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unsw-my.sharepoint.com/personal/z3051189_ad_unsw_edu_au/Documents/Societal Progress and Human Well-being/Giovanni/Study 1 Goal ambiguity-Worldviews/Data/Experiment1/SECOND ANALYSIS/"/>
    </mc:Choice>
  </mc:AlternateContent>
  <xr:revisionPtr revIDLastSave="148" documentId="13_ncr:20001_{627C02BC-616A-4F1A-9BA2-F782658FAD1D}" xr6:coauthVersionLast="47" xr6:coauthVersionMax="47" xr10:uidLastSave="{83CED10D-F316-418F-8E12-F225BD667AC5}"/>
  <bookViews>
    <workbookView minimized="1" xWindow="33555" yWindow="2865" windowWidth="21630" windowHeight="11250" xr2:uid="{00000000-000D-0000-FFFF-FFFF00000000}"/>
  </bookViews>
  <sheets>
    <sheet name="Experiment1" sheetId="3" r:id="rId1"/>
  </sheets>
  <definedNames>
    <definedName name="ExternalData_2" localSheetId="0" hidden="1">Experiment1!$A$1:$EN$256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2" i="3" l="1"/>
  <c r="CB3" i="3"/>
  <c r="CB4" i="3"/>
  <c r="CB5" i="3"/>
  <c r="CB6" i="3"/>
  <c r="CB7" i="3"/>
  <c r="CB8" i="3"/>
  <c r="CB9" i="3"/>
  <c r="CB10" i="3"/>
  <c r="CB11" i="3"/>
  <c r="CB12" i="3"/>
  <c r="CB13" i="3"/>
  <c r="CB14" i="3"/>
  <c r="CB15" i="3"/>
  <c r="CB16" i="3"/>
  <c r="CB17" i="3"/>
  <c r="CB18" i="3"/>
  <c r="CB19" i="3"/>
  <c r="CB20" i="3"/>
  <c r="CB21" i="3"/>
  <c r="CB22" i="3"/>
  <c r="CB23" i="3"/>
  <c r="CB24" i="3"/>
  <c r="CB25" i="3"/>
  <c r="CB26" i="3"/>
  <c r="CB27" i="3"/>
  <c r="CB28" i="3"/>
  <c r="CB29" i="3"/>
  <c r="CB30" i="3"/>
  <c r="CB31" i="3"/>
  <c r="CB32" i="3"/>
  <c r="CB33" i="3"/>
  <c r="CB34" i="3"/>
  <c r="CB35" i="3"/>
  <c r="CB36" i="3"/>
  <c r="CB37" i="3"/>
  <c r="CB38" i="3"/>
  <c r="CB39" i="3"/>
  <c r="CB40" i="3"/>
  <c r="CB41" i="3"/>
  <c r="CB42" i="3"/>
  <c r="CB43" i="3"/>
  <c r="CB44" i="3"/>
  <c r="CB45" i="3"/>
  <c r="CB46" i="3"/>
  <c r="CB47" i="3"/>
  <c r="CB48" i="3"/>
  <c r="CB49" i="3"/>
  <c r="CB50" i="3"/>
  <c r="CB51" i="3"/>
  <c r="CB52" i="3"/>
  <c r="CB53" i="3"/>
  <c r="CB54" i="3"/>
  <c r="CB55" i="3"/>
  <c r="CB56" i="3"/>
  <c r="CB57" i="3"/>
  <c r="CB58" i="3"/>
  <c r="CB59" i="3"/>
  <c r="CB60" i="3"/>
  <c r="CB61" i="3"/>
  <c r="CB62" i="3"/>
  <c r="CB63" i="3"/>
  <c r="CB64" i="3"/>
  <c r="CB65" i="3"/>
  <c r="CB66" i="3"/>
  <c r="CB67" i="3"/>
  <c r="CB68" i="3"/>
  <c r="CB69" i="3"/>
  <c r="CB70" i="3"/>
  <c r="CB71" i="3"/>
  <c r="CB72" i="3"/>
  <c r="CB73" i="3"/>
  <c r="CB74" i="3"/>
  <c r="CB75" i="3"/>
  <c r="CB76" i="3"/>
  <c r="CB77" i="3"/>
  <c r="CB78" i="3"/>
  <c r="CB79" i="3"/>
  <c r="CB80" i="3"/>
  <c r="CB81" i="3"/>
  <c r="CB82" i="3"/>
  <c r="CB83" i="3"/>
  <c r="CB84" i="3"/>
  <c r="CB85" i="3"/>
  <c r="CB86" i="3"/>
  <c r="CB87" i="3"/>
  <c r="CB88" i="3"/>
  <c r="CB89" i="3"/>
  <c r="CB90" i="3"/>
  <c r="CB91" i="3"/>
  <c r="CB92" i="3"/>
  <c r="CB93" i="3"/>
  <c r="CB94" i="3"/>
  <c r="CB95" i="3"/>
  <c r="CB96" i="3"/>
  <c r="CB97" i="3"/>
  <c r="CB98" i="3"/>
  <c r="CB99" i="3"/>
  <c r="CB100" i="3"/>
  <c r="CB101" i="3"/>
  <c r="CB102" i="3"/>
  <c r="CB103" i="3"/>
  <c r="CB104" i="3"/>
  <c r="CB105" i="3"/>
  <c r="CB106" i="3"/>
  <c r="CB107" i="3"/>
  <c r="CB108" i="3"/>
  <c r="CB109" i="3"/>
  <c r="CB110" i="3"/>
  <c r="CB111" i="3"/>
  <c r="CB112" i="3"/>
  <c r="CB113" i="3"/>
  <c r="CB114" i="3"/>
  <c r="CB115" i="3"/>
  <c r="CB116" i="3"/>
  <c r="CB117" i="3"/>
  <c r="CB118" i="3"/>
  <c r="CB119" i="3"/>
  <c r="CB120" i="3"/>
  <c r="CB121" i="3"/>
  <c r="CB122" i="3"/>
  <c r="CB123" i="3"/>
  <c r="CB124" i="3"/>
  <c r="CB125" i="3"/>
  <c r="CB126" i="3"/>
  <c r="CB127" i="3"/>
  <c r="CB128" i="3"/>
  <c r="CB129" i="3"/>
  <c r="CB130" i="3"/>
  <c r="CB131" i="3"/>
  <c r="CB132" i="3"/>
  <c r="CB133" i="3"/>
  <c r="CB134" i="3"/>
  <c r="CB135" i="3"/>
  <c r="CB136" i="3"/>
  <c r="CB137" i="3"/>
  <c r="CB138" i="3"/>
  <c r="CB139" i="3"/>
  <c r="CB140" i="3"/>
  <c r="CB141" i="3"/>
  <c r="CB142" i="3"/>
  <c r="CB143" i="3"/>
  <c r="CB144" i="3"/>
  <c r="CB145" i="3"/>
  <c r="CB146" i="3"/>
  <c r="CB147" i="3"/>
  <c r="CB148" i="3"/>
  <c r="CB149" i="3"/>
  <c r="CB150" i="3"/>
  <c r="CB151" i="3"/>
  <c r="CB152" i="3"/>
  <c r="CB153" i="3"/>
  <c r="CB154" i="3"/>
  <c r="CB155" i="3"/>
  <c r="CB156" i="3"/>
  <c r="CB157" i="3"/>
  <c r="CB158" i="3"/>
  <c r="CB159" i="3"/>
  <c r="CB160" i="3"/>
  <c r="CB161" i="3"/>
  <c r="CB162" i="3"/>
  <c r="CB163" i="3"/>
  <c r="CB164" i="3"/>
  <c r="CB165" i="3"/>
  <c r="CB166" i="3"/>
  <c r="CB167" i="3"/>
  <c r="CB168" i="3"/>
  <c r="CB169" i="3"/>
  <c r="CB170" i="3"/>
  <c r="CB171" i="3"/>
  <c r="CB172" i="3"/>
  <c r="CB173" i="3"/>
  <c r="CB174" i="3"/>
  <c r="CB175" i="3"/>
  <c r="CB176" i="3"/>
  <c r="CB177" i="3"/>
  <c r="CB178" i="3"/>
  <c r="CB179" i="3"/>
  <c r="CB180" i="3"/>
  <c r="CB181" i="3"/>
  <c r="CB182" i="3"/>
  <c r="CB183" i="3"/>
  <c r="CB184" i="3"/>
  <c r="CB185" i="3"/>
  <c r="CB186" i="3"/>
  <c r="CB187" i="3"/>
  <c r="CB188" i="3"/>
  <c r="CB189" i="3"/>
  <c r="CB190" i="3"/>
  <c r="CB191" i="3"/>
  <c r="CB192" i="3"/>
  <c r="CB193" i="3"/>
  <c r="CB194" i="3"/>
  <c r="CB195" i="3"/>
  <c r="CB196" i="3"/>
  <c r="CB197" i="3"/>
  <c r="CB198" i="3"/>
  <c r="CB199" i="3"/>
  <c r="CB200" i="3"/>
  <c r="CB201" i="3"/>
  <c r="CB202" i="3"/>
  <c r="CB203" i="3"/>
  <c r="CB204" i="3"/>
  <c r="CB205" i="3"/>
  <c r="CB206" i="3"/>
  <c r="CB207" i="3"/>
  <c r="CB208" i="3"/>
  <c r="CB209" i="3"/>
  <c r="CB210" i="3"/>
  <c r="CB211" i="3"/>
  <c r="CB212" i="3"/>
  <c r="CB213" i="3"/>
  <c r="CB214" i="3"/>
  <c r="CB215" i="3"/>
  <c r="CB216" i="3"/>
  <c r="CB217" i="3"/>
  <c r="CB218" i="3"/>
  <c r="CB219" i="3"/>
  <c r="CB220" i="3"/>
  <c r="CB221" i="3"/>
  <c r="CB222" i="3"/>
  <c r="CB223" i="3"/>
  <c r="CB224" i="3"/>
  <c r="CB225" i="3"/>
  <c r="CB226" i="3"/>
  <c r="CB227" i="3"/>
  <c r="CB228" i="3"/>
  <c r="CB229" i="3"/>
  <c r="CB230" i="3"/>
  <c r="CB231" i="3"/>
  <c r="CB232" i="3"/>
  <c r="CB233" i="3"/>
  <c r="CB234" i="3"/>
  <c r="CB235" i="3"/>
  <c r="CB236" i="3"/>
  <c r="CB237" i="3"/>
  <c r="CB238" i="3"/>
  <c r="CB239" i="3"/>
  <c r="CB240" i="3"/>
  <c r="CB241" i="3"/>
  <c r="CB242" i="3"/>
  <c r="CB243" i="3"/>
  <c r="CB244" i="3"/>
  <c r="CB245" i="3"/>
  <c r="CB246" i="3"/>
  <c r="CB247" i="3"/>
  <c r="CB248" i="3"/>
  <c r="CB249" i="3"/>
  <c r="CB250" i="3"/>
  <c r="CB251" i="3"/>
  <c r="CB252" i="3"/>
  <c r="CB253" i="3"/>
  <c r="CB254" i="3"/>
  <c r="CB255" i="3"/>
  <c r="CB256" i="3"/>
  <c r="BW24" i="3"/>
  <c r="BZ2" i="3"/>
  <c r="CD2" i="3" s="1"/>
  <c r="BZ3" i="3"/>
  <c r="CD3" i="3" s="1"/>
  <c r="BZ4" i="3"/>
  <c r="BZ5" i="3"/>
  <c r="BZ6" i="3"/>
  <c r="CD6" i="3" s="1"/>
  <c r="BZ7" i="3"/>
  <c r="CD7" i="3" s="1"/>
  <c r="BZ8" i="3"/>
  <c r="BZ9" i="3"/>
  <c r="CD9" i="3" s="1"/>
  <c r="BZ10" i="3"/>
  <c r="BZ11" i="3"/>
  <c r="BZ12" i="3"/>
  <c r="BZ13" i="3"/>
  <c r="BZ14" i="3"/>
  <c r="BZ15" i="3"/>
  <c r="CD15" i="3" s="1"/>
  <c r="BZ16" i="3"/>
  <c r="BZ17" i="3"/>
  <c r="BZ18" i="3"/>
  <c r="CD18" i="3" s="1"/>
  <c r="BZ19" i="3"/>
  <c r="CD19" i="3" s="1"/>
  <c r="BZ20" i="3"/>
  <c r="BZ21" i="3"/>
  <c r="BZ22" i="3"/>
  <c r="CD22" i="3" s="1"/>
  <c r="BZ23" i="3"/>
  <c r="CD23" i="3" s="1"/>
  <c r="BZ24" i="3"/>
  <c r="BZ25" i="3"/>
  <c r="CD25" i="3" s="1"/>
  <c r="BZ26" i="3"/>
  <c r="BZ27" i="3"/>
  <c r="BZ28" i="3"/>
  <c r="BZ29" i="3"/>
  <c r="BZ30" i="3"/>
  <c r="BZ31" i="3"/>
  <c r="CD31" i="3" s="1"/>
  <c r="BZ32" i="3"/>
  <c r="BZ33" i="3"/>
  <c r="BZ34" i="3"/>
  <c r="CD34" i="3" s="1"/>
  <c r="BZ35" i="3"/>
  <c r="CD35" i="3" s="1"/>
  <c r="BZ36" i="3"/>
  <c r="BZ37" i="3"/>
  <c r="BZ38" i="3"/>
  <c r="CD38" i="3" s="1"/>
  <c r="BZ39" i="3"/>
  <c r="CD39" i="3" s="1"/>
  <c r="BZ40" i="3"/>
  <c r="BZ41" i="3"/>
  <c r="CD41" i="3" s="1"/>
  <c r="BZ42" i="3"/>
  <c r="BZ43" i="3"/>
  <c r="BZ44" i="3"/>
  <c r="BZ45" i="3"/>
  <c r="BZ46" i="3"/>
  <c r="CD46" i="3" s="1"/>
  <c r="BZ47" i="3"/>
  <c r="BZ48" i="3"/>
  <c r="BZ49" i="3"/>
  <c r="BZ50" i="3"/>
  <c r="CD50" i="3" s="1"/>
  <c r="BZ51" i="3"/>
  <c r="CD51" i="3" s="1"/>
  <c r="BZ52" i="3"/>
  <c r="BZ53" i="3"/>
  <c r="BZ54" i="3"/>
  <c r="CD54" i="3" s="1"/>
  <c r="BZ55" i="3"/>
  <c r="CD55" i="3" s="1"/>
  <c r="BZ56" i="3"/>
  <c r="BZ57" i="3"/>
  <c r="CD57" i="3" s="1"/>
  <c r="BZ58" i="3"/>
  <c r="BZ59" i="3"/>
  <c r="BZ60" i="3"/>
  <c r="BZ61" i="3"/>
  <c r="BZ62" i="3"/>
  <c r="CD62" i="3" s="1"/>
  <c r="BZ63" i="3"/>
  <c r="BZ64" i="3"/>
  <c r="BZ65" i="3"/>
  <c r="BZ66" i="3"/>
  <c r="BZ67" i="3"/>
  <c r="CD67" i="3" s="1"/>
  <c r="BZ68" i="3"/>
  <c r="BZ69" i="3"/>
  <c r="BZ70" i="3"/>
  <c r="CD70" i="3" s="1"/>
  <c r="BZ71" i="3"/>
  <c r="CD71" i="3" s="1"/>
  <c r="BZ72" i="3"/>
  <c r="BZ73" i="3"/>
  <c r="CD73" i="3" s="1"/>
  <c r="BZ74" i="3"/>
  <c r="BZ75" i="3"/>
  <c r="BZ76" i="3"/>
  <c r="BZ77" i="3"/>
  <c r="BZ78" i="3"/>
  <c r="BZ79" i="3"/>
  <c r="CD79" i="3" s="1"/>
  <c r="BZ80" i="3"/>
  <c r="BZ81" i="3"/>
  <c r="BZ82" i="3"/>
  <c r="BZ83" i="3"/>
  <c r="CD83" i="3" s="1"/>
  <c r="BZ84" i="3"/>
  <c r="BZ85" i="3"/>
  <c r="BZ86" i="3"/>
  <c r="CD86" i="3" s="1"/>
  <c r="BZ87" i="3"/>
  <c r="CD87" i="3" s="1"/>
  <c r="BZ88" i="3"/>
  <c r="BZ89" i="3"/>
  <c r="CD89" i="3" s="1"/>
  <c r="BZ90" i="3"/>
  <c r="BZ91" i="3"/>
  <c r="BZ92" i="3"/>
  <c r="CD92" i="3" s="1"/>
  <c r="BZ93" i="3"/>
  <c r="BZ94" i="3"/>
  <c r="CD94" i="3" s="1"/>
  <c r="BZ95" i="3"/>
  <c r="BZ96" i="3"/>
  <c r="BZ97" i="3"/>
  <c r="BZ98" i="3"/>
  <c r="BZ99" i="3"/>
  <c r="CD99" i="3" s="1"/>
  <c r="BZ100" i="3"/>
  <c r="BZ101" i="3"/>
  <c r="BZ102" i="3"/>
  <c r="CD102" i="3" s="1"/>
  <c r="BZ103" i="3"/>
  <c r="CD103" i="3" s="1"/>
  <c r="BZ104" i="3"/>
  <c r="BZ105" i="3"/>
  <c r="CD105" i="3" s="1"/>
  <c r="BZ106" i="3"/>
  <c r="BZ107" i="3"/>
  <c r="BZ108" i="3"/>
  <c r="CD108" i="3" s="1"/>
  <c r="BZ109" i="3"/>
  <c r="BZ110" i="3"/>
  <c r="CD110" i="3" s="1"/>
  <c r="BZ111" i="3"/>
  <c r="CD111" i="3" s="1"/>
  <c r="BZ112" i="3"/>
  <c r="BZ113" i="3"/>
  <c r="BZ114" i="3"/>
  <c r="BZ115" i="3"/>
  <c r="CD115" i="3" s="1"/>
  <c r="BZ116" i="3"/>
  <c r="BZ117" i="3"/>
  <c r="BZ118" i="3"/>
  <c r="CD118" i="3" s="1"/>
  <c r="BZ119" i="3"/>
  <c r="CD119" i="3" s="1"/>
  <c r="BZ120" i="3"/>
  <c r="BZ121" i="3"/>
  <c r="CD121" i="3" s="1"/>
  <c r="BZ122" i="3"/>
  <c r="BZ123" i="3"/>
  <c r="BZ124" i="3"/>
  <c r="BZ125" i="3"/>
  <c r="BZ126" i="3"/>
  <c r="CD126" i="3" s="1"/>
  <c r="BZ127" i="3"/>
  <c r="BZ128" i="3"/>
  <c r="BZ129" i="3"/>
  <c r="BZ130" i="3"/>
  <c r="BZ131" i="3"/>
  <c r="CD131" i="3" s="1"/>
  <c r="BZ132" i="3"/>
  <c r="BZ133" i="3"/>
  <c r="BZ134" i="3"/>
  <c r="CD134" i="3" s="1"/>
  <c r="BZ135" i="3"/>
  <c r="CD135" i="3" s="1"/>
  <c r="BZ136" i="3"/>
  <c r="BZ137" i="3"/>
  <c r="CD137" i="3" s="1"/>
  <c r="BZ138" i="3"/>
  <c r="BZ139" i="3"/>
  <c r="BZ140" i="3"/>
  <c r="BZ141" i="3"/>
  <c r="BZ142" i="3"/>
  <c r="BZ143" i="3"/>
  <c r="CD143" i="3" s="1"/>
  <c r="BZ144" i="3"/>
  <c r="BZ145" i="3"/>
  <c r="BZ146" i="3"/>
  <c r="BZ147" i="3"/>
  <c r="CD147" i="3" s="1"/>
  <c r="BZ148" i="3"/>
  <c r="BZ149" i="3"/>
  <c r="BZ150" i="3"/>
  <c r="CD150" i="3" s="1"/>
  <c r="BZ151" i="3"/>
  <c r="CD151" i="3" s="1"/>
  <c r="BZ152" i="3"/>
  <c r="BZ153" i="3"/>
  <c r="CD153" i="3" s="1"/>
  <c r="BZ154" i="3"/>
  <c r="BZ155" i="3"/>
  <c r="BZ156" i="3"/>
  <c r="CD156" i="3" s="1"/>
  <c r="BZ157" i="3"/>
  <c r="BZ158" i="3"/>
  <c r="CD158" i="3" s="1"/>
  <c r="BZ159" i="3"/>
  <c r="CD159" i="3" s="1"/>
  <c r="BZ160" i="3"/>
  <c r="BZ161" i="3"/>
  <c r="BZ162" i="3"/>
  <c r="BZ163" i="3"/>
  <c r="CD163" i="3" s="1"/>
  <c r="BZ164" i="3"/>
  <c r="BZ165" i="3"/>
  <c r="BZ166" i="3"/>
  <c r="CD166" i="3" s="1"/>
  <c r="BZ167" i="3"/>
  <c r="CD167" i="3" s="1"/>
  <c r="BZ168" i="3"/>
  <c r="BZ169" i="3"/>
  <c r="CD169" i="3" s="1"/>
  <c r="BZ170" i="3"/>
  <c r="BZ171" i="3"/>
  <c r="BZ172" i="3"/>
  <c r="CD172" i="3" s="1"/>
  <c r="BZ173" i="3"/>
  <c r="BZ174" i="3"/>
  <c r="CD174" i="3" s="1"/>
  <c r="BZ175" i="3"/>
  <c r="CD175" i="3" s="1"/>
  <c r="BZ176" i="3"/>
  <c r="BZ177" i="3"/>
  <c r="BZ178" i="3"/>
  <c r="BZ179" i="3"/>
  <c r="CD179" i="3" s="1"/>
  <c r="BZ180" i="3"/>
  <c r="BZ181" i="3"/>
  <c r="BZ182" i="3"/>
  <c r="CD182" i="3" s="1"/>
  <c r="BZ183" i="3"/>
  <c r="CD183" i="3" s="1"/>
  <c r="BZ184" i="3"/>
  <c r="BZ185" i="3"/>
  <c r="CD185" i="3" s="1"/>
  <c r="BZ186" i="3"/>
  <c r="BZ187" i="3"/>
  <c r="BZ188" i="3"/>
  <c r="CD188" i="3" s="1"/>
  <c r="BZ189" i="3"/>
  <c r="BZ190" i="3"/>
  <c r="CD190" i="3" s="1"/>
  <c r="BZ191" i="3"/>
  <c r="CD191" i="3" s="1"/>
  <c r="BZ192" i="3"/>
  <c r="BZ193" i="3"/>
  <c r="BZ194" i="3"/>
  <c r="BZ195" i="3"/>
  <c r="CD195" i="3" s="1"/>
  <c r="BZ196" i="3"/>
  <c r="BZ197" i="3"/>
  <c r="BZ198" i="3"/>
  <c r="CD198" i="3" s="1"/>
  <c r="BZ199" i="3"/>
  <c r="CD199" i="3" s="1"/>
  <c r="BZ200" i="3"/>
  <c r="BZ201" i="3"/>
  <c r="CD201" i="3" s="1"/>
  <c r="BZ202" i="3"/>
  <c r="BZ203" i="3"/>
  <c r="BZ204" i="3"/>
  <c r="CD204" i="3" s="1"/>
  <c r="BZ205" i="3"/>
  <c r="BZ206" i="3"/>
  <c r="BZ207" i="3"/>
  <c r="BZ208" i="3"/>
  <c r="BZ209" i="3"/>
  <c r="BZ210" i="3"/>
  <c r="BZ211" i="3"/>
  <c r="CD211" i="3" s="1"/>
  <c r="BZ212" i="3"/>
  <c r="BZ213" i="3"/>
  <c r="BZ214" i="3"/>
  <c r="CD214" i="3" s="1"/>
  <c r="BZ215" i="3"/>
  <c r="CD215" i="3" s="1"/>
  <c r="BZ216" i="3"/>
  <c r="BZ217" i="3"/>
  <c r="CD217" i="3" s="1"/>
  <c r="BZ218" i="3"/>
  <c r="BZ219" i="3"/>
  <c r="BZ220" i="3"/>
  <c r="CD220" i="3" s="1"/>
  <c r="BZ221" i="3"/>
  <c r="BZ222" i="3"/>
  <c r="CD222" i="3" s="1"/>
  <c r="BZ223" i="3"/>
  <c r="CD223" i="3" s="1"/>
  <c r="BZ224" i="3"/>
  <c r="BZ225" i="3"/>
  <c r="BZ226" i="3"/>
  <c r="BZ227" i="3"/>
  <c r="CD227" i="3" s="1"/>
  <c r="BZ228" i="3"/>
  <c r="BZ229" i="3"/>
  <c r="BZ230" i="3"/>
  <c r="CD230" i="3" s="1"/>
  <c r="BZ231" i="3"/>
  <c r="CD231" i="3" s="1"/>
  <c r="BZ232" i="3"/>
  <c r="BZ233" i="3"/>
  <c r="CD233" i="3" s="1"/>
  <c r="BZ234" i="3"/>
  <c r="BZ235" i="3"/>
  <c r="BZ236" i="3"/>
  <c r="CD236" i="3" s="1"/>
  <c r="BZ237" i="3"/>
  <c r="BZ238" i="3"/>
  <c r="CD238" i="3" s="1"/>
  <c r="BZ239" i="3"/>
  <c r="CD239" i="3" s="1"/>
  <c r="BZ240" i="3"/>
  <c r="BZ241" i="3"/>
  <c r="BZ242" i="3"/>
  <c r="BZ243" i="3"/>
  <c r="CD243" i="3" s="1"/>
  <c r="BZ244" i="3"/>
  <c r="BZ245" i="3"/>
  <c r="BZ246" i="3"/>
  <c r="CD246" i="3" s="1"/>
  <c r="BZ247" i="3"/>
  <c r="CD247" i="3" s="1"/>
  <c r="BZ248" i="3"/>
  <c r="BZ249" i="3"/>
  <c r="CD249" i="3" s="1"/>
  <c r="BZ250" i="3"/>
  <c r="BZ251" i="3"/>
  <c r="BZ252" i="3"/>
  <c r="CD252" i="3" s="1"/>
  <c r="BZ253" i="3"/>
  <c r="BZ254" i="3"/>
  <c r="CD254" i="3" s="1"/>
  <c r="BZ255" i="3"/>
  <c r="CD255" i="3" s="1"/>
  <c r="BZ256" i="3"/>
  <c r="BX2" i="3"/>
  <c r="BX3" i="3"/>
  <c r="BX4" i="3"/>
  <c r="BX5" i="3"/>
  <c r="BX6" i="3"/>
  <c r="BX7" i="3"/>
  <c r="BX8" i="3"/>
  <c r="BX9" i="3"/>
  <c r="BX10" i="3"/>
  <c r="BX11" i="3"/>
  <c r="BX12" i="3"/>
  <c r="BX13" i="3"/>
  <c r="BX14" i="3"/>
  <c r="BX15" i="3"/>
  <c r="BX16" i="3"/>
  <c r="BX17" i="3"/>
  <c r="BX18" i="3"/>
  <c r="BX19" i="3"/>
  <c r="BX20" i="3"/>
  <c r="BX21" i="3"/>
  <c r="BX22" i="3"/>
  <c r="BX23" i="3"/>
  <c r="BX24" i="3"/>
  <c r="BX25" i="3"/>
  <c r="BX26" i="3"/>
  <c r="BX27" i="3"/>
  <c r="BX28" i="3"/>
  <c r="BX29" i="3"/>
  <c r="BX30" i="3"/>
  <c r="BX31" i="3"/>
  <c r="BX32" i="3"/>
  <c r="BX33" i="3"/>
  <c r="BX34" i="3"/>
  <c r="BX35" i="3"/>
  <c r="BX36" i="3"/>
  <c r="BX37" i="3"/>
  <c r="BX38" i="3"/>
  <c r="BX39" i="3"/>
  <c r="BX40" i="3"/>
  <c r="BX41" i="3"/>
  <c r="BX42" i="3"/>
  <c r="BX43" i="3"/>
  <c r="BX44" i="3"/>
  <c r="BX45" i="3"/>
  <c r="BX46" i="3"/>
  <c r="BX47" i="3"/>
  <c r="BX48" i="3"/>
  <c r="BX49" i="3"/>
  <c r="BX50" i="3"/>
  <c r="BX51" i="3"/>
  <c r="BX52" i="3"/>
  <c r="BX53" i="3"/>
  <c r="BX54" i="3"/>
  <c r="BX55" i="3"/>
  <c r="BX56" i="3"/>
  <c r="BX57" i="3"/>
  <c r="BX58" i="3"/>
  <c r="BX59" i="3"/>
  <c r="BX60" i="3"/>
  <c r="BX61" i="3"/>
  <c r="BX62" i="3"/>
  <c r="BX63" i="3"/>
  <c r="BX64" i="3"/>
  <c r="BX65" i="3"/>
  <c r="BX66" i="3"/>
  <c r="BX67" i="3"/>
  <c r="BX68" i="3"/>
  <c r="BX69" i="3"/>
  <c r="BX70" i="3"/>
  <c r="BX71" i="3"/>
  <c r="BX72" i="3"/>
  <c r="BX73" i="3"/>
  <c r="BX74" i="3"/>
  <c r="BX75" i="3"/>
  <c r="BX76" i="3"/>
  <c r="BX77" i="3"/>
  <c r="BX78" i="3"/>
  <c r="BX79" i="3"/>
  <c r="BX80" i="3"/>
  <c r="BX81" i="3"/>
  <c r="BX82" i="3"/>
  <c r="BX83" i="3"/>
  <c r="BX84" i="3"/>
  <c r="BX85" i="3"/>
  <c r="BX86" i="3"/>
  <c r="BX87" i="3"/>
  <c r="BX88" i="3"/>
  <c r="BX89" i="3"/>
  <c r="BX90" i="3"/>
  <c r="BX91" i="3"/>
  <c r="BX92" i="3"/>
  <c r="BX93" i="3"/>
  <c r="BX94" i="3"/>
  <c r="BX95" i="3"/>
  <c r="BX96" i="3"/>
  <c r="BX97" i="3"/>
  <c r="BX98" i="3"/>
  <c r="BX99" i="3"/>
  <c r="BX100" i="3"/>
  <c r="BX101" i="3"/>
  <c r="BX102" i="3"/>
  <c r="BX103" i="3"/>
  <c r="BX104" i="3"/>
  <c r="BX105" i="3"/>
  <c r="BX106" i="3"/>
  <c r="BX107" i="3"/>
  <c r="BX108" i="3"/>
  <c r="BX109" i="3"/>
  <c r="BX110" i="3"/>
  <c r="BX111" i="3"/>
  <c r="BX112" i="3"/>
  <c r="BX113" i="3"/>
  <c r="BX114" i="3"/>
  <c r="BX115" i="3"/>
  <c r="BX116" i="3"/>
  <c r="BX117" i="3"/>
  <c r="BX118" i="3"/>
  <c r="BX119" i="3"/>
  <c r="BX120" i="3"/>
  <c r="BX121" i="3"/>
  <c r="BX122" i="3"/>
  <c r="BX123" i="3"/>
  <c r="BX124" i="3"/>
  <c r="BX125" i="3"/>
  <c r="BX126" i="3"/>
  <c r="BX127" i="3"/>
  <c r="BX128" i="3"/>
  <c r="BX129" i="3"/>
  <c r="BX130" i="3"/>
  <c r="BX131" i="3"/>
  <c r="BX132" i="3"/>
  <c r="BX133" i="3"/>
  <c r="BX134" i="3"/>
  <c r="BX135" i="3"/>
  <c r="BX136" i="3"/>
  <c r="BX137" i="3"/>
  <c r="BX138" i="3"/>
  <c r="BX139" i="3"/>
  <c r="BX140" i="3"/>
  <c r="BX141" i="3"/>
  <c r="BX142" i="3"/>
  <c r="BX143" i="3"/>
  <c r="BX144" i="3"/>
  <c r="BX145" i="3"/>
  <c r="BX146" i="3"/>
  <c r="BX147" i="3"/>
  <c r="BX148" i="3"/>
  <c r="BX149" i="3"/>
  <c r="BX150" i="3"/>
  <c r="BX151" i="3"/>
  <c r="BX152" i="3"/>
  <c r="BX153" i="3"/>
  <c r="BX154" i="3"/>
  <c r="BX155" i="3"/>
  <c r="BX156" i="3"/>
  <c r="BX157" i="3"/>
  <c r="BX158" i="3"/>
  <c r="BX159" i="3"/>
  <c r="BX160" i="3"/>
  <c r="BX161" i="3"/>
  <c r="BX162" i="3"/>
  <c r="BX163" i="3"/>
  <c r="BX164" i="3"/>
  <c r="BX165" i="3"/>
  <c r="BX166" i="3"/>
  <c r="BX167" i="3"/>
  <c r="BX168" i="3"/>
  <c r="BX169" i="3"/>
  <c r="BX170" i="3"/>
  <c r="BX171" i="3"/>
  <c r="BX172" i="3"/>
  <c r="BX173" i="3"/>
  <c r="BX174" i="3"/>
  <c r="BX175" i="3"/>
  <c r="BX176" i="3"/>
  <c r="BX177" i="3"/>
  <c r="BX178" i="3"/>
  <c r="BX179" i="3"/>
  <c r="BX180" i="3"/>
  <c r="BX181" i="3"/>
  <c r="BX182" i="3"/>
  <c r="BX183" i="3"/>
  <c r="BX184" i="3"/>
  <c r="BX185" i="3"/>
  <c r="BX186" i="3"/>
  <c r="BX187" i="3"/>
  <c r="BX188" i="3"/>
  <c r="BX189" i="3"/>
  <c r="BX190" i="3"/>
  <c r="BX191" i="3"/>
  <c r="BX192" i="3"/>
  <c r="BX193" i="3"/>
  <c r="BX194" i="3"/>
  <c r="BX195" i="3"/>
  <c r="BX196" i="3"/>
  <c r="BX197" i="3"/>
  <c r="BX198" i="3"/>
  <c r="BX199" i="3"/>
  <c r="BX200" i="3"/>
  <c r="BX201" i="3"/>
  <c r="BX202" i="3"/>
  <c r="BX203" i="3"/>
  <c r="BX204" i="3"/>
  <c r="BX205" i="3"/>
  <c r="BX206" i="3"/>
  <c r="BX207" i="3"/>
  <c r="BX208" i="3"/>
  <c r="BX209" i="3"/>
  <c r="BX210" i="3"/>
  <c r="BX211" i="3"/>
  <c r="BX212" i="3"/>
  <c r="BX213" i="3"/>
  <c r="BX214" i="3"/>
  <c r="BX215" i="3"/>
  <c r="BX216" i="3"/>
  <c r="BX217" i="3"/>
  <c r="BX218" i="3"/>
  <c r="BX219" i="3"/>
  <c r="BX220" i="3"/>
  <c r="BX221" i="3"/>
  <c r="BX222" i="3"/>
  <c r="BX223" i="3"/>
  <c r="BX224" i="3"/>
  <c r="BX225" i="3"/>
  <c r="BX226" i="3"/>
  <c r="BX227" i="3"/>
  <c r="BX228" i="3"/>
  <c r="BX229" i="3"/>
  <c r="BX230" i="3"/>
  <c r="BX231" i="3"/>
  <c r="BX232" i="3"/>
  <c r="BX233" i="3"/>
  <c r="BX234" i="3"/>
  <c r="BX235" i="3"/>
  <c r="BX236" i="3"/>
  <c r="BX237" i="3"/>
  <c r="BX238" i="3"/>
  <c r="BX239" i="3"/>
  <c r="BX240" i="3"/>
  <c r="BX241" i="3"/>
  <c r="BX242" i="3"/>
  <c r="BX243" i="3"/>
  <c r="BX244" i="3"/>
  <c r="BX245" i="3"/>
  <c r="BX246" i="3"/>
  <c r="BX247" i="3"/>
  <c r="BX248" i="3"/>
  <c r="BX249" i="3"/>
  <c r="BX250" i="3"/>
  <c r="BX251" i="3"/>
  <c r="BX252" i="3"/>
  <c r="BX253" i="3"/>
  <c r="BX254" i="3"/>
  <c r="BX255" i="3"/>
  <c r="BX256" i="3"/>
  <c r="BW2" i="3"/>
  <c r="BW3" i="3"/>
  <c r="BW4" i="3"/>
  <c r="BW5" i="3"/>
  <c r="BW6" i="3"/>
  <c r="BW7" i="3"/>
  <c r="BW8" i="3"/>
  <c r="BW9" i="3"/>
  <c r="BW10" i="3"/>
  <c r="BW11" i="3"/>
  <c r="BW12" i="3"/>
  <c r="BW13" i="3"/>
  <c r="BW14" i="3"/>
  <c r="BW15" i="3"/>
  <c r="BW16" i="3"/>
  <c r="BW17" i="3"/>
  <c r="BW18" i="3"/>
  <c r="BW19" i="3"/>
  <c r="BW20" i="3"/>
  <c r="BW21" i="3"/>
  <c r="BW22" i="3"/>
  <c r="BW23" i="3"/>
  <c r="BW25" i="3"/>
  <c r="BW26" i="3"/>
  <c r="BW27" i="3"/>
  <c r="BW28" i="3"/>
  <c r="BW29" i="3"/>
  <c r="BW30" i="3"/>
  <c r="BW31" i="3"/>
  <c r="BW32" i="3"/>
  <c r="BW33" i="3"/>
  <c r="BW34" i="3"/>
  <c r="BW35" i="3"/>
  <c r="BW36" i="3"/>
  <c r="BW37" i="3"/>
  <c r="BW38" i="3"/>
  <c r="BW39" i="3"/>
  <c r="BW40" i="3"/>
  <c r="BW41" i="3"/>
  <c r="BW42" i="3"/>
  <c r="BW43" i="3"/>
  <c r="BW44" i="3"/>
  <c r="BW45" i="3"/>
  <c r="BW46" i="3"/>
  <c r="BW47" i="3"/>
  <c r="BW48" i="3"/>
  <c r="BW49" i="3"/>
  <c r="BW50" i="3"/>
  <c r="BW51" i="3"/>
  <c r="BW52" i="3"/>
  <c r="BW53" i="3"/>
  <c r="BW54" i="3"/>
  <c r="BW55" i="3"/>
  <c r="BW56" i="3"/>
  <c r="BW57" i="3"/>
  <c r="BW58" i="3"/>
  <c r="BW59" i="3"/>
  <c r="BW60" i="3"/>
  <c r="BW61" i="3"/>
  <c r="BW62" i="3"/>
  <c r="BW63" i="3"/>
  <c r="BW64" i="3"/>
  <c r="BW65" i="3"/>
  <c r="BW66" i="3"/>
  <c r="BW67" i="3"/>
  <c r="BW68" i="3"/>
  <c r="BW69" i="3"/>
  <c r="BW70" i="3"/>
  <c r="BW71" i="3"/>
  <c r="BW72" i="3"/>
  <c r="BW73" i="3"/>
  <c r="BW74" i="3"/>
  <c r="BW75" i="3"/>
  <c r="BW76" i="3"/>
  <c r="BW77" i="3"/>
  <c r="BW78" i="3"/>
  <c r="BW79" i="3"/>
  <c r="BW80" i="3"/>
  <c r="BW81" i="3"/>
  <c r="BW82" i="3"/>
  <c r="BW83" i="3"/>
  <c r="BW84" i="3"/>
  <c r="BW85" i="3"/>
  <c r="BW86" i="3"/>
  <c r="BW87" i="3"/>
  <c r="BW88" i="3"/>
  <c r="BW89" i="3"/>
  <c r="BW90" i="3"/>
  <c r="BW91" i="3"/>
  <c r="BW92" i="3"/>
  <c r="BW93" i="3"/>
  <c r="BW94" i="3"/>
  <c r="BW95" i="3"/>
  <c r="BW96" i="3"/>
  <c r="BW97" i="3"/>
  <c r="BW98" i="3"/>
  <c r="BW99" i="3"/>
  <c r="BW100" i="3"/>
  <c r="BW101" i="3"/>
  <c r="BW102" i="3"/>
  <c r="BW103" i="3"/>
  <c r="BW104" i="3"/>
  <c r="BW105" i="3"/>
  <c r="BW106" i="3"/>
  <c r="BW107" i="3"/>
  <c r="BW108" i="3"/>
  <c r="BW109" i="3"/>
  <c r="BW110" i="3"/>
  <c r="BW111" i="3"/>
  <c r="BW112" i="3"/>
  <c r="BW113" i="3"/>
  <c r="BW114" i="3"/>
  <c r="BW115" i="3"/>
  <c r="BW116" i="3"/>
  <c r="BW117" i="3"/>
  <c r="BW118" i="3"/>
  <c r="BW119" i="3"/>
  <c r="BW120" i="3"/>
  <c r="BW121" i="3"/>
  <c r="BW122" i="3"/>
  <c r="BW123" i="3"/>
  <c r="BW124" i="3"/>
  <c r="BW125" i="3"/>
  <c r="BW126" i="3"/>
  <c r="BW127" i="3"/>
  <c r="BW128" i="3"/>
  <c r="BW129" i="3"/>
  <c r="BW130" i="3"/>
  <c r="BW131" i="3"/>
  <c r="BW132" i="3"/>
  <c r="BW133" i="3"/>
  <c r="BW134" i="3"/>
  <c r="BW135" i="3"/>
  <c r="BW136" i="3"/>
  <c r="BW137" i="3"/>
  <c r="BW138" i="3"/>
  <c r="BW139" i="3"/>
  <c r="BW140" i="3"/>
  <c r="BW141" i="3"/>
  <c r="BW142" i="3"/>
  <c r="BW143" i="3"/>
  <c r="BW144" i="3"/>
  <c r="BW145" i="3"/>
  <c r="BW146" i="3"/>
  <c r="BW147" i="3"/>
  <c r="BW148" i="3"/>
  <c r="BW149" i="3"/>
  <c r="BW150" i="3"/>
  <c r="BW151" i="3"/>
  <c r="BW152" i="3"/>
  <c r="BW153" i="3"/>
  <c r="BW154" i="3"/>
  <c r="BW155" i="3"/>
  <c r="BW156" i="3"/>
  <c r="BW157" i="3"/>
  <c r="BW158" i="3"/>
  <c r="BW159" i="3"/>
  <c r="BW160" i="3"/>
  <c r="BW161" i="3"/>
  <c r="BW162" i="3"/>
  <c r="BW163" i="3"/>
  <c r="BW164" i="3"/>
  <c r="BW165" i="3"/>
  <c r="BW166" i="3"/>
  <c r="BW167" i="3"/>
  <c r="BW168" i="3"/>
  <c r="BW169" i="3"/>
  <c r="BW170" i="3"/>
  <c r="BW171" i="3"/>
  <c r="BW172" i="3"/>
  <c r="BW173" i="3"/>
  <c r="BW174" i="3"/>
  <c r="BW175" i="3"/>
  <c r="BW176" i="3"/>
  <c r="BW177" i="3"/>
  <c r="BW178" i="3"/>
  <c r="BW179" i="3"/>
  <c r="BW180" i="3"/>
  <c r="BW181" i="3"/>
  <c r="BW182" i="3"/>
  <c r="BW183" i="3"/>
  <c r="BW184" i="3"/>
  <c r="BW185" i="3"/>
  <c r="BW186" i="3"/>
  <c r="BW187" i="3"/>
  <c r="BW188" i="3"/>
  <c r="BW189" i="3"/>
  <c r="BW190" i="3"/>
  <c r="BW191" i="3"/>
  <c r="BW192" i="3"/>
  <c r="BW193" i="3"/>
  <c r="BW194" i="3"/>
  <c r="BW195" i="3"/>
  <c r="BW196" i="3"/>
  <c r="BW197" i="3"/>
  <c r="BW198" i="3"/>
  <c r="BW199" i="3"/>
  <c r="BW200" i="3"/>
  <c r="BW201" i="3"/>
  <c r="BW202" i="3"/>
  <c r="BW203" i="3"/>
  <c r="BW204" i="3"/>
  <c r="BW205" i="3"/>
  <c r="BW206" i="3"/>
  <c r="BW207" i="3"/>
  <c r="BW208" i="3"/>
  <c r="BW209" i="3"/>
  <c r="BW210" i="3"/>
  <c r="BW211" i="3"/>
  <c r="BW212" i="3"/>
  <c r="BW213" i="3"/>
  <c r="BW214" i="3"/>
  <c r="BW215" i="3"/>
  <c r="BW216" i="3"/>
  <c r="BW217" i="3"/>
  <c r="BW218" i="3"/>
  <c r="BW219" i="3"/>
  <c r="BW220" i="3"/>
  <c r="BW221" i="3"/>
  <c r="BW222" i="3"/>
  <c r="BW223" i="3"/>
  <c r="BW224" i="3"/>
  <c r="BW225" i="3"/>
  <c r="BW226" i="3"/>
  <c r="BW227" i="3"/>
  <c r="BW228" i="3"/>
  <c r="BW229" i="3"/>
  <c r="BW230" i="3"/>
  <c r="BW231" i="3"/>
  <c r="BW232" i="3"/>
  <c r="BW233" i="3"/>
  <c r="BW234" i="3"/>
  <c r="BW235" i="3"/>
  <c r="BW236" i="3"/>
  <c r="BW237" i="3"/>
  <c r="BW238" i="3"/>
  <c r="BW239" i="3"/>
  <c r="BW240" i="3"/>
  <c r="BW241" i="3"/>
  <c r="BW242" i="3"/>
  <c r="BW243" i="3"/>
  <c r="BW244" i="3"/>
  <c r="BW245" i="3"/>
  <c r="BW246" i="3"/>
  <c r="BW247" i="3"/>
  <c r="BW248" i="3"/>
  <c r="BW249" i="3"/>
  <c r="BW250" i="3"/>
  <c r="BW251" i="3"/>
  <c r="BW252" i="3"/>
  <c r="BW253" i="3"/>
  <c r="BW254" i="3"/>
  <c r="BW255" i="3"/>
  <c r="BW256" i="3"/>
  <c r="BV2" i="3"/>
  <c r="BV3" i="3"/>
  <c r="BV4" i="3"/>
  <c r="BV5" i="3"/>
  <c r="BV6" i="3"/>
  <c r="BV7" i="3"/>
  <c r="BV8" i="3"/>
  <c r="BV9" i="3"/>
  <c r="BV10" i="3"/>
  <c r="BV11" i="3"/>
  <c r="BV12" i="3"/>
  <c r="BV13" i="3"/>
  <c r="BV14" i="3"/>
  <c r="BV15" i="3"/>
  <c r="BV16" i="3"/>
  <c r="BV17" i="3"/>
  <c r="BV18" i="3"/>
  <c r="BV19" i="3"/>
  <c r="BV20" i="3"/>
  <c r="BV21" i="3"/>
  <c r="BV22" i="3"/>
  <c r="BV23" i="3"/>
  <c r="BV24" i="3"/>
  <c r="BV25" i="3"/>
  <c r="BV26" i="3"/>
  <c r="BV27" i="3"/>
  <c r="BV28" i="3"/>
  <c r="BV29" i="3"/>
  <c r="BV30" i="3"/>
  <c r="BV31" i="3"/>
  <c r="BV32" i="3"/>
  <c r="BV33" i="3"/>
  <c r="BV34" i="3"/>
  <c r="BV35" i="3"/>
  <c r="BV36" i="3"/>
  <c r="BV37" i="3"/>
  <c r="BV38" i="3"/>
  <c r="BV39" i="3"/>
  <c r="BV40" i="3"/>
  <c r="BV41" i="3"/>
  <c r="BV42" i="3"/>
  <c r="BV43" i="3"/>
  <c r="BV44" i="3"/>
  <c r="BV45" i="3"/>
  <c r="BV46" i="3"/>
  <c r="BV47" i="3"/>
  <c r="BV48" i="3"/>
  <c r="BV49" i="3"/>
  <c r="BV50" i="3"/>
  <c r="BV51" i="3"/>
  <c r="BV52" i="3"/>
  <c r="BV53" i="3"/>
  <c r="BV54" i="3"/>
  <c r="BV55" i="3"/>
  <c r="BV56" i="3"/>
  <c r="BV57" i="3"/>
  <c r="BV58" i="3"/>
  <c r="BV59" i="3"/>
  <c r="BV60" i="3"/>
  <c r="BV61" i="3"/>
  <c r="BV62" i="3"/>
  <c r="BV63" i="3"/>
  <c r="BV64" i="3"/>
  <c r="BV65" i="3"/>
  <c r="BV66" i="3"/>
  <c r="BV67" i="3"/>
  <c r="BV68" i="3"/>
  <c r="BV69" i="3"/>
  <c r="BV70" i="3"/>
  <c r="BV71" i="3"/>
  <c r="BV72" i="3"/>
  <c r="BV73" i="3"/>
  <c r="BV74" i="3"/>
  <c r="BV75" i="3"/>
  <c r="BV76" i="3"/>
  <c r="BV77" i="3"/>
  <c r="BV78" i="3"/>
  <c r="BV79" i="3"/>
  <c r="BV80" i="3"/>
  <c r="BV81" i="3"/>
  <c r="BV82" i="3"/>
  <c r="BV83" i="3"/>
  <c r="BV84" i="3"/>
  <c r="BV85" i="3"/>
  <c r="BV86" i="3"/>
  <c r="BV87" i="3"/>
  <c r="BV88" i="3"/>
  <c r="BV89" i="3"/>
  <c r="BV90" i="3"/>
  <c r="BV91" i="3"/>
  <c r="BV92" i="3"/>
  <c r="BV93" i="3"/>
  <c r="BV94" i="3"/>
  <c r="BV95" i="3"/>
  <c r="BV96" i="3"/>
  <c r="BV97" i="3"/>
  <c r="BV98" i="3"/>
  <c r="BV99" i="3"/>
  <c r="BV100" i="3"/>
  <c r="BV101" i="3"/>
  <c r="BV102" i="3"/>
  <c r="BV103" i="3"/>
  <c r="BV104" i="3"/>
  <c r="BV105" i="3"/>
  <c r="BV106" i="3"/>
  <c r="BV107" i="3"/>
  <c r="BV108" i="3"/>
  <c r="BV109" i="3"/>
  <c r="BV110" i="3"/>
  <c r="BV111" i="3"/>
  <c r="BV112" i="3"/>
  <c r="BV113" i="3"/>
  <c r="BV114" i="3"/>
  <c r="BV115" i="3"/>
  <c r="BV116" i="3"/>
  <c r="BV117" i="3"/>
  <c r="BV118" i="3"/>
  <c r="BV119" i="3"/>
  <c r="BV120" i="3"/>
  <c r="BV121" i="3"/>
  <c r="BV122" i="3"/>
  <c r="BV123" i="3"/>
  <c r="BV124" i="3"/>
  <c r="BV125" i="3"/>
  <c r="BV126" i="3"/>
  <c r="BV127" i="3"/>
  <c r="BV128" i="3"/>
  <c r="BV129" i="3"/>
  <c r="BV130" i="3"/>
  <c r="BV131" i="3"/>
  <c r="BV132" i="3"/>
  <c r="BV133" i="3"/>
  <c r="BV134" i="3"/>
  <c r="BV135" i="3"/>
  <c r="BV136" i="3"/>
  <c r="BV137" i="3"/>
  <c r="BV138" i="3"/>
  <c r="BV139" i="3"/>
  <c r="BV140" i="3"/>
  <c r="BV141" i="3"/>
  <c r="BV142" i="3"/>
  <c r="BV143" i="3"/>
  <c r="BV144" i="3"/>
  <c r="BV145" i="3"/>
  <c r="BV146" i="3"/>
  <c r="BV147" i="3"/>
  <c r="BV148" i="3"/>
  <c r="BV149" i="3"/>
  <c r="BV150" i="3"/>
  <c r="BV151" i="3"/>
  <c r="BV152" i="3"/>
  <c r="BV153" i="3"/>
  <c r="BV154" i="3"/>
  <c r="BV155" i="3"/>
  <c r="BV156" i="3"/>
  <c r="BV157" i="3"/>
  <c r="BV158" i="3"/>
  <c r="BV159" i="3"/>
  <c r="BV160" i="3"/>
  <c r="BV161" i="3"/>
  <c r="BV162" i="3"/>
  <c r="BV163" i="3"/>
  <c r="BV164" i="3"/>
  <c r="BV165" i="3"/>
  <c r="BV166" i="3"/>
  <c r="BV167" i="3"/>
  <c r="BV168" i="3"/>
  <c r="BV169" i="3"/>
  <c r="BV170" i="3"/>
  <c r="BV171" i="3"/>
  <c r="BV172" i="3"/>
  <c r="BV173" i="3"/>
  <c r="BV174" i="3"/>
  <c r="BV175" i="3"/>
  <c r="BV176" i="3"/>
  <c r="BV177" i="3"/>
  <c r="BV178" i="3"/>
  <c r="BV179" i="3"/>
  <c r="BV180" i="3"/>
  <c r="BV181" i="3"/>
  <c r="BV182" i="3"/>
  <c r="BV183" i="3"/>
  <c r="BV184" i="3"/>
  <c r="BV185" i="3"/>
  <c r="BV186" i="3"/>
  <c r="BV187" i="3"/>
  <c r="BV188" i="3"/>
  <c r="BV189" i="3"/>
  <c r="BV190" i="3"/>
  <c r="BV191" i="3"/>
  <c r="BV192" i="3"/>
  <c r="BV193" i="3"/>
  <c r="BV194" i="3"/>
  <c r="BV195" i="3"/>
  <c r="BV196" i="3"/>
  <c r="BV197" i="3"/>
  <c r="BV198" i="3"/>
  <c r="BV199" i="3"/>
  <c r="BV200" i="3"/>
  <c r="BV201" i="3"/>
  <c r="BV202" i="3"/>
  <c r="BV203" i="3"/>
  <c r="BV204" i="3"/>
  <c r="BV205" i="3"/>
  <c r="BV206" i="3"/>
  <c r="BV207" i="3"/>
  <c r="BV208" i="3"/>
  <c r="BV209" i="3"/>
  <c r="BV210" i="3"/>
  <c r="BV211" i="3"/>
  <c r="BV212" i="3"/>
  <c r="BV213" i="3"/>
  <c r="BV214" i="3"/>
  <c r="BV215" i="3"/>
  <c r="BV216" i="3"/>
  <c r="BV217" i="3"/>
  <c r="BV218" i="3"/>
  <c r="BV219" i="3"/>
  <c r="BV220" i="3"/>
  <c r="BV221" i="3"/>
  <c r="BV222" i="3"/>
  <c r="BV223" i="3"/>
  <c r="BV224" i="3"/>
  <c r="BV225" i="3"/>
  <c r="BV226" i="3"/>
  <c r="BV227" i="3"/>
  <c r="BV228" i="3"/>
  <c r="BV229" i="3"/>
  <c r="BV230" i="3"/>
  <c r="BV231" i="3"/>
  <c r="BV232" i="3"/>
  <c r="BV233" i="3"/>
  <c r="BV234" i="3"/>
  <c r="BV235" i="3"/>
  <c r="BV236" i="3"/>
  <c r="BV237" i="3"/>
  <c r="BV238" i="3"/>
  <c r="BV239" i="3"/>
  <c r="BV240" i="3"/>
  <c r="BV241" i="3"/>
  <c r="BV242" i="3"/>
  <c r="BV243" i="3"/>
  <c r="BV244" i="3"/>
  <c r="BV245" i="3"/>
  <c r="BV246" i="3"/>
  <c r="BV247" i="3"/>
  <c r="BV248" i="3"/>
  <c r="BV249" i="3"/>
  <c r="BV250" i="3"/>
  <c r="BV251" i="3"/>
  <c r="BV252" i="3"/>
  <c r="BV253" i="3"/>
  <c r="BV254" i="3"/>
  <c r="BV255" i="3"/>
  <c r="BV256" i="3"/>
  <c r="BU2" i="3"/>
  <c r="BU3" i="3"/>
  <c r="BU4" i="3"/>
  <c r="BU5" i="3"/>
  <c r="BU6" i="3"/>
  <c r="BU7" i="3"/>
  <c r="BU8" i="3"/>
  <c r="BU9" i="3"/>
  <c r="BU10" i="3"/>
  <c r="BU11" i="3"/>
  <c r="BU12" i="3"/>
  <c r="BU13" i="3"/>
  <c r="BU14" i="3"/>
  <c r="BU15" i="3"/>
  <c r="BU16" i="3"/>
  <c r="BU17" i="3"/>
  <c r="BU18" i="3"/>
  <c r="BU19" i="3"/>
  <c r="BU20" i="3"/>
  <c r="BU21" i="3"/>
  <c r="BU22" i="3"/>
  <c r="BU23" i="3"/>
  <c r="BU24" i="3"/>
  <c r="BU25" i="3"/>
  <c r="BU26" i="3"/>
  <c r="BU27" i="3"/>
  <c r="BU28" i="3"/>
  <c r="BU29" i="3"/>
  <c r="BU30" i="3"/>
  <c r="BU31" i="3"/>
  <c r="BU32" i="3"/>
  <c r="BU33" i="3"/>
  <c r="BU34" i="3"/>
  <c r="BU35" i="3"/>
  <c r="BU36" i="3"/>
  <c r="BU37" i="3"/>
  <c r="BU38" i="3"/>
  <c r="BU39" i="3"/>
  <c r="BU40" i="3"/>
  <c r="BU41" i="3"/>
  <c r="BU42" i="3"/>
  <c r="BU43" i="3"/>
  <c r="BU44" i="3"/>
  <c r="BU45" i="3"/>
  <c r="BU46" i="3"/>
  <c r="BU47" i="3"/>
  <c r="BU48" i="3"/>
  <c r="BU49" i="3"/>
  <c r="BU50" i="3"/>
  <c r="BU51" i="3"/>
  <c r="BU52" i="3"/>
  <c r="BU53" i="3"/>
  <c r="BU54" i="3"/>
  <c r="BU55" i="3"/>
  <c r="BU56" i="3"/>
  <c r="BU57" i="3"/>
  <c r="BU58" i="3"/>
  <c r="BU59" i="3"/>
  <c r="BU60" i="3"/>
  <c r="BU61" i="3"/>
  <c r="BU62" i="3"/>
  <c r="BU63" i="3"/>
  <c r="BU64" i="3"/>
  <c r="BU65" i="3"/>
  <c r="BU66" i="3"/>
  <c r="BU67" i="3"/>
  <c r="BU68" i="3"/>
  <c r="BU69" i="3"/>
  <c r="BU70" i="3"/>
  <c r="BU71" i="3"/>
  <c r="BU72" i="3"/>
  <c r="BU73" i="3"/>
  <c r="BU74" i="3"/>
  <c r="BU75" i="3"/>
  <c r="BU76" i="3"/>
  <c r="BU77" i="3"/>
  <c r="BU78" i="3"/>
  <c r="BU79" i="3"/>
  <c r="BU80" i="3"/>
  <c r="BU81" i="3"/>
  <c r="BU82" i="3"/>
  <c r="BU83" i="3"/>
  <c r="BU84" i="3"/>
  <c r="BU85" i="3"/>
  <c r="BU86" i="3"/>
  <c r="BU87" i="3"/>
  <c r="BU88" i="3"/>
  <c r="BU89" i="3"/>
  <c r="BU90" i="3"/>
  <c r="BU91" i="3"/>
  <c r="BU92" i="3"/>
  <c r="BU93" i="3"/>
  <c r="BU94" i="3"/>
  <c r="BU95" i="3"/>
  <c r="BU96" i="3"/>
  <c r="BU97" i="3"/>
  <c r="BU98" i="3"/>
  <c r="BU99" i="3"/>
  <c r="BU100" i="3"/>
  <c r="BU101" i="3"/>
  <c r="BU102" i="3"/>
  <c r="BU103" i="3"/>
  <c r="BU104" i="3"/>
  <c r="BU105" i="3"/>
  <c r="BU106" i="3"/>
  <c r="BU107" i="3"/>
  <c r="BU108" i="3"/>
  <c r="BU109" i="3"/>
  <c r="BU110" i="3"/>
  <c r="BU111" i="3"/>
  <c r="BU112" i="3"/>
  <c r="BU113" i="3"/>
  <c r="BU114" i="3"/>
  <c r="BU115" i="3"/>
  <c r="BU116" i="3"/>
  <c r="BU117" i="3"/>
  <c r="BU118" i="3"/>
  <c r="BU119" i="3"/>
  <c r="BU120" i="3"/>
  <c r="BU121" i="3"/>
  <c r="BU122" i="3"/>
  <c r="BU123" i="3"/>
  <c r="BU124" i="3"/>
  <c r="BU125" i="3"/>
  <c r="BU126" i="3"/>
  <c r="BU127" i="3"/>
  <c r="BU128" i="3"/>
  <c r="BU129" i="3"/>
  <c r="BU130" i="3"/>
  <c r="BU131" i="3"/>
  <c r="BU132" i="3"/>
  <c r="BU133" i="3"/>
  <c r="BU134" i="3"/>
  <c r="BU135" i="3"/>
  <c r="BU136" i="3"/>
  <c r="BU137" i="3"/>
  <c r="BU138" i="3"/>
  <c r="BU139" i="3"/>
  <c r="BU140" i="3"/>
  <c r="BU141" i="3"/>
  <c r="BU142" i="3"/>
  <c r="BU143" i="3"/>
  <c r="BU144" i="3"/>
  <c r="BU145" i="3"/>
  <c r="BU146" i="3"/>
  <c r="BU147" i="3"/>
  <c r="BU148" i="3"/>
  <c r="BU149" i="3"/>
  <c r="BU150" i="3"/>
  <c r="BU151" i="3"/>
  <c r="BU152" i="3"/>
  <c r="BU153" i="3"/>
  <c r="BU154" i="3"/>
  <c r="BU155" i="3"/>
  <c r="BU156" i="3"/>
  <c r="BU157" i="3"/>
  <c r="BU158" i="3"/>
  <c r="BU159" i="3"/>
  <c r="BU160" i="3"/>
  <c r="BU161" i="3"/>
  <c r="BU162" i="3"/>
  <c r="BU163" i="3"/>
  <c r="BU164" i="3"/>
  <c r="BU165" i="3"/>
  <c r="BU166" i="3"/>
  <c r="BU167" i="3"/>
  <c r="BU168" i="3"/>
  <c r="BU169" i="3"/>
  <c r="BU170" i="3"/>
  <c r="BU171" i="3"/>
  <c r="BU172" i="3"/>
  <c r="BU173" i="3"/>
  <c r="BU174" i="3"/>
  <c r="BU175" i="3"/>
  <c r="BU176" i="3"/>
  <c r="BU177" i="3"/>
  <c r="BU178" i="3"/>
  <c r="BU179" i="3"/>
  <c r="BU180" i="3"/>
  <c r="BU181" i="3"/>
  <c r="BU182" i="3"/>
  <c r="BU183" i="3"/>
  <c r="BU184" i="3"/>
  <c r="BU185" i="3"/>
  <c r="BU186" i="3"/>
  <c r="BU187" i="3"/>
  <c r="BU188" i="3"/>
  <c r="BU189" i="3"/>
  <c r="BU190" i="3"/>
  <c r="BU191" i="3"/>
  <c r="BU192" i="3"/>
  <c r="BU193" i="3"/>
  <c r="BU194" i="3"/>
  <c r="BU195" i="3"/>
  <c r="BU196" i="3"/>
  <c r="BU197" i="3"/>
  <c r="BU198" i="3"/>
  <c r="BU199" i="3"/>
  <c r="BU200" i="3"/>
  <c r="BU201" i="3"/>
  <c r="BU202" i="3"/>
  <c r="BU203" i="3"/>
  <c r="BU204" i="3"/>
  <c r="BU205" i="3"/>
  <c r="BU206" i="3"/>
  <c r="BU207" i="3"/>
  <c r="BU208" i="3"/>
  <c r="BU209" i="3"/>
  <c r="BU210" i="3"/>
  <c r="BU211" i="3"/>
  <c r="BU212" i="3"/>
  <c r="BU213" i="3"/>
  <c r="BU214" i="3"/>
  <c r="BU215" i="3"/>
  <c r="BU216" i="3"/>
  <c r="BU217" i="3"/>
  <c r="BU218" i="3"/>
  <c r="BU219" i="3"/>
  <c r="BU220" i="3"/>
  <c r="BU221" i="3"/>
  <c r="BU222" i="3"/>
  <c r="BU223" i="3"/>
  <c r="BU224" i="3"/>
  <c r="BU225" i="3"/>
  <c r="BU226" i="3"/>
  <c r="BU227" i="3"/>
  <c r="BU228" i="3"/>
  <c r="BU229" i="3"/>
  <c r="BU230" i="3"/>
  <c r="BU231" i="3"/>
  <c r="BU232" i="3"/>
  <c r="BU233" i="3"/>
  <c r="BU234" i="3"/>
  <c r="BU235" i="3"/>
  <c r="BU236" i="3"/>
  <c r="BU237" i="3"/>
  <c r="BU238" i="3"/>
  <c r="BU239" i="3"/>
  <c r="BU240" i="3"/>
  <c r="BU241" i="3"/>
  <c r="BU242" i="3"/>
  <c r="BU243" i="3"/>
  <c r="BU244" i="3"/>
  <c r="BU245" i="3"/>
  <c r="BU246" i="3"/>
  <c r="BU247" i="3"/>
  <c r="BU248" i="3"/>
  <c r="BU249" i="3"/>
  <c r="BU250" i="3"/>
  <c r="BU251" i="3"/>
  <c r="BU252" i="3"/>
  <c r="BU253" i="3"/>
  <c r="BU254" i="3"/>
  <c r="BU255" i="3"/>
  <c r="BU256" i="3"/>
  <c r="CA2" i="3"/>
  <c r="CA3" i="3"/>
  <c r="CA4" i="3"/>
  <c r="CA5" i="3"/>
  <c r="CA6" i="3"/>
  <c r="CA7" i="3"/>
  <c r="CA8" i="3"/>
  <c r="CA9" i="3"/>
  <c r="CA10" i="3"/>
  <c r="CA11" i="3"/>
  <c r="CA12" i="3"/>
  <c r="CA13" i="3"/>
  <c r="CA14" i="3"/>
  <c r="CA15" i="3"/>
  <c r="CA16" i="3"/>
  <c r="CA17" i="3"/>
  <c r="CA18" i="3"/>
  <c r="CA19" i="3"/>
  <c r="CA20" i="3"/>
  <c r="CA21" i="3"/>
  <c r="CA22" i="3"/>
  <c r="CA23" i="3"/>
  <c r="CA24" i="3"/>
  <c r="CA25" i="3"/>
  <c r="CA26" i="3"/>
  <c r="CA27" i="3"/>
  <c r="CA28" i="3"/>
  <c r="CA29" i="3"/>
  <c r="CA30" i="3"/>
  <c r="CA31" i="3"/>
  <c r="CA32" i="3"/>
  <c r="CA33" i="3"/>
  <c r="CA34" i="3"/>
  <c r="CA35" i="3"/>
  <c r="CA36" i="3"/>
  <c r="CA37" i="3"/>
  <c r="CA38" i="3"/>
  <c r="CA39" i="3"/>
  <c r="CA40" i="3"/>
  <c r="CA41" i="3"/>
  <c r="CA42" i="3"/>
  <c r="CA43" i="3"/>
  <c r="CA44" i="3"/>
  <c r="CA45" i="3"/>
  <c r="CA46" i="3"/>
  <c r="CA47" i="3"/>
  <c r="CA48" i="3"/>
  <c r="CA49" i="3"/>
  <c r="CA50" i="3"/>
  <c r="CA51" i="3"/>
  <c r="CA52" i="3"/>
  <c r="CA53" i="3"/>
  <c r="CA54" i="3"/>
  <c r="CA55" i="3"/>
  <c r="CA56" i="3"/>
  <c r="CA57" i="3"/>
  <c r="CA58" i="3"/>
  <c r="CA59" i="3"/>
  <c r="CA60" i="3"/>
  <c r="CA61" i="3"/>
  <c r="CA62" i="3"/>
  <c r="CA63" i="3"/>
  <c r="CA64" i="3"/>
  <c r="CA65" i="3"/>
  <c r="CA66" i="3"/>
  <c r="CA67" i="3"/>
  <c r="CA68" i="3"/>
  <c r="CA69" i="3"/>
  <c r="CA70" i="3"/>
  <c r="CA71" i="3"/>
  <c r="CA72" i="3"/>
  <c r="CA73" i="3"/>
  <c r="CA74" i="3"/>
  <c r="CA75" i="3"/>
  <c r="CA76" i="3"/>
  <c r="CA77" i="3"/>
  <c r="CA78" i="3"/>
  <c r="CA79" i="3"/>
  <c r="CA80" i="3"/>
  <c r="CA81" i="3"/>
  <c r="CA82" i="3"/>
  <c r="CA83" i="3"/>
  <c r="CA84" i="3"/>
  <c r="CA85" i="3"/>
  <c r="CA86" i="3"/>
  <c r="CA87" i="3"/>
  <c r="CA88" i="3"/>
  <c r="CA89" i="3"/>
  <c r="CA90" i="3"/>
  <c r="CA91" i="3"/>
  <c r="CA92" i="3"/>
  <c r="CA93" i="3"/>
  <c r="CA94" i="3"/>
  <c r="CA95" i="3"/>
  <c r="CA96" i="3"/>
  <c r="CA97" i="3"/>
  <c r="CA98" i="3"/>
  <c r="CA99" i="3"/>
  <c r="CA100" i="3"/>
  <c r="CA101" i="3"/>
  <c r="CA102" i="3"/>
  <c r="CA103" i="3"/>
  <c r="CA104" i="3"/>
  <c r="CA105" i="3"/>
  <c r="CA106" i="3"/>
  <c r="CA107" i="3"/>
  <c r="CA108" i="3"/>
  <c r="CA109" i="3"/>
  <c r="CA110" i="3"/>
  <c r="CA111" i="3"/>
  <c r="CA112" i="3"/>
  <c r="CA113" i="3"/>
  <c r="CA114" i="3"/>
  <c r="CA115" i="3"/>
  <c r="CA116" i="3"/>
  <c r="CA117" i="3"/>
  <c r="CA118" i="3"/>
  <c r="CA119" i="3"/>
  <c r="CA120" i="3"/>
  <c r="CA121" i="3"/>
  <c r="CA122" i="3"/>
  <c r="CA123" i="3"/>
  <c r="CA124" i="3"/>
  <c r="CA125" i="3"/>
  <c r="CA126" i="3"/>
  <c r="CA127" i="3"/>
  <c r="CA128" i="3"/>
  <c r="CA129" i="3"/>
  <c r="CA130" i="3"/>
  <c r="CA131" i="3"/>
  <c r="CA132" i="3"/>
  <c r="CA133" i="3"/>
  <c r="CA134" i="3"/>
  <c r="CA135" i="3"/>
  <c r="CA136" i="3"/>
  <c r="CA137" i="3"/>
  <c r="CA138" i="3"/>
  <c r="CA139" i="3"/>
  <c r="CA140" i="3"/>
  <c r="CA141" i="3"/>
  <c r="CA142" i="3"/>
  <c r="CA143" i="3"/>
  <c r="CA144" i="3"/>
  <c r="CA145" i="3"/>
  <c r="CA146" i="3"/>
  <c r="CA147" i="3"/>
  <c r="CA148" i="3"/>
  <c r="CA149" i="3"/>
  <c r="CA150" i="3"/>
  <c r="CA151" i="3"/>
  <c r="CA152" i="3"/>
  <c r="CA153" i="3"/>
  <c r="CA154" i="3"/>
  <c r="CA155" i="3"/>
  <c r="CA156" i="3"/>
  <c r="CA157" i="3"/>
  <c r="CA158" i="3"/>
  <c r="CA159" i="3"/>
  <c r="CA160" i="3"/>
  <c r="CA161" i="3"/>
  <c r="CA162" i="3"/>
  <c r="CA163" i="3"/>
  <c r="CA164" i="3"/>
  <c r="CA165" i="3"/>
  <c r="CA166" i="3"/>
  <c r="CA167" i="3"/>
  <c r="CA168" i="3"/>
  <c r="CA169" i="3"/>
  <c r="CA170" i="3"/>
  <c r="CA171" i="3"/>
  <c r="CA172" i="3"/>
  <c r="CA173" i="3"/>
  <c r="CA174" i="3"/>
  <c r="CA175" i="3"/>
  <c r="CA176" i="3"/>
  <c r="CA177" i="3"/>
  <c r="CA178" i="3"/>
  <c r="CA179" i="3"/>
  <c r="CA180" i="3"/>
  <c r="CA181" i="3"/>
  <c r="CA182" i="3"/>
  <c r="CA183" i="3"/>
  <c r="CA184" i="3"/>
  <c r="CA185" i="3"/>
  <c r="CA186" i="3"/>
  <c r="CA187" i="3"/>
  <c r="CA188" i="3"/>
  <c r="CA189" i="3"/>
  <c r="CA190" i="3"/>
  <c r="CA191" i="3"/>
  <c r="CA192" i="3"/>
  <c r="CA193" i="3"/>
  <c r="CA194" i="3"/>
  <c r="CA195" i="3"/>
  <c r="CA196" i="3"/>
  <c r="CA197" i="3"/>
  <c r="CA198" i="3"/>
  <c r="CA199" i="3"/>
  <c r="CA200" i="3"/>
  <c r="CA201" i="3"/>
  <c r="CA202" i="3"/>
  <c r="CA203" i="3"/>
  <c r="CA204" i="3"/>
  <c r="CA205" i="3"/>
  <c r="CA206" i="3"/>
  <c r="CA207" i="3"/>
  <c r="CA208" i="3"/>
  <c r="CA209" i="3"/>
  <c r="CA210" i="3"/>
  <c r="CA211" i="3"/>
  <c r="CA212" i="3"/>
  <c r="CA213" i="3"/>
  <c r="CA214" i="3"/>
  <c r="CA215" i="3"/>
  <c r="CA216" i="3"/>
  <c r="CA217" i="3"/>
  <c r="CA218" i="3"/>
  <c r="CA219" i="3"/>
  <c r="CA220" i="3"/>
  <c r="CA221" i="3"/>
  <c r="CA222" i="3"/>
  <c r="CA223" i="3"/>
  <c r="CA224" i="3"/>
  <c r="CA225" i="3"/>
  <c r="CA226" i="3"/>
  <c r="CA227" i="3"/>
  <c r="CA228" i="3"/>
  <c r="CA229" i="3"/>
  <c r="CA230" i="3"/>
  <c r="CA231" i="3"/>
  <c r="CA232" i="3"/>
  <c r="CA233" i="3"/>
  <c r="CA234" i="3"/>
  <c r="CA235" i="3"/>
  <c r="CA236" i="3"/>
  <c r="CA237" i="3"/>
  <c r="CA238" i="3"/>
  <c r="CA239" i="3"/>
  <c r="CA240" i="3"/>
  <c r="CA241" i="3"/>
  <c r="CA242" i="3"/>
  <c r="CA243" i="3"/>
  <c r="CA244" i="3"/>
  <c r="CA245" i="3"/>
  <c r="CA246" i="3"/>
  <c r="CA247" i="3"/>
  <c r="CA248" i="3"/>
  <c r="CA249" i="3"/>
  <c r="CA250" i="3"/>
  <c r="CA251" i="3"/>
  <c r="CA252" i="3"/>
  <c r="CA253" i="3"/>
  <c r="CA254" i="3"/>
  <c r="CA255" i="3"/>
  <c r="CA256" i="3"/>
  <c r="BY2" i="3"/>
  <c r="BY3" i="3"/>
  <c r="BY4" i="3"/>
  <c r="BY5" i="3"/>
  <c r="BY6" i="3"/>
  <c r="BY7" i="3"/>
  <c r="BY8" i="3"/>
  <c r="BY9" i="3"/>
  <c r="BY10" i="3"/>
  <c r="BY11" i="3"/>
  <c r="BY12" i="3"/>
  <c r="BY13" i="3"/>
  <c r="BY14" i="3"/>
  <c r="BY15" i="3"/>
  <c r="BY16" i="3"/>
  <c r="BY17" i="3"/>
  <c r="BY18" i="3"/>
  <c r="BY19" i="3"/>
  <c r="BY20" i="3"/>
  <c r="BY21" i="3"/>
  <c r="BY22" i="3"/>
  <c r="BY23" i="3"/>
  <c r="BY24" i="3"/>
  <c r="BY25" i="3"/>
  <c r="BY26" i="3"/>
  <c r="BY27" i="3"/>
  <c r="BY28" i="3"/>
  <c r="BY29" i="3"/>
  <c r="BY30" i="3"/>
  <c r="BY31" i="3"/>
  <c r="BY32" i="3"/>
  <c r="BY33" i="3"/>
  <c r="BY34" i="3"/>
  <c r="BY35" i="3"/>
  <c r="BY36" i="3"/>
  <c r="BY37" i="3"/>
  <c r="BY38" i="3"/>
  <c r="BY39" i="3"/>
  <c r="BY40" i="3"/>
  <c r="BY41" i="3"/>
  <c r="BY42" i="3"/>
  <c r="BY43" i="3"/>
  <c r="BY44" i="3"/>
  <c r="BY45" i="3"/>
  <c r="BY46" i="3"/>
  <c r="BY47" i="3"/>
  <c r="BY48" i="3"/>
  <c r="BY49" i="3"/>
  <c r="BY50" i="3"/>
  <c r="BY51" i="3"/>
  <c r="BY52" i="3"/>
  <c r="BY53" i="3"/>
  <c r="BY54" i="3"/>
  <c r="BY55" i="3"/>
  <c r="BY56" i="3"/>
  <c r="BY57" i="3"/>
  <c r="BY58" i="3"/>
  <c r="BY59" i="3"/>
  <c r="BY60" i="3"/>
  <c r="BY61" i="3"/>
  <c r="BY62" i="3"/>
  <c r="BY63" i="3"/>
  <c r="BY64" i="3"/>
  <c r="BY65" i="3"/>
  <c r="BY66" i="3"/>
  <c r="BY67" i="3"/>
  <c r="BY68" i="3"/>
  <c r="BY69" i="3"/>
  <c r="BY70" i="3"/>
  <c r="BY71" i="3"/>
  <c r="BY72" i="3"/>
  <c r="BY73" i="3"/>
  <c r="BY74" i="3"/>
  <c r="BY75" i="3"/>
  <c r="BY76" i="3"/>
  <c r="BY77" i="3"/>
  <c r="BY78" i="3"/>
  <c r="BY79" i="3"/>
  <c r="BY80" i="3"/>
  <c r="BY81" i="3"/>
  <c r="BY82" i="3"/>
  <c r="BY83" i="3"/>
  <c r="BY84" i="3"/>
  <c r="BY85" i="3"/>
  <c r="BY86" i="3"/>
  <c r="BY87" i="3"/>
  <c r="BY88" i="3"/>
  <c r="BY89" i="3"/>
  <c r="BY90" i="3"/>
  <c r="BY91" i="3"/>
  <c r="BY92" i="3"/>
  <c r="BY93" i="3"/>
  <c r="BY94" i="3"/>
  <c r="BY95" i="3"/>
  <c r="BY96" i="3"/>
  <c r="BY97" i="3"/>
  <c r="BY98" i="3"/>
  <c r="BY99" i="3"/>
  <c r="BY100" i="3"/>
  <c r="BY101" i="3"/>
  <c r="BY102" i="3"/>
  <c r="BY103" i="3"/>
  <c r="BY104" i="3"/>
  <c r="BY105" i="3"/>
  <c r="BY106" i="3"/>
  <c r="BY107" i="3"/>
  <c r="BY108" i="3"/>
  <c r="BY109" i="3"/>
  <c r="BY110" i="3"/>
  <c r="BY111" i="3"/>
  <c r="BY112" i="3"/>
  <c r="BY113" i="3"/>
  <c r="BY114" i="3"/>
  <c r="BY115" i="3"/>
  <c r="BY116" i="3"/>
  <c r="BY117" i="3"/>
  <c r="BY118" i="3"/>
  <c r="BY119" i="3"/>
  <c r="BY120" i="3"/>
  <c r="BY121" i="3"/>
  <c r="BY122" i="3"/>
  <c r="BY123" i="3"/>
  <c r="BY124" i="3"/>
  <c r="BY125" i="3"/>
  <c r="BY126" i="3"/>
  <c r="BY127" i="3"/>
  <c r="BY128" i="3"/>
  <c r="BY129" i="3"/>
  <c r="BY130" i="3"/>
  <c r="BY131" i="3"/>
  <c r="BY132" i="3"/>
  <c r="BY133" i="3"/>
  <c r="BY134" i="3"/>
  <c r="BY135" i="3"/>
  <c r="BY136" i="3"/>
  <c r="BY137" i="3"/>
  <c r="BY138" i="3"/>
  <c r="BY139" i="3"/>
  <c r="BY140" i="3"/>
  <c r="BY141" i="3"/>
  <c r="BY142" i="3"/>
  <c r="BY143" i="3"/>
  <c r="BY144" i="3"/>
  <c r="BY145" i="3"/>
  <c r="BY146" i="3"/>
  <c r="BY147" i="3"/>
  <c r="BY148" i="3"/>
  <c r="BY149" i="3"/>
  <c r="BY150" i="3"/>
  <c r="BY151" i="3"/>
  <c r="BY152" i="3"/>
  <c r="BY153" i="3"/>
  <c r="BY154" i="3"/>
  <c r="BY155" i="3"/>
  <c r="BY156" i="3"/>
  <c r="BY157" i="3"/>
  <c r="BY158" i="3"/>
  <c r="BY159" i="3"/>
  <c r="BY160" i="3"/>
  <c r="BY161" i="3"/>
  <c r="BY162" i="3"/>
  <c r="BY163" i="3"/>
  <c r="BY164" i="3"/>
  <c r="BY165" i="3"/>
  <c r="BY166" i="3"/>
  <c r="BY167" i="3"/>
  <c r="BY168" i="3"/>
  <c r="BY169" i="3"/>
  <c r="BY170" i="3"/>
  <c r="BY171" i="3"/>
  <c r="BY172" i="3"/>
  <c r="BY173" i="3"/>
  <c r="BY174" i="3"/>
  <c r="BY175" i="3"/>
  <c r="BY176" i="3"/>
  <c r="BY177" i="3"/>
  <c r="BY178" i="3"/>
  <c r="BY179" i="3"/>
  <c r="BY180" i="3"/>
  <c r="BY181" i="3"/>
  <c r="BY182" i="3"/>
  <c r="BY183" i="3"/>
  <c r="BY184" i="3"/>
  <c r="BY185" i="3"/>
  <c r="BY186" i="3"/>
  <c r="BY187" i="3"/>
  <c r="BY188" i="3"/>
  <c r="BY189" i="3"/>
  <c r="BY190" i="3"/>
  <c r="BY191" i="3"/>
  <c r="BY192" i="3"/>
  <c r="BY193" i="3"/>
  <c r="BY194" i="3"/>
  <c r="BY195" i="3"/>
  <c r="BY196" i="3"/>
  <c r="BY197" i="3"/>
  <c r="BY198" i="3"/>
  <c r="BY199" i="3"/>
  <c r="BY200" i="3"/>
  <c r="BY201" i="3"/>
  <c r="BY202" i="3"/>
  <c r="BY203" i="3"/>
  <c r="BY204" i="3"/>
  <c r="BY205" i="3"/>
  <c r="BY206" i="3"/>
  <c r="BY207" i="3"/>
  <c r="BY208" i="3"/>
  <c r="BY209" i="3"/>
  <c r="BY210" i="3"/>
  <c r="BY211" i="3"/>
  <c r="BY212" i="3"/>
  <c r="BY213" i="3"/>
  <c r="BY214" i="3"/>
  <c r="BY215" i="3"/>
  <c r="BY216" i="3"/>
  <c r="BY217" i="3"/>
  <c r="BY218" i="3"/>
  <c r="BY219" i="3"/>
  <c r="BY220" i="3"/>
  <c r="BY221" i="3"/>
  <c r="BY222" i="3"/>
  <c r="BY223" i="3"/>
  <c r="BY224" i="3"/>
  <c r="BY225" i="3"/>
  <c r="BY226" i="3"/>
  <c r="BY227" i="3"/>
  <c r="BY228" i="3"/>
  <c r="BY229" i="3"/>
  <c r="BY230" i="3"/>
  <c r="BY231" i="3"/>
  <c r="BY232" i="3"/>
  <c r="BY233" i="3"/>
  <c r="BY234" i="3"/>
  <c r="BY235" i="3"/>
  <c r="BY236" i="3"/>
  <c r="BY237" i="3"/>
  <c r="BY238" i="3"/>
  <c r="BY239" i="3"/>
  <c r="BY240" i="3"/>
  <c r="BY241" i="3"/>
  <c r="BY242" i="3"/>
  <c r="BY243" i="3"/>
  <c r="BY244" i="3"/>
  <c r="BY245" i="3"/>
  <c r="BY246" i="3"/>
  <c r="BY247" i="3"/>
  <c r="BY248" i="3"/>
  <c r="BY249" i="3"/>
  <c r="BY250" i="3"/>
  <c r="BY251" i="3"/>
  <c r="BY252" i="3"/>
  <c r="BY253" i="3"/>
  <c r="BY254" i="3"/>
  <c r="BY255" i="3"/>
  <c r="BY256" i="3"/>
  <c r="CS5" i="3"/>
  <c r="DI5" i="3" s="1"/>
  <c r="DO2" i="3"/>
  <c r="DO3" i="3"/>
  <c r="DO4" i="3"/>
  <c r="DO5" i="3"/>
  <c r="DO6" i="3"/>
  <c r="DO7" i="3"/>
  <c r="DO8" i="3"/>
  <c r="DO9" i="3"/>
  <c r="DO10" i="3"/>
  <c r="DO11" i="3"/>
  <c r="DO12" i="3"/>
  <c r="DO13" i="3"/>
  <c r="DO14" i="3"/>
  <c r="DO15" i="3"/>
  <c r="DO16" i="3"/>
  <c r="DO17" i="3"/>
  <c r="DO18" i="3"/>
  <c r="DO19" i="3"/>
  <c r="DO20" i="3"/>
  <c r="DO21" i="3"/>
  <c r="DO22" i="3"/>
  <c r="DO23" i="3"/>
  <c r="DO24" i="3"/>
  <c r="DO25" i="3"/>
  <c r="DO26" i="3"/>
  <c r="DO27" i="3"/>
  <c r="DO28" i="3"/>
  <c r="DO29" i="3"/>
  <c r="DO30" i="3"/>
  <c r="DO31" i="3"/>
  <c r="DO32" i="3"/>
  <c r="DO33" i="3"/>
  <c r="DO34" i="3"/>
  <c r="DO35" i="3"/>
  <c r="DO36" i="3"/>
  <c r="DO37" i="3"/>
  <c r="DO38" i="3"/>
  <c r="DO39" i="3"/>
  <c r="DO40" i="3"/>
  <c r="DO41" i="3"/>
  <c r="DO42" i="3"/>
  <c r="DO43" i="3"/>
  <c r="DO44" i="3"/>
  <c r="DO45" i="3"/>
  <c r="DO46" i="3"/>
  <c r="DO47" i="3"/>
  <c r="DO48" i="3"/>
  <c r="DO49" i="3"/>
  <c r="DO50" i="3"/>
  <c r="DO51" i="3"/>
  <c r="DO52" i="3"/>
  <c r="DO53" i="3"/>
  <c r="DO54" i="3"/>
  <c r="DO55" i="3"/>
  <c r="DO56" i="3"/>
  <c r="DO57" i="3"/>
  <c r="DO58" i="3"/>
  <c r="DO59" i="3"/>
  <c r="DO60" i="3"/>
  <c r="DO61" i="3"/>
  <c r="DO62" i="3"/>
  <c r="DO63" i="3"/>
  <c r="DO64" i="3"/>
  <c r="DO65" i="3"/>
  <c r="DO66" i="3"/>
  <c r="DO67" i="3"/>
  <c r="DO68" i="3"/>
  <c r="DO69" i="3"/>
  <c r="DO70" i="3"/>
  <c r="DO71" i="3"/>
  <c r="DO72" i="3"/>
  <c r="DO73" i="3"/>
  <c r="DO74" i="3"/>
  <c r="DO75" i="3"/>
  <c r="DO76" i="3"/>
  <c r="DO77" i="3"/>
  <c r="DO78" i="3"/>
  <c r="DO79" i="3"/>
  <c r="DO80" i="3"/>
  <c r="DO81" i="3"/>
  <c r="DO82" i="3"/>
  <c r="DO83" i="3"/>
  <c r="DO84" i="3"/>
  <c r="DO85" i="3"/>
  <c r="DO86" i="3"/>
  <c r="DO87" i="3"/>
  <c r="DO88" i="3"/>
  <c r="DO89" i="3"/>
  <c r="DO90" i="3"/>
  <c r="DO91" i="3"/>
  <c r="DO92" i="3"/>
  <c r="DO93" i="3"/>
  <c r="DO94" i="3"/>
  <c r="DO95" i="3"/>
  <c r="DO96" i="3"/>
  <c r="DO97" i="3"/>
  <c r="DO98" i="3"/>
  <c r="DO99" i="3"/>
  <c r="DO100" i="3"/>
  <c r="DO101" i="3"/>
  <c r="DO102" i="3"/>
  <c r="DO103" i="3"/>
  <c r="DO104" i="3"/>
  <c r="DO105" i="3"/>
  <c r="DO106" i="3"/>
  <c r="DO107" i="3"/>
  <c r="DO108" i="3"/>
  <c r="DO109" i="3"/>
  <c r="DO110" i="3"/>
  <c r="DO111" i="3"/>
  <c r="DO112" i="3"/>
  <c r="DO113" i="3"/>
  <c r="DO114" i="3"/>
  <c r="DO115" i="3"/>
  <c r="DO116" i="3"/>
  <c r="DO117" i="3"/>
  <c r="DO118" i="3"/>
  <c r="DO119" i="3"/>
  <c r="DO120" i="3"/>
  <c r="DO121" i="3"/>
  <c r="DO122" i="3"/>
  <c r="DO123" i="3"/>
  <c r="DO124" i="3"/>
  <c r="DO125" i="3"/>
  <c r="DO126" i="3"/>
  <c r="DO127" i="3"/>
  <c r="DO128" i="3"/>
  <c r="DO129" i="3"/>
  <c r="DO130" i="3"/>
  <c r="DO131" i="3"/>
  <c r="DO132" i="3"/>
  <c r="DO133" i="3"/>
  <c r="DO134" i="3"/>
  <c r="DO135" i="3"/>
  <c r="DO136" i="3"/>
  <c r="DO137" i="3"/>
  <c r="DO138" i="3"/>
  <c r="DO139" i="3"/>
  <c r="DO140" i="3"/>
  <c r="DO141" i="3"/>
  <c r="DO142" i="3"/>
  <c r="DO143" i="3"/>
  <c r="DO144" i="3"/>
  <c r="DO145" i="3"/>
  <c r="DO146" i="3"/>
  <c r="DO147" i="3"/>
  <c r="DO148" i="3"/>
  <c r="DO149" i="3"/>
  <c r="DO150" i="3"/>
  <c r="DO151" i="3"/>
  <c r="DO152" i="3"/>
  <c r="DO153" i="3"/>
  <c r="DO154" i="3"/>
  <c r="DO155" i="3"/>
  <c r="DO156" i="3"/>
  <c r="DO157" i="3"/>
  <c r="DO158" i="3"/>
  <c r="DO159" i="3"/>
  <c r="DO160" i="3"/>
  <c r="DO161" i="3"/>
  <c r="DO162" i="3"/>
  <c r="DO163" i="3"/>
  <c r="DO164" i="3"/>
  <c r="DO165" i="3"/>
  <c r="DO166" i="3"/>
  <c r="DO167" i="3"/>
  <c r="DO168" i="3"/>
  <c r="DO169" i="3"/>
  <c r="DO170" i="3"/>
  <c r="DO171" i="3"/>
  <c r="DO172" i="3"/>
  <c r="DO173" i="3"/>
  <c r="DO174" i="3"/>
  <c r="DO175" i="3"/>
  <c r="DO176" i="3"/>
  <c r="DO177" i="3"/>
  <c r="DO178" i="3"/>
  <c r="DO179" i="3"/>
  <c r="DO180" i="3"/>
  <c r="DO181" i="3"/>
  <c r="DO182" i="3"/>
  <c r="DO183" i="3"/>
  <c r="DO184" i="3"/>
  <c r="DO185" i="3"/>
  <c r="DO186" i="3"/>
  <c r="DO187" i="3"/>
  <c r="DO188" i="3"/>
  <c r="DO189" i="3"/>
  <c r="DO190" i="3"/>
  <c r="DO191" i="3"/>
  <c r="DO192" i="3"/>
  <c r="DO193" i="3"/>
  <c r="DO194" i="3"/>
  <c r="DO195" i="3"/>
  <c r="DO196" i="3"/>
  <c r="DO197" i="3"/>
  <c r="DO198" i="3"/>
  <c r="DO199" i="3"/>
  <c r="DO200" i="3"/>
  <c r="DO201" i="3"/>
  <c r="DO202" i="3"/>
  <c r="DO203" i="3"/>
  <c r="DO204" i="3"/>
  <c r="DO205" i="3"/>
  <c r="DO206" i="3"/>
  <c r="DO207" i="3"/>
  <c r="DO208" i="3"/>
  <c r="DO209" i="3"/>
  <c r="DO210" i="3"/>
  <c r="DO211" i="3"/>
  <c r="DO212" i="3"/>
  <c r="DO213" i="3"/>
  <c r="DO214" i="3"/>
  <c r="DO215" i="3"/>
  <c r="DO216" i="3"/>
  <c r="DO217" i="3"/>
  <c r="DO218" i="3"/>
  <c r="DO219" i="3"/>
  <c r="DO220" i="3"/>
  <c r="DO221" i="3"/>
  <c r="DO222" i="3"/>
  <c r="DO223" i="3"/>
  <c r="DO224" i="3"/>
  <c r="DO225" i="3"/>
  <c r="DO226" i="3"/>
  <c r="DO227" i="3"/>
  <c r="DO228" i="3"/>
  <c r="DO229" i="3"/>
  <c r="DO230" i="3"/>
  <c r="DO231" i="3"/>
  <c r="DO232" i="3"/>
  <c r="DO233" i="3"/>
  <c r="DO234" i="3"/>
  <c r="DO235" i="3"/>
  <c r="DO236" i="3"/>
  <c r="DO237" i="3"/>
  <c r="DO238" i="3"/>
  <c r="DO239" i="3"/>
  <c r="DO240" i="3"/>
  <c r="DO241" i="3"/>
  <c r="DO242" i="3"/>
  <c r="DO243" i="3"/>
  <c r="DO244" i="3"/>
  <c r="DO245" i="3"/>
  <c r="DO246" i="3"/>
  <c r="DO247" i="3"/>
  <c r="DO248" i="3"/>
  <c r="DO249" i="3"/>
  <c r="DO250" i="3"/>
  <c r="DO251" i="3"/>
  <c r="DO252" i="3"/>
  <c r="DO253" i="3"/>
  <c r="DO254" i="3"/>
  <c r="DO255" i="3"/>
  <c r="DO256" i="3"/>
  <c r="CS2" i="3"/>
  <c r="CS3" i="3"/>
  <c r="DI3" i="3" s="1"/>
  <c r="CS4" i="3"/>
  <c r="DI4" i="3" s="1"/>
  <c r="CS6" i="3"/>
  <c r="DI6" i="3" s="1"/>
  <c r="CS7" i="3"/>
  <c r="DI7" i="3" s="1"/>
  <c r="CS8" i="3"/>
  <c r="DI8" i="3" s="1"/>
  <c r="CS9" i="3"/>
  <c r="DI9" i="3" s="1"/>
  <c r="CS10" i="3"/>
  <c r="DI10" i="3" s="1"/>
  <c r="CS11" i="3"/>
  <c r="DI11" i="3" s="1"/>
  <c r="CS12" i="3"/>
  <c r="DI12" i="3" s="1"/>
  <c r="CS13" i="3"/>
  <c r="DI13" i="3" s="1"/>
  <c r="CS14" i="3"/>
  <c r="DI14" i="3" s="1"/>
  <c r="CS15" i="3"/>
  <c r="DI15" i="3" s="1"/>
  <c r="CS16" i="3"/>
  <c r="DI16" i="3" s="1"/>
  <c r="CS17" i="3"/>
  <c r="DH17" i="3" s="1"/>
  <c r="CS18" i="3"/>
  <c r="CS19" i="3"/>
  <c r="DI19" i="3" s="1"/>
  <c r="CS20" i="3"/>
  <c r="CS21" i="3"/>
  <c r="DI21" i="3" s="1"/>
  <c r="CS22" i="3"/>
  <c r="DH22" i="3" s="1"/>
  <c r="CS23" i="3"/>
  <c r="DI23" i="3" s="1"/>
  <c r="CS24" i="3"/>
  <c r="CS25" i="3"/>
  <c r="DI25" i="3" s="1"/>
  <c r="CS26" i="3"/>
  <c r="DI26" i="3" s="1"/>
  <c r="CS27" i="3"/>
  <c r="DI27" i="3" s="1"/>
  <c r="CS28" i="3"/>
  <c r="DI28" i="3" s="1"/>
  <c r="CS29" i="3"/>
  <c r="DI29" i="3" s="1"/>
  <c r="CS30" i="3"/>
  <c r="DI30" i="3" s="1"/>
  <c r="CS31" i="3"/>
  <c r="DI31" i="3" s="1"/>
  <c r="CS32" i="3"/>
  <c r="DI32" i="3" s="1"/>
  <c r="CS33" i="3"/>
  <c r="DH33" i="3" s="1"/>
  <c r="CS34" i="3"/>
  <c r="CS35" i="3"/>
  <c r="DI35" i="3" s="1"/>
  <c r="CS36" i="3"/>
  <c r="CS37" i="3"/>
  <c r="DI37" i="3" s="1"/>
  <c r="CS38" i="3"/>
  <c r="DH38" i="3" s="1"/>
  <c r="CS39" i="3"/>
  <c r="DI39" i="3" s="1"/>
  <c r="CS40" i="3"/>
  <c r="DI40" i="3" s="1"/>
  <c r="CS41" i="3"/>
  <c r="DI41" i="3" s="1"/>
  <c r="CS42" i="3"/>
  <c r="DI42" i="3" s="1"/>
  <c r="CS43" i="3"/>
  <c r="DI43" i="3" s="1"/>
  <c r="CS44" i="3"/>
  <c r="DI44" i="3" s="1"/>
  <c r="CS45" i="3"/>
  <c r="DI45" i="3" s="1"/>
  <c r="CS46" i="3"/>
  <c r="DI46" i="3" s="1"/>
  <c r="CS47" i="3"/>
  <c r="DI47" i="3" s="1"/>
  <c r="CS48" i="3"/>
  <c r="DI48" i="3" s="1"/>
  <c r="CS49" i="3"/>
  <c r="DH49" i="3" s="1"/>
  <c r="CS50" i="3"/>
  <c r="CS51" i="3"/>
  <c r="DI51" i="3" s="1"/>
  <c r="CS52" i="3"/>
  <c r="CS53" i="3"/>
  <c r="DI53" i="3" s="1"/>
  <c r="CS54" i="3"/>
  <c r="DH54" i="3" s="1"/>
  <c r="CS55" i="3"/>
  <c r="DI55" i="3" s="1"/>
  <c r="CS56" i="3"/>
  <c r="DI56" i="3" s="1"/>
  <c r="CS57" i="3"/>
  <c r="DI57" i="3" s="1"/>
  <c r="CS58" i="3"/>
  <c r="DI58" i="3" s="1"/>
  <c r="CS59" i="3"/>
  <c r="DI59" i="3" s="1"/>
  <c r="CS60" i="3"/>
  <c r="DI60" i="3" s="1"/>
  <c r="CS61" i="3"/>
  <c r="DI61" i="3" s="1"/>
  <c r="CS62" i="3"/>
  <c r="DI62" i="3" s="1"/>
  <c r="CS63" i="3"/>
  <c r="DI63" i="3" s="1"/>
  <c r="CS64" i="3"/>
  <c r="DI64" i="3" s="1"/>
  <c r="CS65" i="3"/>
  <c r="DH65" i="3" s="1"/>
  <c r="CS66" i="3"/>
  <c r="CS67" i="3"/>
  <c r="DI67" i="3" s="1"/>
  <c r="CS68" i="3"/>
  <c r="CS69" i="3"/>
  <c r="DI69" i="3" s="1"/>
  <c r="CS70" i="3"/>
  <c r="DH70" i="3" s="1"/>
  <c r="CS71" i="3"/>
  <c r="DI71" i="3" s="1"/>
  <c r="CS72" i="3"/>
  <c r="CS73" i="3"/>
  <c r="DI73" i="3" s="1"/>
  <c r="CS74" i="3"/>
  <c r="DI74" i="3" s="1"/>
  <c r="CS75" i="3"/>
  <c r="DI75" i="3" s="1"/>
  <c r="CS76" i="3"/>
  <c r="DI76" i="3" s="1"/>
  <c r="CS77" i="3"/>
  <c r="DI77" i="3" s="1"/>
  <c r="CS78" i="3"/>
  <c r="DI78" i="3" s="1"/>
  <c r="CS79" i="3"/>
  <c r="DI79" i="3" s="1"/>
  <c r="CS80" i="3"/>
  <c r="DI80" i="3" s="1"/>
  <c r="CS81" i="3"/>
  <c r="DH81" i="3" s="1"/>
  <c r="CS82" i="3"/>
  <c r="CS83" i="3"/>
  <c r="DI83" i="3" s="1"/>
  <c r="CS84" i="3"/>
  <c r="CS85" i="3"/>
  <c r="DI85" i="3" s="1"/>
  <c r="CS86" i="3"/>
  <c r="DH86" i="3" s="1"/>
  <c r="CS87" i="3"/>
  <c r="DI87" i="3" s="1"/>
  <c r="CS88" i="3"/>
  <c r="CS89" i="3"/>
  <c r="DI89" i="3" s="1"/>
  <c r="CS90" i="3"/>
  <c r="DI90" i="3" s="1"/>
  <c r="CS91" i="3"/>
  <c r="DI91" i="3" s="1"/>
  <c r="CS92" i="3"/>
  <c r="DI92" i="3" s="1"/>
  <c r="CS93" i="3"/>
  <c r="DI93" i="3" s="1"/>
  <c r="CS94" i="3"/>
  <c r="DI94" i="3" s="1"/>
  <c r="CS95" i="3"/>
  <c r="DI95" i="3" s="1"/>
  <c r="CS96" i="3"/>
  <c r="DI96" i="3" s="1"/>
  <c r="CS97" i="3"/>
  <c r="DI97" i="3" s="1"/>
  <c r="CS98" i="3"/>
  <c r="CS99" i="3"/>
  <c r="DI99" i="3" s="1"/>
  <c r="CS100" i="3"/>
  <c r="CS101" i="3"/>
  <c r="DI101" i="3" s="1"/>
  <c r="CS102" i="3"/>
  <c r="DH102" i="3" s="1"/>
  <c r="CS103" i="3"/>
  <c r="DI103" i="3" s="1"/>
  <c r="CS104" i="3"/>
  <c r="DI104" i="3" s="1"/>
  <c r="CS105" i="3"/>
  <c r="DI105" i="3" s="1"/>
  <c r="CS106" i="3"/>
  <c r="DI106" i="3" s="1"/>
  <c r="CS107" i="3"/>
  <c r="DI107" i="3" s="1"/>
  <c r="CS108" i="3"/>
  <c r="DI108" i="3" s="1"/>
  <c r="CS109" i="3"/>
  <c r="DI109" i="3" s="1"/>
  <c r="CS110" i="3"/>
  <c r="DI110" i="3" s="1"/>
  <c r="CS111" i="3"/>
  <c r="DI111" i="3" s="1"/>
  <c r="CS112" i="3"/>
  <c r="DI112" i="3" s="1"/>
  <c r="CS113" i="3"/>
  <c r="DI113" i="3" s="1"/>
  <c r="CS114" i="3"/>
  <c r="CS115" i="3"/>
  <c r="DI115" i="3" s="1"/>
  <c r="CS116" i="3"/>
  <c r="CS117" i="3"/>
  <c r="DI117" i="3" s="1"/>
  <c r="CS118" i="3"/>
  <c r="DH118" i="3" s="1"/>
  <c r="CS119" i="3"/>
  <c r="DI119" i="3" s="1"/>
  <c r="CS120" i="3"/>
  <c r="CS121" i="3"/>
  <c r="DI121" i="3" s="1"/>
  <c r="CS122" i="3"/>
  <c r="DI122" i="3" s="1"/>
  <c r="CS123" i="3"/>
  <c r="DI123" i="3" s="1"/>
  <c r="CS124" i="3"/>
  <c r="DI124" i="3" s="1"/>
  <c r="CS125" i="3"/>
  <c r="DI125" i="3" s="1"/>
  <c r="CS126" i="3"/>
  <c r="DI126" i="3" s="1"/>
  <c r="CS127" i="3"/>
  <c r="DI127" i="3" s="1"/>
  <c r="CS128" i="3"/>
  <c r="DI128" i="3" s="1"/>
  <c r="CS129" i="3"/>
  <c r="DH129" i="3" s="1"/>
  <c r="CS130" i="3"/>
  <c r="CS131" i="3"/>
  <c r="DI131" i="3" s="1"/>
  <c r="CS132" i="3"/>
  <c r="CS133" i="3"/>
  <c r="DI133" i="3" s="1"/>
  <c r="CS134" i="3"/>
  <c r="CS135" i="3"/>
  <c r="DI135" i="3" s="1"/>
  <c r="CS136" i="3"/>
  <c r="CS137" i="3"/>
  <c r="DI137" i="3" s="1"/>
  <c r="CS138" i="3"/>
  <c r="DI138" i="3" s="1"/>
  <c r="CS139" i="3"/>
  <c r="DI139" i="3" s="1"/>
  <c r="CS140" i="3"/>
  <c r="DI140" i="3" s="1"/>
  <c r="CS141" i="3"/>
  <c r="DI141" i="3" s="1"/>
  <c r="CS142" i="3"/>
  <c r="DI142" i="3" s="1"/>
  <c r="CS143" i="3"/>
  <c r="DI143" i="3" s="1"/>
  <c r="CS144" i="3"/>
  <c r="DI144" i="3" s="1"/>
  <c r="CS145" i="3"/>
  <c r="DH145" i="3" s="1"/>
  <c r="CS146" i="3"/>
  <c r="CS147" i="3"/>
  <c r="DI147" i="3" s="1"/>
  <c r="CS148" i="3"/>
  <c r="CS149" i="3"/>
  <c r="DI149" i="3" s="1"/>
  <c r="CS150" i="3"/>
  <c r="DH150" i="3" s="1"/>
  <c r="CS151" i="3"/>
  <c r="DI151" i="3" s="1"/>
  <c r="CS152" i="3"/>
  <c r="DI152" i="3" s="1"/>
  <c r="CS153" i="3"/>
  <c r="DI153" i="3" s="1"/>
  <c r="CS154" i="3"/>
  <c r="DI154" i="3" s="1"/>
  <c r="CS155" i="3"/>
  <c r="DI155" i="3" s="1"/>
  <c r="CS156" i="3"/>
  <c r="DI156" i="3" s="1"/>
  <c r="CS157" i="3"/>
  <c r="DI157" i="3" s="1"/>
  <c r="CS158" i="3"/>
  <c r="DI158" i="3" s="1"/>
  <c r="CS159" i="3"/>
  <c r="DI159" i="3" s="1"/>
  <c r="CS160" i="3"/>
  <c r="DI160" i="3" s="1"/>
  <c r="CS161" i="3"/>
  <c r="DH161" i="3" s="1"/>
  <c r="CS162" i="3"/>
  <c r="CS163" i="3"/>
  <c r="DI163" i="3" s="1"/>
  <c r="CS164" i="3"/>
  <c r="DI164" i="3" s="1"/>
  <c r="CS165" i="3"/>
  <c r="DI165" i="3" s="1"/>
  <c r="CS166" i="3"/>
  <c r="DH166" i="3" s="1"/>
  <c r="CS167" i="3"/>
  <c r="DI167" i="3" s="1"/>
  <c r="CS168" i="3"/>
  <c r="DI168" i="3" s="1"/>
  <c r="CS169" i="3"/>
  <c r="DI169" i="3" s="1"/>
  <c r="CS170" i="3"/>
  <c r="DI170" i="3" s="1"/>
  <c r="CS171" i="3"/>
  <c r="DI171" i="3" s="1"/>
  <c r="CS172" i="3"/>
  <c r="DI172" i="3" s="1"/>
  <c r="CS173" i="3"/>
  <c r="DI173" i="3" s="1"/>
  <c r="CS174" i="3"/>
  <c r="DI174" i="3" s="1"/>
  <c r="CS175" i="3"/>
  <c r="DI175" i="3" s="1"/>
  <c r="CS176" i="3"/>
  <c r="DI176" i="3" s="1"/>
  <c r="CS177" i="3"/>
  <c r="DH177" i="3" s="1"/>
  <c r="CS178" i="3"/>
  <c r="CS179" i="3"/>
  <c r="DI179" i="3" s="1"/>
  <c r="CS180" i="3"/>
  <c r="CS181" i="3"/>
  <c r="DI181" i="3" s="1"/>
  <c r="CS182" i="3"/>
  <c r="DH182" i="3" s="1"/>
  <c r="CS183" i="3"/>
  <c r="DI183" i="3" s="1"/>
  <c r="CS184" i="3"/>
  <c r="DI184" i="3" s="1"/>
  <c r="CS185" i="3"/>
  <c r="DI185" i="3" s="1"/>
  <c r="CS186" i="3"/>
  <c r="DI186" i="3" s="1"/>
  <c r="CS187" i="3"/>
  <c r="DI187" i="3" s="1"/>
  <c r="CS188" i="3"/>
  <c r="DI188" i="3" s="1"/>
  <c r="CS189" i="3"/>
  <c r="DI189" i="3" s="1"/>
  <c r="CS190" i="3"/>
  <c r="DI190" i="3" s="1"/>
  <c r="CS191" i="3"/>
  <c r="DI191" i="3" s="1"/>
  <c r="CS192" i="3"/>
  <c r="DI192" i="3" s="1"/>
  <c r="CS193" i="3"/>
  <c r="DH193" i="3" s="1"/>
  <c r="CS194" i="3"/>
  <c r="CS195" i="3"/>
  <c r="DI195" i="3" s="1"/>
  <c r="CS196" i="3"/>
  <c r="CS197" i="3"/>
  <c r="DH197" i="3" s="1"/>
  <c r="CS198" i="3"/>
  <c r="DI198" i="3" s="1"/>
  <c r="CS199" i="3"/>
  <c r="DI199" i="3" s="1"/>
  <c r="CS200" i="3"/>
  <c r="DI200" i="3" s="1"/>
  <c r="CS201" i="3"/>
  <c r="DI201" i="3" s="1"/>
  <c r="CS202" i="3"/>
  <c r="DI202" i="3" s="1"/>
  <c r="CS203" i="3"/>
  <c r="DI203" i="3" s="1"/>
  <c r="CS204" i="3"/>
  <c r="DI204" i="3" s="1"/>
  <c r="CS205" i="3"/>
  <c r="DI205" i="3" s="1"/>
  <c r="CS206" i="3"/>
  <c r="DI206" i="3" s="1"/>
  <c r="CS207" i="3"/>
  <c r="DI207" i="3" s="1"/>
  <c r="CS208" i="3"/>
  <c r="DI208" i="3" s="1"/>
  <c r="CS209" i="3"/>
  <c r="DH209" i="3" s="1"/>
  <c r="CS210" i="3"/>
  <c r="CS211" i="3"/>
  <c r="DI211" i="3" s="1"/>
  <c r="CS212" i="3"/>
  <c r="CS213" i="3"/>
  <c r="DI213" i="3" s="1"/>
  <c r="CS214" i="3"/>
  <c r="DI214" i="3" s="1"/>
  <c r="CS215" i="3"/>
  <c r="DI215" i="3" s="1"/>
  <c r="CS216" i="3"/>
  <c r="DI216" i="3" s="1"/>
  <c r="CS217" i="3"/>
  <c r="DI217" i="3" s="1"/>
  <c r="CS218" i="3"/>
  <c r="DI218" i="3" s="1"/>
  <c r="CS219" i="3"/>
  <c r="DI219" i="3" s="1"/>
  <c r="CS220" i="3"/>
  <c r="DI220" i="3" s="1"/>
  <c r="CS221" i="3"/>
  <c r="DI221" i="3" s="1"/>
  <c r="CS222" i="3"/>
  <c r="DI222" i="3" s="1"/>
  <c r="CS223" i="3"/>
  <c r="DI223" i="3" s="1"/>
  <c r="CS224" i="3"/>
  <c r="DI224" i="3" s="1"/>
  <c r="CS225" i="3"/>
  <c r="DI225" i="3" s="1"/>
  <c r="CS226" i="3"/>
  <c r="CS227" i="3"/>
  <c r="DI227" i="3" s="1"/>
  <c r="CS228" i="3"/>
  <c r="CS229" i="3"/>
  <c r="DI229" i="3" s="1"/>
  <c r="CS230" i="3"/>
  <c r="DI230" i="3" s="1"/>
  <c r="CS231" i="3"/>
  <c r="DI231" i="3" s="1"/>
  <c r="CS232" i="3"/>
  <c r="DI232" i="3" s="1"/>
  <c r="CS233" i="3"/>
  <c r="DI233" i="3" s="1"/>
  <c r="CS234" i="3"/>
  <c r="DI234" i="3" s="1"/>
  <c r="CS235" i="3"/>
  <c r="DI235" i="3" s="1"/>
  <c r="CS236" i="3"/>
  <c r="DI236" i="3" s="1"/>
  <c r="CS237" i="3"/>
  <c r="DI237" i="3" s="1"/>
  <c r="CS238" i="3"/>
  <c r="DI238" i="3" s="1"/>
  <c r="CS239" i="3"/>
  <c r="DI239" i="3" s="1"/>
  <c r="CS240" i="3"/>
  <c r="DI240" i="3" s="1"/>
  <c r="CS241" i="3"/>
  <c r="DI241" i="3" s="1"/>
  <c r="CS242" i="3"/>
  <c r="CS243" i="3"/>
  <c r="DI243" i="3" s="1"/>
  <c r="CS244" i="3"/>
  <c r="CS245" i="3"/>
  <c r="DH245" i="3" s="1"/>
  <c r="CS246" i="3"/>
  <c r="DH246" i="3" s="1"/>
  <c r="CS247" i="3"/>
  <c r="DI247" i="3" s="1"/>
  <c r="CS248" i="3"/>
  <c r="DI248" i="3" s="1"/>
  <c r="CS249" i="3"/>
  <c r="DI249" i="3" s="1"/>
  <c r="CS250" i="3"/>
  <c r="DI250" i="3" s="1"/>
  <c r="CS251" i="3"/>
  <c r="DI251" i="3" s="1"/>
  <c r="CS252" i="3"/>
  <c r="DI252" i="3" s="1"/>
  <c r="CS253" i="3"/>
  <c r="DI253" i="3" s="1"/>
  <c r="CS254" i="3"/>
  <c r="DI254" i="3" s="1"/>
  <c r="CS255" i="3"/>
  <c r="DI255" i="3" s="1"/>
  <c r="CS256" i="3"/>
  <c r="DI256" i="3" s="1"/>
  <c r="BT2" i="3"/>
  <c r="BT3" i="3"/>
  <c r="BT4" i="3"/>
  <c r="BT5" i="3"/>
  <c r="BT6" i="3"/>
  <c r="BT7" i="3"/>
  <c r="BT8" i="3"/>
  <c r="BT9" i="3"/>
  <c r="BT10" i="3"/>
  <c r="BT11" i="3"/>
  <c r="BT12"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S2" i="3"/>
  <c r="BS3" i="3"/>
  <c r="BS4" i="3"/>
  <c r="BS5" i="3"/>
  <c r="BS6" i="3"/>
  <c r="BS7" i="3"/>
  <c r="BS8" i="3"/>
  <c r="BS9" i="3"/>
  <c r="BS10" i="3"/>
  <c r="BS11" i="3"/>
  <c r="BS1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E2" i="3"/>
  <c r="EQ2" i="3" s="1"/>
  <c r="BE3" i="3"/>
  <c r="EQ3" i="3" s="1"/>
  <c r="BE4" i="3"/>
  <c r="EQ4" i="3" s="1"/>
  <c r="BE5" i="3"/>
  <c r="EQ5" i="3" s="1"/>
  <c r="BE6" i="3"/>
  <c r="EQ6" i="3" s="1"/>
  <c r="BE7" i="3"/>
  <c r="EQ7" i="3" s="1"/>
  <c r="BE8" i="3"/>
  <c r="EQ8" i="3" s="1"/>
  <c r="BE9" i="3"/>
  <c r="EQ9" i="3" s="1"/>
  <c r="BE10" i="3"/>
  <c r="EQ10" i="3" s="1"/>
  <c r="BE11" i="3"/>
  <c r="EQ11" i="3" s="1"/>
  <c r="BE12" i="3"/>
  <c r="EQ12" i="3" s="1"/>
  <c r="BE13" i="3"/>
  <c r="EQ13" i="3" s="1"/>
  <c r="BE14" i="3"/>
  <c r="EQ14" i="3" s="1"/>
  <c r="BE15" i="3"/>
  <c r="EQ15" i="3" s="1"/>
  <c r="BE16" i="3"/>
  <c r="EQ16" i="3" s="1"/>
  <c r="BE17" i="3"/>
  <c r="EQ17" i="3" s="1"/>
  <c r="BE18" i="3"/>
  <c r="EQ18" i="3" s="1"/>
  <c r="BE19" i="3"/>
  <c r="EQ19" i="3" s="1"/>
  <c r="BE20" i="3"/>
  <c r="EQ20" i="3" s="1"/>
  <c r="BE21" i="3"/>
  <c r="EQ21" i="3" s="1"/>
  <c r="BE22" i="3"/>
  <c r="EQ22" i="3" s="1"/>
  <c r="BE23" i="3"/>
  <c r="EQ23" i="3" s="1"/>
  <c r="BE24" i="3"/>
  <c r="EQ24" i="3" s="1"/>
  <c r="BE25" i="3"/>
  <c r="EQ25" i="3" s="1"/>
  <c r="BE26" i="3"/>
  <c r="EQ26" i="3" s="1"/>
  <c r="BE27" i="3"/>
  <c r="EQ27" i="3" s="1"/>
  <c r="BE28" i="3"/>
  <c r="EQ28" i="3" s="1"/>
  <c r="BE29" i="3"/>
  <c r="EQ29" i="3" s="1"/>
  <c r="BE30" i="3"/>
  <c r="EQ30" i="3" s="1"/>
  <c r="BE31" i="3"/>
  <c r="EQ31" i="3" s="1"/>
  <c r="BE32" i="3"/>
  <c r="EQ32" i="3" s="1"/>
  <c r="BE33" i="3"/>
  <c r="EQ33" i="3" s="1"/>
  <c r="BE34" i="3"/>
  <c r="EQ34" i="3" s="1"/>
  <c r="BE35" i="3"/>
  <c r="EQ35" i="3" s="1"/>
  <c r="BE36" i="3"/>
  <c r="EQ36" i="3" s="1"/>
  <c r="BE37" i="3"/>
  <c r="EQ37" i="3" s="1"/>
  <c r="BE38" i="3"/>
  <c r="EQ38" i="3" s="1"/>
  <c r="BE39" i="3"/>
  <c r="EQ39" i="3" s="1"/>
  <c r="BE40" i="3"/>
  <c r="EQ40" i="3" s="1"/>
  <c r="BE41" i="3"/>
  <c r="EQ41" i="3" s="1"/>
  <c r="BE42" i="3"/>
  <c r="EQ42" i="3" s="1"/>
  <c r="BE43" i="3"/>
  <c r="EQ43" i="3" s="1"/>
  <c r="BE44" i="3"/>
  <c r="EQ44" i="3" s="1"/>
  <c r="BE45" i="3"/>
  <c r="EQ45" i="3" s="1"/>
  <c r="BE46" i="3"/>
  <c r="EQ46" i="3" s="1"/>
  <c r="BE47" i="3"/>
  <c r="EQ47" i="3" s="1"/>
  <c r="BE48" i="3"/>
  <c r="EQ48" i="3" s="1"/>
  <c r="BE49" i="3"/>
  <c r="EQ49" i="3" s="1"/>
  <c r="BE50" i="3"/>
  <c r="EQ50" i="3" s="1"/>
  <c r="BE51" i="3"/>
  <c r="EQ51" i="3" s="1"/>
  <c r="BE52" i="3"/>
  <c r="EQ52" i="3" s="1"/>
  <c r="BE53" i="3"/>
  <c r="EQ53" i="3" s="1"/>
  <c r="BE54" i="3"/>
  <c r="EQ54" i="3" s="1"/>
  <c r="BE55" i="3"/>
  <c r="EQ55" i="3" s="1"/>
  <c r="BE56" i="3"/>
  <c r="EQ56" i="3" s="1"/>
  <c r="BE57" i="3"/>
  <c r="EQ57" i="3" s="1"/>
  <c r="BE58" i="3"/>
  <c r="EQ58" i="3" s="1"/>
  <c r="BE59" i="3"/>
  <c r="EQ59" i="3" s="1"/>
  <c r="BE60" i="3"/>
  <c r="EQ60" i="3" s="1"/>
  <c r="BE61" i="3"/>
  <c r="EQ61" i="3" s="1"/>
  <c r="BE62" i="3"/>
  <c r="EQ62" i="3" s="1"/>
  <c r="BE63" i="3"/>
  <c r="EQ63" i="3" s="1"/>
  <c r="BE64" i="3"/>
  <c r="EQ64" i="3" s="1"/>
  <c r="BE65" i="3"/>
  <c r="EQ65" i="3" s="1"/>
  <c r="BE66" i="3"/>
  <c r="EQ66" i="3" s="1"/>
  <c r="BE67" i="3"/>
  <c r="EQ67" i="3" s="1"/>
  <c r="BE68" i="3"/>
  <c r="EQ68" i="3" s="1"/>
  <c r="BE69" i="3"/>
  <c r="EQ69" i="3" s="1"/>
  <c r="BE70" i="3"/>
  <c r="EQ70" i="3" s="1"/>
  <c r="BE71" i="3"/>
  <c r="EQ71" i="3" s="1"/>
  <c r="BE72" i="3"/>
  <c r="EQ72" i="3" s="1"/>
  <c r="BE73" i="3"/>
  <c r="EQ73" i="3" s="1"/>
  <c r="BE74" i="3"/>
  <c r="EQ74" i="3" s="1"/>
  <c r="BE75" i="3"/>
  <c r="EQ75" i="3" s="1"/>
  <c r="BE76" i="3"/>
  <c r="EQ76" i="3" s="1"/>
  <c r="BE77" i="3"/>
  <c r="EQ77" i="3" s="1"/>
  <c r="BE78" i="3"/>
  <c r="EQ78" i="3" s="1"/>
  <c r="BE79" i="3"/>
  <c r="EQ79" i="3" s="1"/>
  <c r="BE80" i="3"/>
  <c r="EQ80" i="3" s="1"/>
  <c r="BE81" i="3"/>
  <c r="EQ81" i="3" s="1"/>
  <c r="BE82" i="3"/>
  <c r="EQ82" i="3" s="1"/>
  <c r="BE83" i="3"/>
  <c r="EQ83" i="3" s="1"/>
  <c r="BE84" i="3"/>
  <c r="EQ84" i="3" s="1"/>
  <c r="BE85" i="3"/>
  <c r="EQ85" i="3" s="1"/>
  <c r="BE86" i="3"/>
  <c r="EQ86" i="3" s="1"/>
  <c r="BE87" i="3"/>
  <c r="EQ87" i="3" s="1"/>
  <c r="BE88" i="3"/>
  <c r="EQ88" i="3" s="1"/>
  <c r="BE89" i="3"/>
  <c r="EQ89" i="3" s="1"/>
  <c r="BE90" i="3"/>
  <c r="EQ90" i="3" s="1"/>
  <c r="BE91" i="3"/>
  <c r="EQ91" i="3" s="1"/>
  <c r="BE92" i="3"/>
  <c r="EQ92" i="3" s="1"/>
  <c r="BE93" i="3"/>
  <c r="EQ93" i="3" s="1"/>
  <c r="BE94" i="3"/>
  <c r="EQ94" i="3" s="1"/>
  <c r="BE95" i="3"/>
  <c r="EQ95" i="3" s="1"/>
  <c r="BE96" i="3"/>
  <c r="EQ96" i="3" s="1"/>
  <c r="BE97" i="3"/>
  <c r="EQ97" i="3" s="1"/>
  <c r="BE98" i="3"/>
  <c r="EQ98" i="3" s="1"/>
  <c r="BE99" i="3"/>
  <c r="EQ99" i="3" s="1"/>
  <c r="BE100" i="3"/>
  <c r="EQ100" i="3" s="1"/>
  <c r="BE101" i="3"/>
  <c r="EQ101" i="3" s="1"/>
  <c r="BE102" i="3"/>
  <c r="EQ102" i="3" s="1"/>
  <c r="BE103" i="3"/>
  <c r="EQ103" i="3" s="1"/>
  <c r="BE104" i="3"/>
  <c r="EQ104" i="3" s="1"/>
  <c r="BE105" i="3"/>
  <c r="EQ105" i="3" s="1"/>
  <c r="BE106" i="3"/>
  <c r="EQ106" i="3" s="1"/>
  <c r="BE107" i="3"/>
  <c r="EQ107" i="3" s="1"/>
  <c r="BE108" i="3"/>
  <c r="EQ108" i="3" s="1"/>
  <c r="BE109" i="3"/>
  <c r="EQ109" i="3" s="1"/>
  <c r="BE110" i="3"/>
  <c r="EQ110" i="3" s="1"/>
  <c r="BE111" i="3"/>
  <c r="EQ111" i="3" s="1"/>
  <c r="BE112" i="3"/>
  <c r="EQ112" i="3" s="1"/>
  <c r="BE113" i="3"/>
  <c r="EQ113" i="3" s="1"/>
  <c r="BE114" i="3"/>
  <c r="EQ114" i="3" s="1"/>
  <c r="BE115" i="3"/>
  <c r="EQ115" i="3" s="1"/>
  <c r="BE116" i="3"/>
  <c r="EQ116" i="3" s="1"/>
  <c r="BE117" i="3"/>
  <c r="EQ117" i="3" s="1"/>
  <c r="BE118" i="3"/>
  <c r="EQ118" i="3" s="1"/>
  <c r="BE119" i="3"/>
  <c r="EQ119" i="3" s="1"/>
  <c r="BE120" i="3"/>
  <c r="EQ120" i="3" s="1"/>
  <c r="BE121" i="3"/>
  <c r="EQ121" i="3" s="1"/>
  <c r="BE122" i="3"/>
  <c r="EQ122" i="3" s="1"/>
  <c r="BE123" i="3"/>
  <c r="EQ123" i="3" s="1"/>
  <c r="BE124" i="3"/>
  <c r="EQ124" i="3" s="1"/>
  <c r="BE125" i="3"/>
  <c r="EQ125" i="3" s="1"/>
  <c r="BE126" i="3"/>
  <c r="EQ126" i="3" s="1"/>
  <c r="BE127" i="3"/>
  <c r="EQ127" i="3" s="1"/>
  <c r="BE128" i="3"/>
  <c r="EQ128" i="3" s="1"/>
  <c r="BE129" i="3"/>
  <c r="EQ129" i="3" s="1"/>
  <c r="BE130" i="3"/>
  <c r="EQ130" i="3" s="1"/>
  <c r="BE131" i="3"/>
  <c r="EQ131" i="3" s="1"/>
  <c r="BE132" i="3"/>
  <c r="EQ132" i="3" s="1"/>
  <c r="BE133" i="3"/>
  <c r="EQ133" i="3" s="1"/>
  <c r="BE134" i="3"/>
  <c r="EQ134" i="3" s="1"/>
  <c r="BE135" i="3"/>
  <c r="EQ135" i="3" s="1"/>
  <c r="BE136" i="3"/>
  <c r="EQ136" i="3" s="1"/>
  <c r="BE137" i="3"/>
  <c r="EQ137" i="3" s="1"/>
  <c r="BE138" i="3"/>
  <c r="EQ138" i="3" s="1"/>
  <c r="BE139" i="3"/>
  <c r="EQ139" i="3" s="1"/>
  <c r="BE140" i="3"/>
  <c r="EQ140" i="3" s="1"/>
  <c r="BE141" i="3"/>
  <c r="EQ141" i="3" s="1"/>
  <c r="BE142" i="3"/>
  <c r="EQ142" i="3" s="1"/>
  <c r="BE143" i="3"/>
  <c r="EQ143" i="3" s="1"/>
  <c r="BE144" i="3"/>
  <c r="EQ144" i="3" s="1"/>
  <c r="BE145" i="3"/>
  <c r="EQ145" i="3" s="1"/>
  <c r="BE146" i="3"/>
  <c r="EQ146" i="3" s="1"/>
  <c r="BE147" i="3"/>
  <c r="EQ147" i="3" s="1"/>
  <c r="BE148" i="3"/>
  <c r="EQ148" i="3" s="1"/>
  <c r="BE149" i="3"/>
  <c r="EQ149" i="3" s="1"/>
  <c r="BE150" i="3"/>
  <c r="EQ150" i="3" s="1"/>
  <c r="BE151" i="3"/>
  <c r="EQ151" i="3" s="1"/>
  <c r="BE152" i="3"/>
  <c r="EQ152" i="3" s="1"/>
  <c r="BE153" i="3"/>
  <c r="EQ153" i="3" s="1"/>
  <c r="BE154" i="3"/>
  <c r="EQ154" i="3" s="1"/>
  <c r="BE155" i="3"/>
  <c r="EQ155" i="3" s="1"/>
  <c r="BE156" i="3"/>
  <c r="EQ156" i="3" s="1"/>
  <c r="BE157" i="3"/>
  <c r="EQ157" i="3" s="1"/>
  <c r="BE158" i="3"/>
  <c r="EQ158" i="3" s="1"/>
  <c r="BE159" i="3"/>
  <c r="EQ159" i="3" s="1"/>
  <c r="BE160" i="3"/>
  <c r="EQ160" i="3" s="1"/>
  <c r="BE161" i="3"/>
  <c r="EQ161" i="3" s="1"/>
  <c r="BE162" i="3"/>
  <c r="EQ162" i="3" s="1"/>
  <c r="BE163" i="3"/>
  <c r="EQ163" i="3" s="1"/>
  <c r="BE164" i="3"/>
  <c r="EQ164" i="3" s="1"/>
  <c r="BE165" i="3"/>
  <c r="EQ165" i="3" s="1"/>
  <c r="BE166" i="3"/>
  <c r="EQ166" i="3" s="1"/>
  <c r="BE167" i="3"/>
  <c r="EQ167" i="3" s="1"/>
  <c r="BE168" i="3"/>
  <c r="EQ168" i="3" s="1"/>
  <c r="BE169" i="3"/>
  <c r="EQ169" i="3" s="1"/>
  <c r="BE170" i="3"/>
  <c r="EQ170" i="3" s="1"/>
  <c r="BE171" i="3"/>
  <c r="EQ171" i="3" s="1"/>
  <c r="BE172" i="3"/>
  <c r="EQ172" i="3" s="1"/>
  <c r="BE173" i="3"/>
  <c r="EQ173" i="3" s="1"/>
  <c r="BE174" i="3"/>
  <c r="EQ174" i="3" s="1"/>
  <c r="BE175" i="3"/>
  <c r="EQ175" i="3" s="1"/>
  <c r="BE176" i="3"/>
  <c r="EQ176" i="3" s="1"/>
  <c r="BE177" i="3"/>
  <c r="EQ177" i="3" s="1"/>
  <c r="BE178" i="3"/>
  <c r="EQ178" i="3" s="1"/>
  <c r="BE179" i="3"/>
  <c r="EQ179" i="3" s="1"/>
  <c r="BE180" i="3"/>
  <c r="EQ180" i="3" s="1"/>
  <c r="BE181" i="3"/>
  <c r="EQ181" i="3" s="1"/>
  <c r="BE182" i="3"/>
  <c r="EQ182" i="3" s="1"/>
  <c r="BE183" i="3"/>
  <c r="EQ183" i="3" s="1"/>
  <c r="BE184" i="3"/>
  <c r="EQ184" i="3" s="1"/>
  <c r="BE185" i="3"/>
  <c r="EQ185" i="3" s="1"/>
  <c r="BE186" i="3"/>
  <c r="EQ186" i="3" s="1"/>
  <c r="BE187" i="3"/>
  <c r="EQ187" i="3" s="1"/>
  <c r="BE188" i="3"/>
  <c r="EQ188" i="3" s="1"/>
  <c r="BE189" i="3"/>
  <c r="EQ189" i="3" s="1"/>
  <c r="BE190" i="3"/>
  <c r="EQ190" i="3" s="1"/>
  <c r="BE191" i="3"/>
  <c r="EQ191" i="3" s="1"/>
  <c r="BE192" i="3"/>
  <c r="EQ192" i="3" s="1"/>
  <c r="BE193" i="3"/>
  <c r="EQ193" i="3" s="1"/>
  <c r="BE194" i="3"/>
  <c r="EQ194" i="3" s="1"/>
  <c r="BE195" i="3"/>
  <c r="EQ195" i="3" s="1"/>
  <c r="BE196" i="3"/>
  <c r="EQ196" i="3" s="1"/>
  <c r="BE197" i="3"/>
  <c r="EQ197" i="3" s="1"/>
  <c r="BE198" i="3"/>
  <c r="EQ198" i="3" s="1"/>
  <c r="BE199" i="3"/>
  <c r="EQ199" i="3" s="1"/>
  <c r="BE200" i="3"/>
  <c r="EQ200" i="3" s="1"/>
  <c r="BE201" i="3"/>
  <c r="EQ201" i="3" s="1"/>
  <c r="BE202" i="3"/>
  <c r="EQ202" i="3" s="1"/>
  <c r="BE203" i="3"/>
  <c r="EQ203" i="3" s="1"/>
  <c r="BE204" i="3"/>
  <c r="EQ204" i="3" s="1"/>
  <c r="BE205" i="3"/>
  <c r="EQ205" i="3" s="1"/>
  <c r="BE206" i="3"/>
  <c r="EQ206" i="3" s="1"/>
  <c r="BE207" i="3"/>
  <c r="EQ207" i="3" s="1"/>
  <c r="BE208" i="3"/>
  <c r="EQ208" i="3" s="1"/>
  <c r="BE209" i="3"/>
  <c r="EQ209" i="3" s="1"/>
  <c r="BE210" i="3"/>
  <c r="EQ210" i="3" s="1"/>
  <c r="BE211" i="3"/>
  <c r="EQ211" i="3" s="1"/>
  <c r="BE212" i="3"/>
  <c r="EQ212" i="3" s="1"/>
  <c r="BE213" i="3"/>
  <c r="EQ213" i="3" s="1"/>
  <c r="BE214" i="3"/>
  <c r="EQ214" i="3" s="1"/>
  <c r="BE215" i="3"/>
  <c r="EQ215" i="3" s="1"/>
  <c r="BE216" i="3"/>
  <c r="EQ216" i="3" s="1"/>
  <c r="BE217" i="3"/>
  <c r="EQ217" i="3" s="1"/>
  <c r="BE218" i="3"/>
  <c r="EQ218" i="3" s="1"/>
  <c r="BE219" i="3"/>
  <c r="EQ219" i="3" s="1"/>
  <c r="BE220" i="3"/>
  <c r="EQ220" i="3" s="1"/>
  <c r="BE221" i="3"/>
  <c r="EQ221" i="3" s="1"/>
  <c r="BE222" i="3"/>
  <c r="EQ222" i="3" s="1"/>
  <c r="BE223" i="3"/>
  <c r="EQ223" i="3" s="1"/>
  <c r="BE224" i="3"/>
  <c r="EQ224" i="3" s="1"/>
  <c r="BE225" i="3"/>
  <c r="EQ225" i="3" s="1"/>
  <c r="BE226" i="3"/>
  <c r="EQ226" i="3" s="1"/>
  <c r="BE227" i="3"/>
  <c r="EQ227" i="3" s="1"/>
  <c r="BE228" i="3"/>
  <c r="EQ228" i="3" s="1"/>
  <c r="BE229" i="3"/>
  <c r="EQ229" i="3" s="1"/>
  <c r="BE230" i="3"/>
  <c r="EQ230" i="3" s="1"/>
  <c r="BE231" i="3"/>
  <c r="EQ231" i="3" s="1"/>
  <c r="BE232" i="3"/>
  <c r="EQ232" i="3" s="1"/>
  <c r="BE233" i="3"/>
  <c r="EQ233" i="3" s="1"/>
  <c r="BE234" i="3"/>
  <c r="EQ234" i="3" s="1"/>
  <c r="BE235" i="3"/>
  <c r="EQ235" i="3" s="1"/>
  <c r="BE236" i="3"/>
  <c r="EQ236" i="3" s="1"/>
  <c r="BE237" i="3"/>
  <c r="EQ237" i="3" s="1"/>
  <c r="BE238" i="3"/>
  <c r="EQ238" i="3" s="1"/>
  <c r="BE239" i="3"/>
  <c r="EQ239" i="3" s="1"/>
  <c r="BE240" i="3"/>
  <c r="EQ240" i="3" s="1"/>
  <c r="BE241" i="3"/>
  <c r="EQ241" i="3" s="1"/>
  <c r="BE242" i="3"/>
  <c r="EQ242" i="3" s="1"/>
  <c r="BE243" i="3"/>
  <c r="EQ243" i="3" s="1"/>
  <c r="BE244" i="3"/>
  <c r="EQ244" i="3" s="1"/>
  <c r="BE245" i="3"/>
  <c r="EQ245" i="3" s="1"/>
  <c r="BE246" i="3"/>
  <c r="EQ246" i="3" s="1"/>
  <c r="BE247" i="3"/>
  <c r="EQ247" i="3" s="1"/>
  <c r="BE248" i="3"/>
  <c r="EQ248" i="3" s="1"/>
  <c r="BE249" i="3"/>
  <c r="EQ249" i="3" s="1"/>
  <c r="BE250" i="3"/>
  <c r="EQ250" i="3" s="1"/>
  <c r="BE251" i="3"/>
  <c r="EQ251" i="3" s="1"/>
  <c r="BE252" i="3"/>
  <c r="EQ252" i="3" s="1"/>
  <c r="BE253" i="3"/>
  <c r="EQ253" i="3" s="1"/>
  <c r="BE254" i="3"/>
  <c r="EQ254" i="3" s="1"/>
  <c r="BE255" i="3"/>
  <c r="EQ255" i="3" s="1"/>
  <c r="BE256" i="3"/>
  <c r="EQ256" i="3" s="1"/>
  <c r="BD2" i="3"/>
  <c r="BD3" i="3"/>
  <c r="BD4" i="3"/>
  <c r="BD5" i="3"/>
  <c r="BD6" i="3"/>
  <c r="BD7" i="3"/>
  <c r="BD8" i="3"/>
  <c r="BD9" i="3"/>
  <c r="BD10" i="3"/>
  <c r="BD11" i="3"/>
  <c r="BD12"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C2" i="3"/>
  <c r="BC3" i="3"/>
  <c r="BC4" i="3"/>
  <c r="BC5" i="3"/>
  <c r="BC6" i="3"/>
  <c r="BC7" i="3"/>
  <c r="BC8" i="3"/>
  <c r="BC9" i="3"/>
  <c r="BC10" i="3"/>
  <c r="BC11" i="3"/>
  <c r="BC12"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AF2" i="3"/>
  <c r="AG2" i="3" s="1"/>
  <c r="AF3" i="3"/>
  <c r="AG3" i="3" s="1"/>
  <c r="AF4" i="3"/>
  <c r="AG4" i="3" s="1"/>
  <c r="AF5" i="3"/>
  <c r="AG5" i="3" s="1"/>
  <c r="AF6" i="3"/>
  <c r="AG6" i="3" s="1"/>
  <c r="AF7" i="3"/>
  <c r="AG7" i="3" s="1"/>
  <c r="AF8" i="3"/>
  <c r="AG8" i="3" s="1"/>
  <c r="AF9" i="3"/>
  <c r="AG9" i="3" s="1"/>
  <c r="AF10" i="3"/>
  <c r="AG10" i="3" s="1"/>
  <c r="AF11" i="3"/>
  <c r="AG11" i="3" s="1"/>
  <c r="AF12" i="3"/>
  <c r="AG12" i="3" s="1"/>
  <c r="AF13" i="3"/>
  <c r="AG13" i="3" s="1"/>
  <c r="AF14" i="3"/>
  <c r="AG14" i="3" s="1"/>
  <c r="AF15" i="3"/>
  <c r="AG15" i="3" s="1"/>
  <c r="AF16" i="3"/>
  <c r="AG16" i="3" s="1"/>
  <c r="AF17" i="3"/>
  <c r="AG17" i="3" s="1"/>
  <c r="AF18" i="3"/>
  <c r="AG18" i="3" s="1"/>
  <c r="AF19" i="3"/>
  <c r="AG19" i="3" s="1"/>
  <c r="AF20" i="3"/>
  <c r="AG20" i="3" s="1"/>
  <c r="AF21" i="3"/>
  <c r="AG21" i="3" s="1"/>
  <c r="AF22" i="3"/>
  <c r="AG22" i="3" s="1"/>
  <c r="AF23" i="3"/>
  <c r="AG23" i="3" s="1"/>
  <c r="AF24" i="3"/>
  <c r="AG24" i="3" s="1"/>
  <c r="AF25" i="3"/>
  <c r="AG25" i="3" s="1"/>
  <c r="AF26" i="3"/>
  <c r="AG26" i="3" s="1"/>
  <c r="AF27" i="3"/>
  <c r="AG27" i="3" s="1"/>
  <c r="AF28" i="3"/>
  <c r="AG28" i="3" s="1"/>
  <c r="AF29" i="3"/>
  <c r="AG29" i="3" s="1"/>
  <c r="AF30" i="3"/>
  <c r="AG30" i="3" s="1"/>
  <c r="AF31" i="3"/>
  <c r="AG31" i="3" s="1"/>
  <c r="AF32" i="3"/>
  <c r="AG32" i="3" s="1"/>
  <c r="AF33" i="3"/>
  <c r="AG33" i="3" s="1"/>
  <c r="AF34" i="3"/>
  <c r="AG34" i="3" s="1"/>
  <c r="AF35" i="3"/>
  <c r="AG35" i="3" s="1"/>
  <c r="AF36" i="3"/>
  <c r="AG36" i="3" s="1"/>
  <c r="AF37" i="3"/>
  <c r="AG37" i="3" s="1"/>
  <c r="AF38" i="3"/>
  <c r="AG38" i="3" s="1"/>
  <c r="AF39" i="3"/>
  <c r="AG39" i="3" s="1"/>
  <c r="AF40" i="3"/>
  <c r="AG40" i="3" s="1"/>
  <c r="AF41" i="3"/>
  <c r="AG41" i="3" s="1"/>
  <c r="AF42" i="3"/>
  <c r="AG42" i="3" s="1"/>
  <c r="AF43" i="3"/>
  <c r="AG43" i="3" s="1"/>
  <c r="AF44" i="3"/>
  <c r="AG44" i="3" s="1"/>
  <c r="AF45" i="3"/>
  <c r="AG45" i="3" s="1"/>
  <c r="AF46" i="3"/>
  <c r="AG46" i="3" s="1"/>
  <c r="AF47" i="3"/>
  <c r="AG47" i="3" s="1"/>
  <c r="AF48" i="3"/>
  <c r="AG48" i="3" s="1"/>
  <c r="AF49" i="3"/>
  <c r="AG49" i="3" s="1"/>
  <c r="AF50" i="3"/>
  <c r="AG50" i="3" s="1"/>
  <c r="AF51" i="3"/>
  <c r="AG51" i="3" s="1"/>
  <c r="AF52" i="3"/>
  <c r="AG52" i="3" s="1"/>
  <c r="AF53" i="3"/>
  <c r="AG53" i="3" s="1"/>
  <c r="AF54" i="3"/>
  <c r="AG54" i="3" s="1"/>
  <c r="AF55" i="3"/>
  <c r="AG55" i="3" s="1"/>
  <c r="AF56" i="3"/>
  <c r="AG56" i="3" s="1"/>
  <c r="AF57" i="3"/>
  <c r="AG57" i="3" s="1"/>
  <c r="AF58" i="3"/>
  <c r="AG58" i="3" s="1"/>
  <c r="AF59" i="3"/>
  <c r="AG59" i="3" s="1"/>
  <c r="AF60" i="3"/>
  <c r="AG60" i="3" s="1"/>
  <c r="AF61" i="3"/>
  <c r="AG61" i="3" s="1"/>
  <c r="AF62" i="3"/>
  <c r="AG62" i="3" s="1"/>
  <c r="AF63" i="3"/>
  <c r="AG63" i="3" s="1"/>
  <c r="AF64" i="3"/>
  <c r="AG64" i="3" s="1"/>
  <c r="AF65" i="3"/>
  <c r="AG65" i="3" s="1"/>
  <c r="AF66" i="3"/>
  <c r="AG66" i="3" s="1"/>
  <c r="AF67" i="3"/>
  <c r="AG67" i="3" s="1"/>
  <c r="AF68" i="3"/>
  <c r="AG68" i="3" s="1"/>
  <c r="AF69" i="3"/>
  <c r="AG69" i="3" s="1"/>
  <c r="AF70" i="3"/>
  <c r="AG70" i="3" s="1"/>
  <c r="AF71" i="3"/>
  <c r="AG71" i="3" s="1"/>
  <c r="AF72" i="3"/>
  <c r="AG72" i="3" s="1"/>
  <c r="AF73" i="3"/>
  <c r="AG73" i="3" s="1"/>
  <c r="AF74" i="3"/>
  <c r="AG74" i="3" s="1"/>
  <c r="AF75" i="3"/>
  <c r="AG75" i="3" s="1"/>
  <c r="AF76" i="3"/>
  <c r="AG76" i="3" s="1"/>
  <c r="AF77" i="3"/>
  <c r="AG77" i="3" s="1"/>
  <c r="AF78" i="3"/>
  <c r="AG78" i="3" s="1"/>
  <c r="AF79" i="3"/>
  <c r="AG79" i="3" s="1"/>
  <c r="AF80" i="3"/>
  <c r="AG80" i="3" s="1"/>
  <c r="AF81" i="3"/>
  <c r="AG81" i="3" s="1"/>
  <c r="AF82" i="3"/>
  <c r="AG82" i="3" s="1"/>
  <c r="AF83" i="3"/>
  <c r="AG83" i="3" s="1"/>
  <c r="AF84" i="3"/>
  <c r="AG84" i="3" s="1"/>
  <c r="AF85" i="3"/>
  <c r="AG85" i="3" s="1"/>
  <c r="AF86" i="3"/>
  <c r="AG86" i="3" s="1"/>
  <c r="AF87" i="3"/>
  <c r="AG87" i="3" s="1"/>
  <c r="AF88" i="3"/>
  <c r="AG88" i="3" s="1"/>
  <c r="AF89" i="3"/>
  <c r="AG89" i="3" s="1"/>
  <c r="AF90" i="3"/>
  <c r="AG90" i="3" s="1"/>
  <c r="AF91" i="3"/>
  <c r="AG91" i="3" s="1"/>
  <c r="AF92" i="3"/>
  <c r="AG92" i="3" s="1"/>
  <c r="AF93" i="3"/>
  <c r="AG93" i="3" s="1"/>
  <c r="AF94" i="3"/>
  <c r="AG94" i="3" s="1"/>
  <c r="AF95" i="3"/>
  <c r="AG95" i="3" s="1"/>
  <c r="AF96" i="3"/>
  <c r="AG96" i="3" s="1"/>
  <c r="AF97" i="3"/>
  <c r="AG97" i="3" s="1"/>
  <c r="AF98" i="3"/>
  <c r="AG98" i="3" s="1"/>
  <c r="AF99" i="3"/>
  <c r="AG99" i="3" s="1"/>
  <c r="AF100" i="3"/>
  <c r="AG100" i="3" s="1"/>
  <c r="AF101" i="3"/>
  <c r="AG101" i="3" s="1"/>
  <c r="AF102" i="3"/>
  <c r="AG102" i="3" s="1"/>
  <c r="AF103" i="3"/>
  <c r="AG103" i="3" s="1"/>
  <c r="AF104" i="3"/>
  <c r="AG104" i="3" s="1"/>
  <c r="AF105" i="3"/>
  <c r="AG105" i="3" s="1"/>
  <c r="AF106" i="3"/>
  <c r="AG106" i="3" s="1"/>
  <c r="AF107" i="3"/>
  <c r="AG107" i="3" s="1"/>
  <c r="AF108" i="3"/>
  <c r="AG108" i="3" s="1"/>
  <c r="AF109" i="3"/>
  <c r="AG109" i="3" s="1"/>
  <c r="AF110" i="3"/>
  <c r="AG110" i="3" s="1"/>
  <c r="AF111" i="3"/>
  <c r="AG111" i="3" s="1"/>
  <c r="AF112" i="3"/>
  <c r="AG112" i="3" s="1"/>
  <c r="AF113" i="3"/>
  <c r="AG113" i="3" s="1"/>
  <c r="AF114" i="3"/>
  <c r="AG114" i="3" s="1"/>
  <c r="AF115" i="3"/>
  <c r="AG115" i="3" s="1"/>
  <c r="AF116" i="3"/>
  <c r="AG116" i="3" s="1"/>
  <c r="AF117" i="3"/>
  <c r="AG117" i="3" s="1"/>
  <c r="AF118" i="3"/>
  <c r="AG118" i="3" s="1"/>
  <c r="AF119" i="3"/>
  <c r="AG119" i="3" s="1"/>
  <c r="AF120" i="3"/>
  <c r="AG120" i="3" s="1"/>
  <c r="AF121" i="3"/>
  <c r="AG121" i="3" s="1"/>
  <c r="AF122" i="3"/>
  <c r="AG122" i="3" s="1"/>
  <c r="AF123" i="3"/>
  <c r="AG123" i="3" s="1"/>
  <c r="AF124" i="3"/>
  <c r="AG124" i="3" s="1"/>
  <c r="AF125" i="3"/>
  <c r="AG125" i="3" s="1"/>
  <c r="AF126" i="3"/>
  <c r="AG126" i="3" s="1"/>
  <c r="AF127" i="3"/>
  <c r="AG127" i="3" s="1"/>
  <c r="AF128" i="3"/>
  <c r="AG128" i="3" s="1"/>
  <c r="AF129" i="3"/>
  <c r="AG129" i="3" s="1"/>
  <c r="AF130" i="3"/>
  <c r="AG130" i="3" s="1"/>
  <c r="AF131" i="3"/>
  <c r="AG131" i="3" s="1"/>
  <c r="AF132" i="3"/>
  <c r="AG132" i="3" s="1"/>
  <c r="AF133" i="3"/>
  <c r="AG133" i="3" s="1"/>
  <c r="AF134" i="3"/>
  <c r="AG134" i="3" s="1"/>
  <c r="AF135" i="3"/>
  <c r="AG135" i="3" s="1"/>
  <c r="AF136" i="3"/>
  <c r="AG136" i="3" s="1"/>
  <c r="AF137" i="3"/>
  <c r="AG137" i="3" s="1"/>
  <c r="AF138" i="3"/>
  <c r="AG138" i="3" s="1"/>
  <c r="AF139" i="3"/>
  <c r="AG139" i="3" s="1"/>
  <c r="AF140" i="3"/>
  <c r="AG140" i="3" s="1"/>
  <c r="AF141" i="3"/>
  <c r="AG141" i="3" s="1"/>
  <c r="AF142" i="3"/>
  <c r="AG142" i="3" s="1"/>
  <c r="AF143" i="3"/>
  <c r="AG143" i="3" s="1"/>
  <c r="AF144" i="3"/>
  <c r="AG144" i="3" s="1"/>
  <c r="AF145" i="3"/>
  <c r="AG145" i="3" s="1"/>
  <c r="AF146" i="3"/>
  <c r="AG146" i="3" s="1"/>
  <c r="AF147" i="3"/>
  <c r="AG147" i="3" s="1"/>
  <c r="AF148" i="3"/>
  <c r="AG148" i="3" s="1"/>
  <c r="AF149" i="3"/>
  <c r="AG149" i="3" s="1"/>
  <c r="AF150" i="3"/>
  <c r="AG150" i="3" s="1"/>
  <c r="AF151" i="3"/>
  <c r="AG151" i="3" s="1"/>
  <c r="AF152" i="3"/>
  <c r="AG152" i="3" s="1"/>
  <c r="AF153" i="3"/>
  <c r="AG153" i="3" s="1"/>
  <c r="AF154" i="3"/>
  <c r="AG154" i="3" s="1"/>
  <c r="AF155" i="3"/>
  <c r="AG155" i="3" s="1"/>
  <c r="AF156" i="3"/>
  <c r="AG156" i="3" s="1"/>
  <c r="AF157" i="3"/>
  <c r="AG157" i="3" s="1"/>
  <c r="AF158" i="3"/>
  <c r="AG158" i="3" s="1"/>
  <c r="AF159" i="3"/>
  <c r="AG159" i="3" s="1"/>
  <c r="AF160" i="3"/>
  <c r="AG160" i="3" s="1"/>
  <c r="AF161" i="3"/>
  <c r="AG161" i="3" s="1"/>
  <c r="AF162" i="3"/>
  <c r="AG162" i="3" s="1"/>
  <c r="AF163" i="3"/>
  <c r="AG163" i="3" s="1"/>
  <c r="AF164" i="3"/>
  <c r="AG164" i="3" s="1"/>
  <c r="AF165" i="3"/>
  <c r="AG165" i="3" s="1"/>
  <c r="AF166" i="3"/>
  <c r="AG166" i="3" s="1"/>
  <c r="AF167" i="3"/>
  <c r="AG167" i="3" s="1"/>
  <c r="AF168" i="3"/>
  <c r="AG168" i="3" s="1"/>
  <c r="AF169" i="3"/>
  <c r="AG169" i="3" s="1"/>
  <c r="AF170" i="3"/>
  <c r="AG170" i="3" s="1"/>
  <c r="AF171" i="3"/>
  <c r="AG171" i="3" s="1"/>
  <c r="AF172" i="3"/>
  <c r="AG172" i="3" s="1"/>
  <c r="AF173" i="3"/>
  <c r="AG173" i="3" s="1"/>
  <c r="AF174" i="3"/>
  <c r="AG174" i="3" s="1"/>
  <c r="AF175" i="3"/>
  <c r="AG175" i="3" s="1"/>
  <c r="AF176" i="3"/>
  <c r="AG176" i="3" s="1"/>
  <c r="AF177" i="3"/>
  <c r="AG177" i="3" s="1"/>
  <c r="AF178" i="3"/>
  <c r="AG178" i="3" s="1"/>
  <c r="AF179" i="3"/>
  <c r="AG179" i="3" s="1"/>
  <c r="AF180" i="3"/>
  <c r="AG180" i="3" s="1"/>
  <c r="AF181" i="3"/>
  <c r="AG181" i="3" s="1"/>
  <c r="AF182" i="3"/>
  <c r="AG182" i="3" s="1"/>
  <c r="AF183" i="3"/>
  <c r="AG183" i="3" s="1"/>
  <c r="AF184" i="3"/>
  <c r="AG184" i="3" s="1"/>
  <c r="AF185" i="3"/>
  <c r="AG185" i="3" s="1"/>
  <c r="AF186" i="3"/>
  <c r="AG186" i="3" s="1"/>
  <c r="AF187" i="3"/>
  <c r="AG187" i="3" s="1"/>
  <c r="AF188" i="3"/>
  <c r="AG188" i="3" s="1"/>
  <c r="AF189" i="3"/>
  <c r="AG189" i="3" s="1"/>
  <c r="AF190" i="3"/>
  <c r="AG190" i="3" s="1"/>
  <c r="AF191" i="3"/>
  <c r="AG191" i="3" s="1"/>
  <c r="AF192" i="3"/>
  <c r="AG192" i="3" s="1"/>
  <c r="AF193" i="3"/>
  <c r="AG193" i="3" s="1"/>
  <c r="AF194" i="3"/>
  <c r="AG194" i="3" s="1"/>
  <c r="AF195" i="3"/>
  <c r="AG195" i="3" s="1"/>
  <c r="AF196" i="3"/>
  <c r="AG196" i="3" s="1"/>
  <c r="AF197" i="3"/>
  <c r="AG197" i="3" s="1"/>
  <c r="AF198" i="3"/>
  <c r="AG198" i="3" s="1"/>
  <c r="AF199" i="3"/>
  <c r="AG199" i="3" s="1"/>
  <c r="AF200" i="3"/>
  <c r="AG200" i="3" s="1"/>
  <c r="AF201" i="3"/>
  <c r="AG201" i="3" s="1"/>
  <c r="AF202" i="3"/>
  <c r="AG202" i="3" s="1"/>
  <c r="AF203" i="3"/>
  <c r="AG203" i="3" s="1"/>
  <c r="AF204" i="3"/>
  <c r="AG204" i="3" s="1"/>
  <c r="AF205" i="3"/>
  <c r="AG205" i="3" s="1"/>
  <c r="AF206" i="3"/>
  <c r="AG206" i="3" s="1"/>
  <c r="AF207" i="3"/>
  <c r="AG207" i="3" s="1"/>
  <c r="AF208" i="3"/>
  <c r="AG208" i="3" s="1"/>
  <c r="AF209" i="3"/>
  <c r="AG209" i="3" s="1"/>
  <c r="AF210" i="3"/>
  <c r="AG210" i="3" s="1"/>
  <c r="AF211" i="3"/>
  <c r="AG211" i="3" s="1"/>
  <c r="AF212" i="3"/>
  <c r="AG212" i="3" s="1"/>
  <c r="AF213" i="3"/>
  <c r="AG213" i="3" s="1"/>
  <c r="AF214" i="3"/>
  <c r="AG214" i="3" s="1"/>
  <c r="AF215" i="3"/>
  <c r="AG215" i="3" s="1"/>
  <c r="AF216" i="3"/>
  <c r="AG216" i="3" s="1"/>
  <c r="AF217" i="3"/>
  <c r="AG217" i="3" s="1"/>
  <c r="AF218" i="3"/>
  <c r="AG218" i="3" s="1"/>
  <c r="AF219" i="3"/>
  <c r="AG219" i="3" s="1"/>
  <c r="AF220" i="3"/>
  <c r="AG220" i="3" s="1"/>
  <c r="AF221" i="3"/>
  <c r="AG221" i="3" s="1"/>
  <c r="AF222" i="3"/>
  <c r="AG222" i="3" s="1"/>
  <c r="AF223" i="3"/>
  <c r="AG223" i="3" s="1"/>
  <c r="AF224" i="3"/>
  <c r="AG224" i="3" s="1"/>
  <c r="AF225" i="3"/>
  <c r="AG225" i="3" s="1"/>
  <c r="AF226" i="3"/>
  <c r="AG226" i="3" s="1"/>
  <c r="AF227" i="3"/>
  <c r="AG227" i="3" s="1"/>
  <c r="AF228" i="3"/>
  <c r="AG228" i="3" s="1"/>
  <c r="AF229" i="3"/>
  <c r="AG229" i="3" s="1"/>
  <c r="AF230" i="3"/>
  <c r="AG230" i="3" s="1"/>
  <c r="AF231" i="3"/>
  <c r="AG231" i="3" s="1"/>
  <c r="AF232" i="3"/>
  <c r="AG232" i="3" s="1"/>
  <c r="AF233" i="3"/>
  <c r="AG233" i="3" s="1"/>
  <c r="AF234" i="3"/>
  <c r="AG234" i="3" s="1"/>
  <c r="AF235" i="3"/>
  <c r="AG235" i="3" s="1"/>
  <c r="AF236" i="3"/>
  <c r="AG236" i="3" s="1"/>
  <c r="AF237" i="3"/>
  <c r="AG237" i="3" s="1"/>
  <c r="AF238" i="3"/>
  <c r="AG238" i="3" s="1"/>
  <c r="AF239" i="3"/>
  <c r="AG239" i="3" s="1"/>
  <c r="AF240" i="3"/>
  <c r="AG240" i="3" s="1"/>
  <c r="AF241" i="3"/>
  <c r="AG241" i="3" s="1"/>
  <c r="AF242" i="3"/>
  <c r="AG242" i="3" s="1"/>
  <c r="AF243" i="3"/>
  <c r="AG243" i="3" s="1"/>
  <c r="AF244" i="3"/>
  <c r="AG244" i="3" s="1"/>
  <c r="AF245" i="3"/>
  <c r="AG245" i="3" s="1"/>
  <c r="AF246" i="3"/>
  <c r="AG246" i="3" s="1"/>
  <c r="AF247" i="3"/>
  <c r="AG247" i="3" s="1"/>
  <c r="AF248" i="3"/>
  <c r="AG248" i="3" s="1"/>
  <c r="AF249" i="3"/>
  <c r="AG249" i="3" s="1"/>
  <c r="AF250" i="3"/>
  <c r="AG250" i="3" s="1"/>
  <c r="AF251" i="3"/>
  <c r="AG251" i="3" s="1"/>
  <c r="AF252" i="3"/>
  <c r="AG252" i="3" s="1"/>
  <c r="AF253" i="3"/>
  <c r="AG253" i="3" s="1"/>
  <c r="AF254" i="3"/>
  <c r="AG254" i="3" s="1"/>
  <c r="AF255" i="3"/>
  <c r="AG255" i="3" s="1"/>
  <c r="AF256" i="3"/>
  <c r="AG256" i="3" s="1"/>
  <c r="AD2" i="3"/>
  <c r="AD3" i="3"/>
  <c r="AD4" i="3"/>
  <c r="AD5" i="3"/>
  <c r="AD6"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B2" i="3"/>
  <c r="AB3" i="3"/>
  <c r="AB4" i="3"/>
  <c r="AB5" i="3"/>
  <c r="AB6" i="3"/>
  <c r="AB7" i="3"/>
  <c r="AB8" i="3"/>
  <c r="AB9" i="3"/>
  <c r="AB10" i="3"/>
  <c r="AB11" i="3"/>
  <c r="AB12" i="3"/>
  <c r="AB13"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AB78" i="3"/>
  <c r="AB79" i="3"/>
  <c r="AB80" i="3"/>
  <c r="AB81" i="3"/>
  <c r="AB82" i="3"/>
  <c r="AB83" i="3"/>
  <c r="AB84" i="3"/>
  <c r="AB85" i="3"/>
  <c r="AB86" i="3"/>
  <c r="AB87" i="3"/>
  <c r="AB88" i="3"/>
  <c r="AB89" i="3"/>
  <c r="AB90" i="3"/>
  <c r="AB91" i="3"/>
  <c r="AB92" i="3"/>
  <c r="AB93" i="3"/>
  <c r="AB94" i="3"/>
  <c r="AB95" i="3"/>
  <c r="AB96" i="3"/>
  <c r="AB97" i="3"/>
  <c r="AB98" i="3"/>
  <c r="AB99" i="3"/>
  <c r="AB100" i="3"/>
  <c r="AB101" i="3"/>
  <c r="AB102" i="3"/>
  <c r="AB103" i="3"/>
  <c r="AB104" i="3"/>
  <c r="AB105" i="3"/>
  <c r="AB106" i="3"/>
  <c r="AB107" i="3"/>
  <c r="AB108" i="3"/>
  <c r="AB109" i="3"/>
  <c r="AB110" i="3"/>
  <c r="AB111" i="3"/>
  <c r="AB112" i="3"/>
  <c r="AB113" i="3"/>
  <c r="AB114" i="3"/>
  <c r="AB115" i="3"/>
  <c r="AB116" i="3"/>
  <c r="AB117" i="3"/>
  <c r="AB118" i="3"/>
  <c r="AB119" i="3"/>
  <c r="AB120" i="3"/>
  <c r="AB121" i="3"/>
  <c r="AB122" i="3"/>
  <c r="AB123" i="3"/>
  <c r="AB124" i="3"/>
  <c r="AB125" i="3"/>
  <c r="AB126" i="3"/>
  <c r="AB127" i="3"/>
  <c r="AB128" i="3"/>
  <c r="AB129" i="3"/>
  <c r="AB130" i="3"/>
  <c r="AB131" i="3"/>
  <c r="AB132" i="3"/>
  <c r="AB133" i="3"/>
  <c r="AB134" i="3"/>
  <c r="AB135" i="3"/>
  <c r="AB136" i="3"/>
  <c r="AB137" i="3"/>
  <c r="AB138" i="3"/>
  <c r="AB139" i="3"/>
  <c r="AB140" i="3"/>
  <c r="AB141" i="3"/>
  <c r="AB142" i="3"/>
  <c r="AB143" i="3"/>
  <c r="AB144" i="3"/>
  <c r="AB145" i="3"/>
  <c r="AB146" i="3"/>
  <c r="AB147" i="3"/>
  <c r="AB148" i="3"/>
  <c r="AB149" i="3"/>
  <c r="AB150" i="3"/>
  <c r="AB151" i="3"/>
  <c r="AB152" i="3"/>
  <c r="AB153" i="3"/>
  <c r="AB154" i="3"/>
  <c r="AB155" i="3"/>
  <c r="AB156" i="3"/>
  <c r="AB157" i="3"/>
  <c r="AB158" i="3"/>
  <c r="AB159" i="3"/>
  <c r="AB160" i="3"/>
  <c r="AB161" i="3"/>
  <c r="AB162" i="3"/>
  <c r="AB163" i="3"/>
  <c r="AB164" i="3"/>
  <c r="AB165" i="3"/>
  <c r="AB166" i="3"/>
  <c r="AB167" i="3"/>
  <c r="AB168" i="3"/>
  <c r="AB169" i="3"/>
  <c r="AB170" i="3"/>
  <c r="AB171" i="3"/>
  <c r="AB172" i="3"/>
  <c r="AB173" i="3"/>
  <c r="AB174" i="3"/>
  <c r="AB175" i="3"/>
  <c r="AB176" i="3"/>
  <c r="AB177" i="3"/>
  <c r="AB178" i="3"/>
  <c r="AB179" i="3"/>
  <c r="AB180" i="3"/>
  <c r="AB181" i="3"/>
  <c r="AB182" i="3"/>
  <c r="AB183" i="3"/>
  <c r="AB184" i="3"/>
  <c r="AB185" i="3"/>
  <c r="AB186" i="3"/>
  <c r="AB187" i="3"/>
  <c r="AB188" i="3"/>
  <c r="AB189" i="3"/>
  <c r="AB190" i="3"/>
  <c r="AB191" i="3"/>
  <c r="AB192" i="3"/>
  <c r="AB193" i="3"/>
  <c r="AB194" i="3"/>
  <c r="AB195" i="3"/>
  <c r="AB196" i="3"/>
  <c r="AB197" i="3"/>
  <c r="AB198" i="3"/>
  <c r="AB199" i="3"/>
  <c r="AB200" i="3"/>
  <c r="AB201" i="3"/>
  <c r="AB202" i="3"/>
  <c r="AB203" i="3"/>
  <c r="AB204" i="3"/>
  <c r="AB205" i="3"/>
  <c r="AB206" i="3"/>
  <c r="AB207" i="3"/>
  <c r="AB208" i="3"/>
  <c r="AB209" i="3"/>
  <c r="AB210" i="3"/>
  <c r="AB211" i="3"/>
  <c r="AB212" i="3"/>
  <c r="AB213" i="3"/>
  <c r="AB214" i="3"/>
  <c r="AB215" i="3"/>
  <c r="AB216" i="3"/>
  <c r="AB217" i="3"/>
  <c r="AB218" i="3"/>
  <c r="AB219" i="3"/>
  <c r="AB220" i="3"/>
  <c r="AB221" i="3"/>
  <c r="AB222" i="3"/>
  <c r="AB223" i="3"/>
  <c r="AB224" i="3"/>
  <c r="AB225" i="3"/>
  <c r="AB226" i="3"/>
  <c r="AB227" i="3"/>
  <c r="AB228" i="3"/>
  <c r="AB229" i="3"/>
  <c r="AB230" i="3"/>
  <c r="AB231" i="3"/>
  <c r="AB232" i="3"/>
  <c r="AB233" i="3"/>
  <c r="AB234" i="3"/>
  <c r="AB235" i="3"/>
  <c r="AB236" i="3"/>
  <c r="AB237" i="3"/>
  <c r="AB238" i="3"/>
  <c r="AB239" i="3"/>
  <c r="AB240" i="3"/>
  <c r="AB241" i="3"/>
  <c r="AB242" i="3"/>
  <c r="AB243" i="3"/>
  <c r="AB244" i="3"/>
  <c r="AB245" i="3"/>
  <c r="AB246" i="3"/>
  <c r="AB247" i="3"/>
  <c r="AB248" i="3"/>
  <c r="AB249" i="3"/>
  <c r="AB250" i="3"/>
  <c r="AB251" i="3"/>
  <c r="AB252" i="3"/>
  <c r="AB253" i="3"/>
  <c r="AB254" i="3"/>
  <c r="AB255" i="3"/>
  <c r="AB256" i="3"/>
  <c r="Z2" i="3"/>
  <c r="Z3" i="3"/>
  <c r="Z4"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Z222" i="3"/>
  <c r="Z223" i="3"/>
  <c r="Z224" i="3"/>
  <c r="Z225" i="3"/>
  <c r="Z226" i="3"/>
  <c r="Z227" i="3"/>
  <c r="Z228" i="3"/>
  <c r="Z229" i="3"/>
  <c r="Z230" i="3"/>
  <c r="Z231" i="3"/>
  <c r="Z232" i="3"/>
  <c r="Z233" i="3"/>
  <c r="Z234" i="3"/>
  <c r="Z235" i="3"/>
  <c r="Z236" i="3"/>
  <c r="Z237" i="3"/>
  <c r="Z238" i="3"/>
  <c r="Z239" i="3"/>
  <c r="Z240" i="3"/>
  <c r="Z241" i="3"/>
  <c r="Z242" i="3"/>
  <c r="Z243" i="3"/>
  <c r="Z244" i="3"/>
  <c r="Z245" i="3"/>
  <c r="Z246" i="3"/>
  <c r="Z247" i="3"/>
  <c r="Z248" i="3"/>
  <c r="Z249" i="3"/>
  <c r="Z250" i="3"/>
  <c r="Z251" i="3"/>
  <c r="Z252" i="3"/>
  <c r="Z253" i="3"/>
  <c r="Z254" i="3"/>
  <c r="Z255" i="3"/>
  <c r="Z256" i="3"/>
  <c r="X2" i="3"/>
  <c r="X3" i="3"/>
  <c r="X4"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c r="X100" i="3"/>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c r="X129" i="3"/>
  <c r="X130" i="3"/>
  <c r="X131" i="3"/>
  <c r="X132" i="3"/>
  <c r="X133" i="3"/>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EP2" i="3"/>
  <c r="EP3" i="3"/>
  <c r="EP4" i="3"/>
  <c r="EP5" i="3"/>
  <c r="EP6" i="3"/>
  <c r="EP7" i="3"/>
  <c r="EP8" i="3"/>
  <c r="EP9" i="3"/>
  <c r="EP10" i="3"/>
  <c r="EP11" i="3"/>
  <c r="EP12" i="3"/>
  <c r="EP13" i="3"/>
  <c r="EP14" i="3"/>
  <c r="EP15" i="3"/>
  <c r="EP16" i="3"/>
  <c r="EP17" i="3"/>
  <c r="EP18" i="3"/>
  <c r="EP19" i="3"/>
  <c r="EP20" i="3"/>
  <c r="EP21" i="3"/>
  <c r="EP22" i="3"/>
  <c r="EP23" i="3"/>
  <c r="EP24" i="3"/>
  <c r="EP25" i="3"/>
  <c r="EP26" i="3"/>
  <c r="EP27" i="3"/>
  <c r="EP28" i="3"/>
  <c r="EP29" i="3"/>
  <c r="EP30" i="3"/>
  <c r="EP31" i="3"/>
  <c r="EP32" i="3"/>
  <c r="EP33" i="3"/>
  <c r="EP34" i="3"/>
  <c r="EP35" i="3"/>
  <c r="EP36" i="3"/>
  <c r="EP37" i="3"/>
  <c r="EP38" i="3"/>
  <c r="EP39" i="3"/>
  <c r="EP40" i="3"/>
  <c r="EP41" i="3"/>
  <c r="EP42" i="3"/>
  <c r="EP43" i="3"/>
  <c r="EP44" i="3"/>
  <c r="EP45" i="3"/>
  <c r="EP46" i="3"/>
  <c r="EP47" i="3"/>
  <c r="EP48" i="3"/>
  <c r="EP49" i="3"/>
  <c r="EP50" i="3"/>
  <c r="EP51" i="3"/>
  <c r="EP52" i="3"/>
  <c r="EP53" i="3"/>
  <c r="EP54" i="3"/>
  <c r="EP55" i="3"/>
  <c r="EP56" i="3"/>
  <c r="EP57" i="3"/>
  <c r="EP58" i="3"/>
  <c r="EP59" i="3"/>
  <c r="EP60" i="3"/>
  <c r="EP61" i="3"/>
  <c r="EP62" i="3"/>
  <c r="EP63" i="3"/>
  <c r="EP64" i="3"/>
  <c r="EP65" i="3"/>
  <c r="EP66" i="3"/>
  <c r="EP67" i="3"/>
  <c r="EP68" i="3"/>
  <c r="EP69" i="3"/>
  <c r="EP70" i="3"/>
  <c r="EP71" i="3"/>
  <c r="EP72" i="3"/>
  <c r="EP73" i="3"/>
  <c r="EP74" i="3"/>
  <c r="EP75" i="3"/>
  <c r="EP76" i="3"/>
  <c r="EP77" i="3"/>
  <c r="EP78" i="3"/>
  <c r="EP79" i="3"/>
  <c r="EP80" i="3"/>
  <c r="EP81" i="3"/>
  <c r="EP82" i="3"/>
  <c r="EP83" i="3"/>
  <c r="EP84" i="3"/>
  <c r="EP85" i="3"/>
  <c r="EP86" i="3"/>
  <c r="EP87" i="3"/>
  <c r="EP88" i="3"/>
  <c r="EP89" i="3"/>
  <c r="EP90" i="3"/>
  <c r="EP91" i="3"/>
  <c r="EP92" i="3"/>
  <c r="EP93" i="3"/>
  <c r="EP94" i="3"/>
  <c r="EP95" i="3"/>
  <c r="EP96" i="3"/>
  <c r="EP97" i="3"/>
  <c r="EP98" i="3"/>
  <c r="EP99" i="3"/>
  <c r="EP100" i="3"/>
  <c r="EP101" i="3"/>
  <c r="EP102" i="3"/>
  <c r="EP103" i="3"/>
  <c r="EP104" i="3"/>
  <c r="EP105" i="3"/>
  <c r="EP106" i="3"/>
  <c r="EP107" i="3"/>
  <c r="EP108" i="3"/>
  <c r="EP109" i="3"/>
  <c r="EP110" i="3"/>
  <c r="EP111" i="3"/>
  <c r="EP112" i="3"/>
  <c r="EP113" i="3"/>
  <c r="EP114" i="3"/>
  <c r="EP115" i="3"/>
  <c r="EP116" i="3"/>
  <c r="EP117" i="3"/>
  <c r="EP118" i="3"/>
  <c r="EP119" i="3"/>
  <c r="EP120" i="3"/>
  <c r="EP121" i="3"/>
  <c r="EP122" i="3"/>
  <c r="EP123" i="3"/>
  <c r="EP124" i="3"/>
  <c r="EP125" i="3"/>
  <c r="EP126" i="3"/>
  <c r="EP127" i="3"/>
  <c r="EP128" i="3"/>
  <c r="EP129" i="3"/>
  <c r="EP130" i="3"/>
  <c r="EP131" i="3"/>
  <c r="EP132" i="3"/>
  <c r="EP133" i="3"/>
  <c r="EP134" i="3"/>
  <c r="EP135" i="3"/>
  <c r="EP136" i="3"/>
  <c r="EP137" i="3"/>
  <c r="EP138" i="3"/>
  <c r="EP139" i="3"/>
  <c r="EP140" i="3"/>
  <c r="EP141" i="3"/>
  <c r="EP142" i="3"/>
  <c r="EP143" i="3"/>
  <c r="EP144" i="3"/>
  <c r="EP145" i="3"/>
  <c r="EP146" i="3"/>
  <c r="EP147" i="3"/>
  <c r="EP148" i="3"/>
  <c r="EP149" i="3"/>
  <c r="EP150" i="3"/>
  <c r="EP151" i="3"/>
  <c r="EP152" i="3"/>
  <c r="EP153" i="3"/>
  <c r="EP154" i="3"/>
  <c r="EP155" i="3"/>
  <c r="EP156" i="3"/>
  <c r="EP157" i="3"/>
  <c r="EP158" i="3"/>
  <c r="EP159" i="3"/>
  <c r="EP160" i="3"/>
  <c r="EP161" i="3"/>
  <c r="EP162" i="3"/>
  <c r="EP163" i="3"/>
  <c r="EP164" i="3"/>
  <c r="EP165" i="3"/>
  <c r="EP166" i="3"/>
  <c r="EP167" i="3"/>
  <c r="EP168" i="3"/>
  <c r="EP169" i="3"/>
  <c r="EP170" i="3"/>
  <c r="EP171" i="3"/>
  <c r="EP172" i="3"/>
  <c r="EP173" i="3"/>
  <c r="EP174" i="3"/>
  <c r="EP175" i="3"/>
  <c r="EP176" i="3"/>
  <c r="EP177" i="3"/>
  <c r="EP178" i="3"/>
  <c r="EP179" i="3"/>
  <c r="EP180" i="3"/>
  <c r="EP181" i="3"/>
  <c r="EP182" i="3"/>
  <c r="EP183" i="3"/>
  <c r="EP184" i="3"/>
  <c r="EP185" i="3"/>
  <c r="EP186" i="3"/>
  <c r="EP187" i="3"/>
  <c r="EP188" i="3"/>
  <c r="EP189" i="3"/>
  <c r="EP190" i="3"/>
  <c r="EP191" i="3"/>
  <c r="EP192" i="3"/>
  <c r="EP193" i="3"/>
  <c r="EP194" i="3"/>
  <c r="EP195" i="3"/>
  <c r="EP196" i="3"/>
  <c r="EP197" i="3"/>
  <c r="EP198" i="3"/>
  <c r="EP199" i="3"/>
  <c r="EP200" i="3"/>
  <c r="EP201" i="3"/>
  <c r="EP202" i="3"/>
  <c r="EP203" i="3"/>
  <c r="EP204" i="3"/>
  <c r="EP205" i="3"/>
  <c r="EP206" i="3"/>
  <c r="EP207" i="3"/>
  <c r="EP208" i="3"/>
  <c r="EP209" i="3"/>
  <c r="EP210" i="3"/>
  <c r="EP211" i="3"/>
  <c r="EP212" i="3"/>
  <c r="EP213" i="3"/>
  <c r="EP214" i="3"/>
  <c r="EP215" i="3"/>
  <c r="EP216" i="3"/>
  <c r="EP217" i="3"/>
  <c r="EP218" i="3"/>
  <c r="EP219" i="3"/>
  <c r="EP220" i="3"/>
  <c r="EP221" i="3"/>
  <c r="EP222" i="3"/>
  <c r="EP223" i="3"/>
  <c r="EP224" i="3"/>
  <c r="EP225" i="3"/>
  <c r="EP226" i="3"/>
  <c r="EP227" i="3"/>
  <c r="EP228" i="3"/>
  <c r="EP229" i="3"/>
  <c r="EP230" i="3"/>
  <c r="EP231" i="3"/>
  <c r="EP232" i="3"/>
  <c r="EP233" i="3"/>
  <c r="EP234" i="3"/>
  <c r="EP235" i="3"/>
  <c r="EP236" i="3"/>
  <c r="EP237" i="3"/>
  <c r="EP238" i="3"/>
  <c r="EP239" i="3"/>
  <c r="EP240" i="3"/>
  <c r="EP241" i="3"/>
  <c r="EP242" i="3"/>
  <c r="EP243" i="3"/>
  <c r="EP244" i="3"/>
  <c r="EP245" i="3"/>
  <c r="EP246" i="3"/>
  <c r="EP247" i="3"/>
  <c r="EP248" i="3"/>
  <c r="EP249" i="3"/>
  <c r="EP250" i="3"/>
  <c r="EP251" i="3"/>
  <c r="EP252" i="3"/>
  <c r="EP253" i="3"/>
  <c r="EP254" i="3"/>
  <c r="EP255" i="3"/>
  <c r="EP256" i="3"/>
  <c r="EO2" i="3"/>
  <c r="EO3" i="3"/>
  <c r="EO4" i="3"/>
  <c r="EO5" i="3"/>
  <c r="EO6" i="3"/>
  <c r="EO7" i="3"/>
  <c r="EO8" i="3"/>
  <c r="EO9" i="3"/>
  <c r="EO10" i="3"/>
  <c r="EO11" i="3"/>
  <c r="EO12" i="3"/>
  <c r="EO13" i="3"/>
  <c r="EO14" i="3"/>
  <c r="EO15" i="3"/>
  <c r="EO16" i="3"/>
  <c r="EO17" i="3"/>
  <c r="EO18" i="3"/>
  <c r="EO19" i="3"/>
  <c r="EO20" i="3"/>
  <c r="EO21" i="3"/>
  <c r="EO22" i="3"/>
  <c r="EO23" i="3"/>
  <c r="EO24" i="3"/>
  <c r="EO25" i="3"/>
  <c r="EO26" i="3"/>
  <c r="EO27" i="3"/>
  <c r="EO28" i="3"/>
  <c r="EO29" i="3"/>
  <c r="EO30" i="3"/>
  <c r="EO31" i="3"/>
  <c r="EO32" i="3"/>
  <c r="EO33" i="3"/>
  <c r="EO34" i="3"/>
  <c r="EO35" i="3"/>
  <c r="EO36" i="3"/>
  <c r="EO37" i="3"/>
  <c r="EO38" i="3"/>
  <c r="EO39" i="3"/>
  <c r="EO40" i="3"/>
  <c r="EO41" i="3"/>
  <c r="EO42" i="3"/>
  <c r="EO43" i="3"/>
  <c r="EO44" i="3"/>
  <c r="EO45" i="3"/>
  <c r="EO46" i="3"/>
  <c r="EO47" i="3"/>
  <c r="EO48" i="3"/>
  <c r="EO49" i="3"/>
  <c r="EO50" i="3"/>
  <c r="EO51" i="3"/>
  <c r="EO52" i="3"/>
  <c r="EO53" i="3"/>
  <c r="EO54" i="3"/>
  <c r="EO55" i="3"/>
  <c r="EO56" i="3"/>
  <c r="EO57" i="3"/>
  <c r="EO58" i="3"/>
  <c r="EO59" i="3"/>
  <c r="EO60" i="3"/>
  <c r="EO61" i="3"/>
  <c r="EO62" i="3"/>
  <c r="EO63" i="3"/>
  <c r="EO64" i="3"/>
  <c r="EO65" i="3"/>
  <c r="EO66" i="3"/>
  <c r="EO67" i="3"/>
  <c r="EO68" i="3"/>
  <c r="EO69" i="3"/>
  <c r="EO70" i="3"/>
  <c r="EO71" i="3"/>
  <c r="EO72" i="3"/>
  <c r="EO73" i="3"/>
  <c r="EO74" i="3"/>
  <c r="EO75" i="3"/>
  <c r="EO76" i="3"/>
  <c r="EO77" i="3"/>
  <c r="EO78" i="3"/>
  <c r="EO79" i="3"/>
  <c r="EO80" i="3"/>
  <c r="EO81" i="3"/>
  <c r="EO82" i="3"/>
  <c r="EO83" i="3"/>
  <c r="EO84" i="3"/>
  <c r="EO85" i="3"/>
  <c r="EO86" i="3"/>
  <c r="EO87" i="3"/>
  <c r="EO88" i="3"/>
  <c r="EO89" i="3"/>
  <c r="EO90" i="3"/>
  <c r="EO91" i="3"/>
  <c r="EO92" i="3"/>
  <c r="EO93" i="3"/>
  <c r="EO94" i="3"/>
  <c r="EO95" i="3"/>
  <c r="EO96" i="3"/>
  <c r="EO97" i="3"/>
  <c r="EO98" i="3"/>
  <c r="EO99" i="3"/>
  <c r="EO100" i="3"/>
  <c r="EO101" i="3"/>
  <c r="EO102" i="3"/>
  <c r="EO103" i="3"/>
  <c r="EO104" i="3"/>
  <c r="EO105" i="3"/>
  <c r="EO106" i="3"/>
  <c r="EO107" i="3"/>
  <c r="EO108" i="3"/>
  <c r="EO109" i="3"/>
  <c r="EO110" i="3"/>
  <c r="EO111" i="3"/>
  <c r="EO112" i="3"/>
  <c r="EO113" i="3"/>
  <c r="EO114" i="3"/>
  <c r="EO115" i="3"/>
  <c r="EO116" i="3"/>
  <c r="EO117" i="3"/>
  <c r="EO118" i="3"/>
  <c r="EO119" i="3"/>
  <c r="EO120" i="3"/>
  <c r="EO121" i="3"/>
  <c r="EO122" i="3"/>
  <c r="EO123" i="3"/>
  <c r="EO124" i="3"/>
  <c r="EO125" i="3"/>
  <c r="EO126" i="3"/>
  <c r="EO127" i="3"/>
  <c r="EO128" i="3"/>
  <c r="EO129" i="3"/>
  <c r="EO130" i="3"/>
  <c r="EO131" i="3"/>
  <c r="EO132" i="3"/>
  <c r="EO133" i="3"/>
  <c r="EO134" i="3"/>
  <c r="EO135" i="3"/>
  <c r="EO136" i="3"/>
  <c r="EO137" i="3"/>
  <c r="EO138" i="3"/>
  <c r="EO139" i="3"/>
  <c r="EO140" i="3"/>
  <c r="EO141" i="3"/>
  <c r="EO142" i="3"/>
  <c r="EO143" i="3"/>
  <c r="EO144" i="3"/>
  <c r="EO145" i="3"/>
  <c r="EO146" i="3"/>
  <c r="EO147" i="3"/>
  <c r="EO148" i="3"/>
  <c r="EO149" i="3"/>
  <c r="EO150" i="3"/>
  <c r="EO151" i="3"/>
  <c r="EO152" i="3"/>
  <c r="EO153" i="3"/>
  <c r="EO154" i="3"/>
  <c r="EO155" i="3"/>
  <c r="EO156" i="3"/>
  <c r="EO157" i="3"/>
  <c r="EO158" i="3"/>
  <c r="EO159" i="3"/>
  <c r="EO160" i="3"/>
  <c r="EO161" i="3"/>
  <c r="EO162" i="3"/>
  <c r="EO163" i="3"/>
  <c r="EO164" i="3"/>
  <c r="EO165" i="3"/>
  <c r="EO166" i="3"/>
  <c r="EO167" i="3"/>
  <c r="EO168" i="3"/>
  <c r="EO169" i="3"/>
  <c r="EO170" i="3"/>
  <c r="EO171" i="3"/>
  <c r="EO172" i="3"/>
  <c r="EO173" i="3"/>
  <c r="EO174" i="3"/>
  <c r="EO175" i="3"/>
  <c r="EO176" i="3"/>
  <c r="EO177" i="3"/>
  <c r="EO178" i="3"/>
  <c r="EO179" i="3"/>
  <c r="EO180" i="3"/>
  <c r="EO181" i="3"/>
  <c r="EO182" i="3"/>
  <c r="EO183" i="3"/>
  <c r="EO184" i="3"/>
  <c r="EO185" i="3"/>
  <c r="EO186" i="3"/>
  <c r="EO187" i="3"/>
  <c r="EO188" i="3"/>
  <c r="EO189" i="3"/>
  <c r="EO190" i="3"/>
  <c r="EO191" i="3"/>
  <c r="EO192" i="3"/>
  <c r="EO193" i="3"/>
  <c r="EO194" i="3"/>
  <c r="EO195" i="3"/>
  <c r="EO196" i="3"/>
  <c r="EO197" i="3"/>
  <c r="EO198" i="3"/>
  <c r="EO199" i="3"/>
  <c r="EO200" i="3"/>
  <c r="EO201" i="3"/>
  <c r="EO202" i="3"/>
  <c r="EO203" i="3"/>
  <c r="EO204" i="3"/>
  <c r="EO205" i="3"/>
  <c r="EO206" i="3"/>
  <c r="EO207" i="3"/>
  <c r="EO208" i="3"/>
  <c r="EO209" i="3"/>
  <c r="EO210" i="3"/>
  <c r="EO211" i="3"/>
  <c r="EO212" i="3"/>
  <c r="EO213" i="3"/>
  <c r="EO214" i="3"/>
  <c r="EO215" i="3"/>
  <c r="EO216" i="3"/>
  <c r="EO217" i="3"/>
  <c r="EO218" i="3"/>
  <c r="EO219" i="3"/>
  <c r="EO220" i="3"/>
  <c r="EO221" i="3"/>
  <c r="EO222" i="3"/>
  <c r="EO223" i="3"/>
  <c r="EO224" i="3"/>
  <c r="EO225" i="3"/>
  <c r="EO226" i="3"/>
  <c r="EO227" i="3"/>
  <c r="EO228" i="3"/>
  <c r="EO229" i="3"/>
  <c r="EO230" i="3"/>
  <c r="EO231" i="3"/>
  <c r="EO232" i="3"/>
  <c r="EO233" i="3"/>
  <c r="EO234" i="3"/>
  <c r="EO235" i="3"/>
  <c r="EO236" i="3"/>
  <c r="EO237" i="3"/>
  <c r="EO238" i="3"/>
  <c r="EO239" i="3"/>
  <c r="EO240" i="3"/>
  <c r="EO241" i="3"/>
  <c r="EO242" i="3"/>
  <c r="EO243" i="3"/>
  <c r="EO244" i="3"/>
  <c r="EO245" i="3"/>
  <c r="EO246" i="3"/>
  <c r="EO247" i="3"/>
  <c r="EO248" i="3"/>
  <c r="EO249" i="3"/>
  <c r="EO250" i="3"/>
  <c r="EO251" i="3"/>
  <c r="EO252" i="3"/>
  <c r="EO253" i="3"/>
  <c r="EO254" i="3"/>
  <c r="EO255" i="3"/>
  <c r="EO256" i="3"/>
  <c r="CD127" i="3" l="1"/>
  <c r="CD207" i="3"/>
  <c r="CD47" i="3"/>
  <c r="CD63" i="3"/>
  <c r="CD14" i="3"/>
  <c r="CD206" i="3"/>
  <c r="CD12" i="3"/>
  <c r="CD140" i="3"/>
  <c r="CD76" i="3"/>
  <c r="CD60" i="3"/>
  <c r="CD28" i="3"/>
  <c r="CD30" i="3"/>
  <c r="CD44" i="3"/>
  <c r="CD124" i="3"/>
  <c r="CC252" i="3"/>
  <c r="CC236" i="3"/>
  <c r="CC220" i="3"/>
  <c r="CC204" i="3"/>
  <c r="CC188" i="3"/>
  <c r="CC172" i="3"/>
  <c r="CC156" i="3"/>
  <c r="CC140" i="3"/>
  <c r="CC124" i="3"/>
  <c r="CC108" i="3"/>
  <c r="CC92" i="3"/>
  <c r="CC76" i="3"/>
  <c r="CC60" i="3"/>
  <c r="CC44" i="3"/>
  <c r="CC28" i="3"/>
  <c r="CC12" i="3"/>
  <c r="CC249" i="3"/>
  <c r="CC233" i="3"/>
  <c r="CC217" i="3"/>
  <c r="CC201" i="3"/>
  <c r="CC185" i="3"/>
  <c r="CC169" i="3"/>
  <c r="CC153" i="3"/>
  <c r="CC137" i="3"/>
  <c r="CC121" i="3"/>
  <c r="CC105" i="3"/>
  <c r="CC89" i="3"/>
  <c r="CC73" i="3"/>
  <c r="CC57" i="3"/>
  <c r="CC41" i="3"/>
  <c r="CC25" i="3"/>
  <c r="CC9" i="3"/>
  <c r="CD251" i="3"/>
  <c r="CD235" i="3"/>
  <c r="CD219" i="3"/>
  <c r="CD203" i="3"/>
  <c r="CD187" i="3"/>
  <c r="CD171" i="3"/>
  <c r="CD155" i="3"/>
  <c r="CD139" i="3"/>
  <c r="CD123" i="3"/>
  <c r="CD107" i="3"/>
  <c r="CD91" i="3"/>
  <c r="CD75" i="3"/>
  <c r="CD59" i="3"/>
  <c r="CD43" i="3"/>
  <c r="CD27" i="3"/>
  <c r="CD11" i="3"/>
  <c r="CD248" i="3"/>
  <c r="CD232" i="3"/>
  <c r="CD216" i="3"/>
  <c r="CD200" i="3"/>
  <c r="CD184" i="3"/>
  <c r="CD168" i="3"/>
  <c r="CD152" i="3"/>
  <c r="CD136" i="3"/>
  <c r="CD120" i="3"/>
  <c r="CD104" i="3"/>
  <c r="CD88" i="3"/>
  <c r="CD72" i="3"/>
  <c r="CD56" i="3"/>
  <c r="CD40" i="3"/>
  <c r="CD24" i="3"/>
  <c r="CD8" i="3"/>
  <c r="CC253" i="3"/>
  <c r="CC237" i="3"/>
  <c r="CC221" i="3"/>
  <c r="CC205" i="3"/>
  <c r="CC189" i="3"/>
  <c r="CC173" i="3"/>
  <c r="CC157" i="3"/>
  <c r="CC141" i="3"/>
  <c r="CC125" i="3"/>
  <c r="CC109" i="3"/>
  <c r="CC93" i="3"/>
  <c r="CC77" i="3"/>
  <c r="CC61" i="3"/>
  <c r="CC45" i="3"/>
  <c r="CC29" i="3"/>
  <c r="CC13" i="3"/>
  <c r="CD245" i="3"/>
  <c r="CD229" i="3"/>
  <c r="CD213" i="3"/>
  <c r="CD197" i="3"/>
  <c r="CD181" i="3"/>
  <c r="CD165" i="3"/>
  <c r="CD149" i="3"/>
  <c r="CD133" i="3"/>
  <c r="CD117" i="3"/>
  <c r="CD101" i="3"/>
  <c r="CD85" i="3"/>
  <c r="CD69" i="3"/>
  <c r="CD53" i="3"/>
  <c r="CD37" i="3"/>
  <c r="CD21" i="3"/>
  <c r="CD5" i="3"/>
  <c r="CD244" i="3"/>
  <c r="CD228" i="3"/>
  <c r="CD212" i="3"/>
  <c r="CD196" i="3"/>
  <c r="CD180" i="3"/>
  <c r="CD164" i="3"/>
  <c r="CD148" i="3"/>
  <c r="CD132" i="3"/>
  <c r="CD116" i="3"/>
  <c r="CD100" i="3"/>
  <c r="CD84" i="3"/>
  <c r="CD68" i="3"/>
  <c r="CD52" i="3"/>
  <c r="CD36" i="3"/>
  <c r="CD20" i="3"/>
  <c r="CD4" i="3"/>
  <c r="CD242" i="3"/>
  <c r="CD226" i="3"/>
  <c r="CD210" i="3"/>
  <c r="CD194" i="3"/>
  <c r="CD178" i="3"/>
  <c r="CD162" i="3"/>
  <c r="CD146" i="3"/>
  <c r="CD130" i="3"/>
  <c r="CD114" i="3"/>
  <c r="CD98" i="3"/>
  <c r="CD82" i="3"/>
  <c r="CD66" i="3"/>
  <c r="CD95" i="3"/>
  <c r="CD142" i="3"/>
  <c r="CD78" i="3"/>
  <c r="CD193" i="3"/>
  <c r="CD113" i="3"/>
  <c r="CD97" i="3"/>
  <c r="CD33" i="3"/>
  <c r="CD256" i="3"/>
  <c r="CD240" i="3"/>
  <c r="CD224" i="3"/>
  <c r="CD208" i="3"/>
  <c r="CD192" i="3"/>
  <c r="CD176" i="3"/>
  <c r="CD160" i="3"/>
  <c r="CD144" i="3"/>
  <c r="CD128" i="3"/>
  <c r="CD112" i="3"/>
  <c r="CD96" i="3"/>
  <c r="CD80" i="3"/>
  <c r="CD64" i="3"/>
  <c r="CD48" i="3"/>
  <c r="CD32" i="3"/>
  <c r="CD16" i="3"/>
  <c r="CD225" i="3"/>
  <c r="CD17" i="3"/>
  <c r="CD253" i="3"/>
  <c r="CD237" i="3"/>
  <c r="CD221" i="3"/>
  <c r="CD205" i="3"/>
  <c r="CD189" i="3"/>
  <c r="CD173" i="3"/>
  <c r="CD157" i="3"/>
  <c r="CD141" i="3"/>
  <c r="CD125" i="3"/>
  <c r="CD109" i="3"/>
  <c r="CD93" i="3"/>
  <c r="CD77" i="3"/>
  <c r="CD61" i="3"/>
  <c r="CD45" i="3"/>
  <c r="CD29" i="3"/>
  <c r="CD13" i="3"/>
  <c r="CD250" i="3"/>
  <c r="CD234" i="3"/>
  <c r="CD218" i="3"/>
  <c r="CD202" i="3"/>
  <c r="CD186" i="3"/>
  <c r="CD170" i="3"/>
  <c r="CD154" i="3"/>
  <c r="CD138" i="3"/>
  <c r="CD122" i="3"/>
  <c r="CD106" i="3"/>
  <c r="CD90" i="3"/>
  <c r="CD74" i="3"/>
  <c r="CD58" i="3"/>
  <c r="CD42" i="3"/>
  <c r="CD26" i="3"/>
  <c r="CD10" i="3"/>
  <c r="CD129" i="3"/>
  <c r="CD241" i="3"/>
  <c r="CD65" i="3"/>
  <c r="CD177" i="3"/>
  <c r="CD145" i="3"/>
  <c r="CD49" i="3"/>
  <c r="CD161" i="3"/>
  <c r="CD209" i="3"/>
  <c r="CD81" i="3"/>
  <c r="CC245" i="3"/>
  <c r="CC229" i="3"/>
  <c r="CC213" i="3"/>
  <c r="CC197" i="3"/>
  <c r="CC181" i="3"/>
  <c r="CC165" i="3"/>
  <c r="CC149" i="3"/>
  <c r="CC133" i="3"/>
  <c r="CC117" i="3"/>
  <c r="CC250" i="3"/>
  <c r="CC234" i="3"/>
  <c r="CC218" i="3"/>
  <c r="CC202" i="3"/>
  <c r="CC186" i="3"/>
  <c r="CC170" i="3"/>
  <c r="CC154" i="3"/>
  <c r="CC138" i="3"/>
  <c r="CC122" i="3"/>
  <c r="CC106" i="3"/>
  <c r="CC90" i="3"/>
  <c r="CC74" i="3"/>
  <c r="CC58" i="3"/>
  <c r="CC42" i="3"/>
  <c r="CC26" i="3"/>
  <c r="CC10" i="3"/>
  <c r="CC255" i="3"/>
  <c r="CC239" i="3"/>
  <c r="CC223" i="3"/>
  <c r="CC207" i="3"/>
  <c r="CC191" i="3"/>
  <c r="CC175" i="3"/>
  <c r="CC159" i="3"/>
  <c r="CC143" i="3"/>
  <c r="CC127" i="3"/>
  <c r="CC111" i="3"/>
  <c r="CC95" i="3"/>
  <c r="CC79" i="3"/>
  <c r="CC63" i="3"/>
  <c r="CC47" i="3"/>
  <c r="CC31" i="3"/>
  <c r="CC15" i="3"/>
  <c r="CC242" i="3"/>
  <c r="CC226" i="3"/>
  <c r="CC210" i="3"/>
  <c r="CC194" i="3"/>
  <c r="CC178" i="3"/>
  <c r="CC162" i="3"/>
  <c r="CC146" i="3"/>
  <c r="CC130" i="3"/>
  <c r="CC114" i="3"/>
  <c r="CC98" i="3"/>
  <c r="CC82" i="3"/>
  <c r="CC66" i="3"/>
  <c r="CC50" i="3"/>
  <c r="CC34" i="3"/>
  <c r="CC18" i="3"/>
  <c r="CC2" i="3"/>
  <c r="CC251" i="3"/>
  <c r="CC235" i="3"/>
  <c r="CC219" i="3"/>
  <c r="CC203" i="3"/>
  <c r="CC187" i="3"/>
  <c r="CC171" i="3"/>
  <c r="CC155" i="3"/>
  <c r="CC139" i="3"/>
  <c r="CC123" i="3"/>
  <c r="CC107" i="3"/>
  <c r="CC91" i="3"/>
  <c r="CC75" i="3"/>
  <c r="CC59" i="3"/>
  <c r="CC43" i="3"/>
  <c r="CC27" i="3"/>
  <c r="CC11" i="3"/>
  <c r="CC101" i="3"/>
  <c r="CC85" i="3"/>
  <c r="CC69" i="3"/>
  <c r="CC53" i="3"/>
  <c r="CC37" i="3"/>
  <c r="CC21" i="3"/>
  <c r="CC5" i="3"/>
  <c r="CC241" i="3"/>
  <c r="CC225" i="3"/>
  <c r="CC209" i="3"/>
  <c r="CC193" i="3"/>
  <c r="CC177" i="3"/>
  <c r="CC161" i="3"/>
  <c r="CC145" i="3"/>
  <c r="CC129" i="3"/>
  <c r="CC113" i="3"/>
  <c r="CC97" i="3"/>
  <c r="CC81" i="3"/>
  <c r="CC65" i="3"/>
  <c r="CC49" i="3"/>
  <c r="CC33" i="3"/>
  <c r="CC17" i="3"/>
  <c r="CC256" i="3"/>
  <c r="CC240" i="3"/>
  <c r="CC224" i="3"/>
  <c r="CC208" i="3"/>
  <c r="CC192" i="3"/>
  <c r="CC176" i="3"/>
  <c r="CC160" i="3"/>
  <c r="CC144" i="3"/>
  <c r="CC128" i="3"/>
  <c r="CC112" i="3"/>
  <c r="CC96" i="3"/>
  <c r="CC80" i="3"/>
  <c r="CC64" i="3"/>
  <c r="CC48" i="3"/>
  <c r="CC32" i="3"/>
  <c r="CC16" i="3"/>
  <c r="CC244" i="3"/>
  <c r="CC228" i="3"/>
  <c r="CC212" i="3"/>
  <c r="CC196" i="3"/>
  <c r="CC180" i="3"/>
  <c r="CC164" i="3"/>
  <c r="CC148" i="3"/>
  <c r="CC132" i="3"/>
  <c r="CC116" i="3"/>
  <c r="CC100" i="3"/>
  <c r="CC84" i="3"/>
  <c r="CC68" i="3"/>
  <c r="CC52" i="3"/>
  <c r="CC36" i="3"/>
  <c r="CC20" i="3"/>
  <c r="CC4" i="3"/>
  <c r="CC243" i="3"/>
  <c r="CC227" i="3"/>
  <c r="CC211" i="3"/>
  <c r="CC195" i="3"/>
  <c r="CC179" i="3"/>
  <c r="CC163" i="3"/>
  <c r="CC147" i="3"/>
  <c r="CC131" i="3"/>
  <c r="CC115" i="3"/>
  <c r="CC99" i="3"/>
  <c r="CC83" i="3"/>
  <c r="CC67" i="3"/>
  <c r="CC51" i="3"/>
  <c r="CC35" i="3"/>
  <c r="CC19" i="3"/>
  <c r="CC3" i="3"/>
  <c r="CC254" i="3"/>
  <c r="CC238" i="3"/>
  <c r="CC222" i="3"/>
  <c r="CC206" i="3"/>
  <c r="CC190" i="3"/>
  <c r="CC174" i="3"/>
  <c r="CC158" i="3"/>
  <c r="CC142" i="3"/>
  <c r="CC126" i="3"/>
  <c r="CC110" i="3"/>
  <c r="CC94" i="3"/>
  <c r="CC78" i="3"/>
  <c r="CC62" i="3"/>
  <c r="CC46" i="3"/>
  <c r="CC30" i="3"/>
  <c r="CC14" i="3"/>
  <c r="CC248" i="3"/>
  <c r="CC232" i="3"/>
  <c r="CC216" i="3"/>
  <c r="CC200" i="3"/>
  <c r="CC184" i="3"/>
  <c r="CC168" i="3"/>
  <c r="CC152" i="3"/>
  <c r="CC136" i="3"/>
  <c r="CC120" i="3"/>
  <c r="CC104" i="3"/>
  <c r="CC88" i="3"/>
  <c r="CC72" i="3"/>
  <c r="CC56" i="3"/>
  <c r="CC40" i="3"/>
  <c r="CC24" i="3"/>
  <c r="CC8" i="3"/>
  <c r="CC247" i="3"/>
  <c r="CC231" i="3"/>
  <c r="CC215" i="3"/>
  <c r="CC199" i="3"/>
  <c r="CC183" i="3"/>
  <c r="CC167" i="3"/>
  <c r="CC151" i="3"/>
  <c r="CC135" i="3"/>
  <c r="CC119" i="3"/>
  <c r="CC103" i="3"/>
  <c r="CC87" i="3"/>
  <c r="CC71" i="3"/>
  <c r="CC55" i="3"/>
  <c r="CC39" i="3"/>
  <c r="CC23" i="3"/>
  <c r="CC7" i="3"/>
  <c r="CC246" i="3"/>
  <c r="CC230" i="3"/>
  <c r="CC214" i="3"/>
  <c r="CC198" i="3"/>
  <c r="CC182" i="3"/>
  <c r="CC166" i="3"/>
  <c r="CC150" i="3"/>
  <c r="CC134" i="3"/>
  <c r="CC118" i="3"/>
  <c r="CC102" i="3"/>
  <c r="CC86" i="3"/>
  <c r="CC70" i="3"/>
  <c r="CC54" i="3"/>
  <c r="CC38" i="3"/>
  <c r="CC22" i="3"/>
  <c r="CC6" i="3"/>
  <c r="DI65" i="3"/>
  <c r="DI166" i="3"/>
  <c r="DI114" i="3"/>
  <c r="DI244" i="3"/>
  <c r="DI17" i="3"/>
  <c r="DI66" i="3"/>
  <c r="DI116" i="3"/>
  <c r="DI177" i="3"/>
  <c r="DH241" i="3"/>
  <c r="DI18" i="3"/>
  <c r="DI68" i="3"/>
  <c r="DI118" i="3"/>
  <c r="DI178" i="3"/>
  <c r="DH230" i="3"/>
  <c r="DI20" i="3"/>
  <c r="DI70" i="3"/>
  <c r="DI120" i="3"/>
  <c r="DI180" i="3"/>
  <c r="DH225" i="3"/>
  <c r="DI22" i="3"/>
  <c r="DI72" i="3"/>
  <c r="DI129" i="3"/>
  <c r="DI182" i="3"/>
  <c r="DH213" i="3"/>
  <c r="DI24" i="3"/>
  <c r="DI81" i="3"/>
  <c r="DI130" i="3"/>
  <c r="DI193" i="3"/>
  <c r="DH198" i="3"/>
  <c r="DI33" i="3"/>
  <c r="DI82" i="3"/>
  <c r="DI132" i="3"/>
  <c r="DI194" i="3"/>
  <c r="DH134" i="3"/>
  <c r="DI34" i="3"/>
  <c r="DI84" i="3"/>
  <c r="DI134" i="3"/>
  <c r="DI196" i="3"/>
  <c r="DI36" i="3"/>
  <c r="DI86" i="3"/>
  <c r="DI136" i="3"/>
  <c r="DI209" i="3"/>
  <c r="DH113" i="3"/>
  <c r="DI38" i="3"/>
  <c r="DI88" i="3"/>
  <c r="DI145" i="3"/>
  <c r="DI210" i="3"/>
  <c r="DH97" i="3"/>
  <c r="DI146" i="3"/>
  <c r="DI212" i="3"/>
  <c r="DI49" i="3"/>
  <c r="DI98" i="3"/>
  <c r="DI148" i="3"/>
  <c r="DH6" i="3"/>
  <c r="DI50" i="3"/>
  <c r="DI100" i="3"/>
  <c r="DI150" i="3"/>
  <c r="DI226" i="3"/>
  <c r="DI2" i="3"/>
  <c r="DI52" i="3"/>
  <c r="DI102" i="3"/>
  <c r="DI161" i="3"/>
  <c r="DI228" i="3"/>
  <c r="DI54" i="3"/>
  <c r="DI162" i="3"/>
  <c r="DI242" i="3"/>
  <c r="DH229" i="3"/>
  <c r="DH214" i="3"/>
  <c r="DI197" i="3"/>
  <c r="DI245" i="3"/>
  <c r="DI246" i="3"/>
  <c r="DH256" i="3"/>
  <c r="DH240" i="3"/>
  <c r="DH224" i="3"/>
  <c r="DH208" i="3"/>
  <c r="DH192" i="3"/>
  <c r="DH176" i="3"/>
  <c r="DH160" i="3"/>
  <c r="DH144" i="3"/>
  <c r="DH128" i="3"/>
  <c r="DH112" i="3"/>
  <c r="DH96" i="3"/>
  <c r="DH80" i="3"/>
  <c r="DH64" i="3"/>
  <c r="DH48" i="3"/>
  <c r="DH32" i="3"/>
  <c r="DH16" i="3"/>
  <c r="DH255" i="3"/>
  <c r="DH239" i="3"/>
  <c r="DH223" i="3"/>
  <c r="DH207" i="3"/>
  <c r="DH191" i="3"/>
  <c r="DH175" i="3"/>
  <c r="DH159" i="3"/>
  <c r="DH143" i="3"/>
  <c r="DH127" i="3"/>
  <c r="DH111" i="3"/>
  <c r="DH95" i="3"/>
  <c r="DH79" i="3"/>
  <c r="DH63" i="3"/>
  <c r="DH47" i="3"/>
  <c r="DH31" i="3"/>
  <c r="DH15" i="3"/>
  <c r="DH254" i="3"/>
  <c r="DH238" i="3"/>
  <c r="DH222" i="3"/>
  <c r="DH206" i="3"/>
  <c r="DH190" i="3"/>
  <c r="DH174" i="3"/>
  <c r="DH158" i="3"/>
  <c r="DH142" i="3"/>
  <c r="DH126" i="3"/>
  <c r="DH110" i="3"/>
  <c r="DH94" i="3"/>
  <c r="DH78" i="3"/>
  <c r="DH62" i="3"/>
  <c r="DH46" i="3"/>
  <c r="DH30" i="3"/>
  <c r="DH14" i="3"/>
  <c r="DH253" i="3"/>
  <c r="DH237" i="3"/>
  <c r="DH221" i="3"/>
  <c r="DH205" i="3"/>
  <c r="DH189" i="3"/>
  <c r="DH173" i="3"/>
  <c r="DH157" i="3"/>
  <c r="DH141" i="3"/>
  <c r="DH125" i="3"/>
  <c r="DH109" i="3"/>
  <c r="DH93" i="3"/>
  <c r="DH77" i="3"/>
  <c r="DH61" i="3"/>
  <c r="DH45" i="3"/>
  <c r="DH29" i="3"/>
  <c r="DH13" i="3"/>
  <c r="DH252" i="3"/>
  <c r="DH236" i="3"/>
  <c r="DH220" i="3"/>
  <c r="DH204" i="3"/>
  <c r="DH188" i="3"/>
  <c r="DH172" i="3"/>
  <c r="DH156" i="3"/>
  <c r="DH140" i="3"/>
  <c r="DH124" i="3"/>
  <c r="DH108" i="3"/>
  <c r="DH92" i="3"/>
  <c r="DH76" i="3"/>
  <c r="DH60" i="3"/>
  <c r="DH44" i="3"/>
  <c r="DH28" i="3"/>
  <c r="DH12" i="3"/>
  <c r="DH251" i="3"/>
  <c r="DH235" i="3"/>
  <c r="DH219" i="3"/>
  <c r="DH203" i="3"/>
  <c r="DH187" i="3"/>
  <c r="DH171" i="3"/>
  <c r="DH155" i="3"/>
  <c r="DH139" i="3"/>
  <c r="DH123" i="3"/>
  <c r="DH107" i="3"/>
  <c r="DH91" i="3"/>
  <c r="DH75" i="3"/>
  <c r="DH59" i="3"/>
  <c r="DH43" i="3"/>
  <c r="DH27" i="3"/>
  <c r="DH11" i="3"/>
  <c r="DH250" i="3"/>
  <c r="DH234" i="3"/>
  <c r="DH218" i="3"/>
  <c r="DH202" i="3"/>
  <c r="DH186" i="3"/>
  <c r="DH170" i="3"/>
  <c r="DH154" i="3"/>
  <c r="DH138" i="3"/>
  <c r="DH122" i="3"/>
  <c r="DH106" i="3"/>
  <c r="DH90" i="3"/>
  <c r="DH74" i="3"/>
  <c r="DH58" i="3"/>
  <c r="DH42" i="3"/>
  <c r="DH26" i="3"/>
  <c r="DH10" i="3"/>
  <c r="DH249" i="3"/>
  <c r="DH233" i="3"/>
  <c r="DH217" i="3"/>
  <c r="DH201" i="3"/>
  <c r="DH185" i="3"/>
  <c r="DH169" i="3"/>
  <c r="DH153" i="3"/>
  <c r="DH137" i="3"/>
  <c r="DH121" i="3"/>
  <c r="DH105" i="3"/>
  <c r="DH89" i="3"/>
  <c r="DH73" i="3"/>
  <c r="DH57" i="3"/>
  <c r="DH41" i="3"/>
  <c r="DH25" i="3"/>
  <c r="DH9" i="3"/>
  <c r="DH248" i="3"/>
  <c r="DH232" i="3"/>
  <c r="DH216" i="3"/>
  <c r="DH200" i="3"/>
  <c r="DH184" i="3"/>
  <c r="DH168" i="3"/>
  <c r="DH152" i="3"/>
  <c r="DH136" i="3"/>
  <c r="DH120" i="3"/>
  <c r="DH104" i="3"/>
  <c r="DH88" i="3"/>
  <c r="DH72" i="3"/>
  <c r="DH56" i="3"/>
  <c r="DH40" i="3"/>
  <c r="DH24" i="3"/>
  <c r="DH8" i="3"/>
  <c r="DH247" i="3"/>
  <c r="DH231" i="3"/>
  <c r="DH215" i="3"/>
  <c r="DH199" i="3"/>
  <c r="DH183" i="3"/>
  <c r="DH167" i="3"/>
  <c r="DH151" i="3"/>
  <c r="DH135" i="3"/>
  <c r="DH119" i="3"/>
  <c r="DH103" i="3"/>
  <c r="DH87" i="3"/>
  <c r="DH71" i="3"/>
  <c r="DH55" i="3"/>
  <c r="DH39" i="3"/>
  <c r="DH23" i="3"/>
  <c r="DH7" i="3"/>
  <c r="DH181" i="3"/>
  <c r="DH165" i="3"/>
  <c r="DH149" i="3"/>
  <c r="DH133" i="3"/>
  <c r="DH117" i="3"/>
  <c r="DH101" i="3"/>
  <c r="DH85" i="3"/>
  <c r="DH69" i="3"/>
  <c r="DH53" i="3"/>
  <c r="DH37" i="3"/>
  <c r="DH21" i="3"/>
  <c r="DH5" i="3"/>
  <c r="DH244" i="3"/>
  <c r="DH228" i="3"/>
  <c r="DH212" i="3"/>
  <c r="DH196" i="3"/>
  <c r="DH180" i="3"/>
  <c r="DH164" i="3"/>
  <c r="DH148" i="3"/>
  <c r="DH132" i="3"/>
  <c r="DH116" i="3"/>
  <c r="DH100" i="3"/>
  <c r="DH84" i="3"/>
  <c r="DH68" i="3"/>
  <c r="DH52" i="3"/>
  <c r="DH36" i="3"/>
  <c r="DH20" i="3"/>
  <c r="DH4" i="3"/>
  <c r="DH243" i="3"/>
  <c r="DH227" i="3"/>
  <c r="DH211" i="3"/>
  <c r="DH195" i="3"/>
  <c r="DH179" i="3"/>
  <c r="DH163" i="3"/>
  <c r="DH147" i="3"/>
  <c r="DH131" i="3"/>
  <c r="DH115" i="3"/>
  <c r="DH99" i="3"/>
  <c r="DH83" i="3"/>
  <c r="DH67" i="3"/>
  <c r="DH51" i="3"/>
  <c r="DH35" i="3"/>
  <c r="DH19" i="3"/>
  <c r="DH3" i="3"/>
  <c r="DH242" i="3"/>
  <c r="DH226" i="3"/>
  <c r="DH210" i="3"/>
  <c r="DH194" i="3"/>
  <c r="DH178" i="3"/>
  <c r="DH162" i="3"/>
  <c r="DH146" i="3"/>
  <c r="DH130" i="3"/>
  <c r="DH114" i="3"/>
  <c r="DH98" i="3"/>
  <c r="DH82" i="3"/>
  <c r="DH66" i="3"/>
  <c r="DH50" i="3"/>
  <c r="DH34" i="3"/>
  <c r="DH18" i="3"/>
  <c r="DH2" i="3"/>
  <c r="AI250" i="3"/>
  <c r="AI234" i="3"/>
  <c r="AI218" i="3"/>
  <c r="AI202" i="3"/>
  <c r="AI186" i="3"/>
  <c r="AI170" i="3"/>
  <c r="AI154" i="3"/>
  <c r="AI138" i="3"/>
  <c r="AI122" i="3"/>
  <c r="AI106" i="3"/>
  <c r="AI90" i="3"/>
  <c r="AI74" i="3"/>
  <c r="AI58" i="3"/>
  <c r="AI42" i="3"/>
  <c r="AI26" i="3"/>
  <c r="AI10" i="3"/>
  <c r="AH254" i="3"/>
  <c r="AH238" i="3"/>
  <c r="AH222" i="3"/>
  <c r="AH206" i="3"/>
  <c r="AH190" i="3"/>
  <c r="AH174" i="3"/>
  <c r="AH158" i="3"/>
  <c r="AH142" i="3"/>
  <c r="AH126" i="3"/>
  <c r="AH110" i="3"/>
  <c r="AH94" i="3"/>
  <c r="AH78" i="3"/>
  <c r="AH62" i="3"/>
  <c r="AH46" i="3"/>
  <c r="AH30" i="3"/>
  <c r="AH14" i="3"/>
  <c r="AI249" i="3"/>
  <c r="AI233" i="3"/>
  <c r="AI201" i="3"/>
  <c r="AI185" i="3"/>
  <c r="AI137" i="3"/>
  <c r="AI121" i="3"/>
  <c r="AI105" i="3"/>
  <c r="AI89" i="3"/>
  <c r="AI73" i="3"/>
  <c r="AI57" i="3"/>
  <c r="AI41" i="3"/>
  <c r="AI9" i="3"/>
  <c r="AI169" i="3"/>
  <c r="AI217" i="3"/>
  <c r="AH237" i="3"/>
  <c r="AH205" i="3"/>
  <c r="AH173" i="3"/>
  <c r="AH141" i="3"/>
  <c r="AH109" i="3"/>
  <c r="AH77" i="3"/>
  <c r="AH45" i="3"/>
  <c r="AH13" i="3"/>
  <c r="AI252" i="3"/>
  <c r="AI236" i="3"/>
  <c r="AI220" i="3"/>
  <c r="AI204" i="3"/>
  <c r="AI188" i="3"/>
  <c r="AI172" i="3"/>
  <c r="AI156" i="3"/>
  <c r="AI140" i="3"/>
  <c r="AI124" i="3"/>
  <c r="AI108" i="3"/>
  <c r="AI92" i="3"/>
  <c r="AI76" i="3"/>
  <c r="AI60" i="3"/>
  <c r="AI44" i="3"/>
  <c r="AI28" i="3"/>
  <c r="AI12" i="3"/>
  <c r="AH251" i="3"/>
  <c r="AH235" i="3"/>
  <c r="AH219" i="3"/>
  <c r="AH203" i="3"/>
  <c r="AH187" i="3"/>
  <c r="AH171" i="3"/>
  <c r="AH155" i="3"/>
  <c r="AH139" i="3"/>
  <c r="AH123" i="3"/>
  <c r="AH107" i="3"/>
  <c r="AH91" i="3"/>
  <c r="AH75" i="3"/>
  <c r="AH59" i="3"/>
  <c r="AH43" i="3"/>
  <c r="AH27" i="3"/>
  <c r="AH11" i="3"/>
  <c r="AI123" i="3"/>
  <c r="AH111" i="3"/>
  <c r="AH79" i="3"/>
  <c r="AH47" i="3"/>
  <c r="AH214" i="3"/>
  <c r="AH54" i="3"/>
  <c r="AH165" i="3"/>
  <c r="AH53" i="3"/>
  <c r="AJ250" i="3"/>
  <c r="AH244" i="3"/>
  <c r="AH228" i="3"/>
  <c r="AH212" i="3"/>
  <c r="AH196" i="3"/>
  <c r="AH180" i="3"/>
  <c r="AH164" i="3"/>
  <c r="AH148" i="3"/>
  <c r="AH132" i="3"/>
  <c r="AH116" i="3"/>
  <c r="AH100" i="3"/>
  <c r="AH84" i="3"/>
  <c r="AH68" i="3"/>
  <c r="AH52" i="3"/>
  <c r="AH36" i="3"/>
  <c r="AH20" i="3"/>
  <c r="AH4" i="3"/>
  <c r="AJ234" i="3"/>
  <c r="AH230" i="3"/>
  <c r="AH22" i="3"/>
  <c r="AH133" i="3"/>
  <c r="AH21" i="3"/>
  <c r="AI243" i="3"/>
  <c r="AI227" i="3"/>
  <c r="AI211" i="3"/>
  <c r="AI195" i="3"/>
  <c r="AI179" i="3"/>
  <c r="AI163" i="3"/>
  <c r="AI147" i="3"/>
  <c r="AI131" i="3"/>
  <c r="AI115" i="3"/>
  <c r="AI99" i="3"/>
  <c r="AI83" i="3"/>
  <c r="AI67" i="3"/>
  <c r="AI51" i="3"/>
  <c r="AI35" i="3"/>
  <c r="AI19" i="3"/>
  <c r="AI3" i="3"/>
  <c r="AI235" i="3"/>
  <c r="AI107" i="3"/>
  <c r="AJ218" i="3"/>
  <c r="AH102" i="3"/>
  <c r="AH181" i="3"/>
  <c r="AH85" i="3"/>
  <c r="AJ242" i="3"/>
  <c r="AJ226" i="3"/>
  <c r="AJ210" i="3"/>
  <c r="AJ194" i="3"/>
  <c r="AJ178" i="3"/>
  <c r="AJ162" i="3"/>
  <c r="AJ146" i="3"/>
  <c r="AJ130" i="3"/>
  <c r="AJ114" i="3"/>
  <c r="AJ98" i="3"/>
  <c r="AJ82" i="3"/>
  <c r="AJ66" i="3"/>
  <c r="AJ50" i="3"/>
  <c r="AJ34" i="3"/>
  <c r="AJ18" i="3"/>
  <c r="AJ2" i="3"/>
  <c r="AJ202" i="3"/>
  <c r="AH198" i="3"/>
  <c r="AH6" i="3"/>
  <c r="AH197" i="3"/>
  <c r="AH117" i="3"/>
  <c r="AH69" i="3"/>
  <c r="AI251" i="3"/>
  <c r="AJ241" i="3"/>
  <c r="AJ225" i="3"/>
  <c r="AJ209" i="3"/>
  <c r="AJ193" i="3"/>
  <c r="AJ177" i="3"/>
  <c r="AJ161" i="3"/>
  <c r="AJ145" i="3"/>
  <c r="AJ129" i="3"/>
  <c r="AJ113" i="3"/>
  <c r="AJ97" i="3"/>
  <c r="AJ81" i="3"/>
  <c r="AJ65" i="3"/>
  <c r="AJ49" i="3"/>
  <c r="AJ33" i="3"/>
  <c r="AJ17" i="3"/>
  <c r="AI219" i="3"/>
  <c r="AI91" i="3"/>
  <c r="AJ186" i="3"/>
  <c r="AH246" i="3"/>
  <c r="AH86" i="3"/>
  <c r="AH245" i="3"/>
  <c r="AH149" i="3"/>
  <c r="AH37" i="3"/>
  <c r="AH252" i="3"/>
  <c r="AH236" i="3"/>
  <c r="AH220" i="3"/>
  <c r="AH204" i="3"/>
  <c r="AH188" i="3"/>
  <c r="AH172" i="3"/>
  <c r="AH156" i="3"/>
  <c r="AH140" i="3"/>
  <c r="AH124" i="3"/>
  <c r="AH108" i="3"/>
  <c r="AH92" i="3"/>
  <c r="AH76" i="3"/>
  <c r="AH60" i="3"/>
  <c r="AH44" i="3"/>
  <c r="AH28" i="3"/>
  <c r="AH12" i="3"/>
  <c r="AJ170" i="3"/>
  <c r="AH182" i="3"/>
  <c r="AH70" i="3"/>
  <c r="AH229" i="3"/>
  <c r="AH101" i="3"/>
  <c r="AH5" i="3"/>
  <c r="AH255" i="3"/>
  <c r="AH239" i="3"/>
  <c r="AH223" i="3"/>
  <c r="AH207" i="3"/>
  <c r="AH191" i="3"/>
  <c r="AH175" i="3"/>
  <c r="AH159" i="3"/>
  <c r="AH143" i="3"/>
  <c r="AH127" i="3"/>
  <c r="AH95" i="3"/>
  <c r="AH63" i="3"/>
  <c r="AH31" i="3"/>
  <c r="AH15" i="3"/>
  <c r="AI203" i="3"/>
  <c r="AI75" i="3"/>
  <c r="AJ154" i="3"/>
  <c r="AH118" i="3"/>
  <c r="AH213" i="3"/>
  <c r="AH250" i="3"/>
  <c r="AH234" i="3"/>
  <c r="AH218" i="3"/>
  <c r="AH202" i="3"/>
  <c r="AH186" i="3"/>
  <c r="AH170" i="3"/>
  <c r="AH154" i="3"/>
  <c r="AH138" i="3"/>
  <c r="AH122" i="3"/>
  <c r="AH106" i="3"/>
  <c r="AH90" i="3"/>
  <c r="AH74" i="3"/>
  <c r="AH58" i="3"/>
  <c r="AH42" i="3"/>
  <c r="AH26" i="3"/>
  <c r="AH10" i="3"/>
  <c r="AJ138" i="3"/>
  <c r="AH253" i="3"/>
  <c r="AH221" i="3"/>
  <c r="AH189" i="3"/>
  <c r="AH157" i="3"/>
  <c r="AH125" i="3"/>
  <c r="AH93" i="3"/>
  <c r="AH61" i="3"/>
  <c r="AH29" i="3"/>
  <c r="AI187" i="3"/>
  <c r="AI59" i="3"/>
  <c r="AJ122" i="3"/>
  <c r="AH166" i="3"/>
  <c r="AJ106" i="3"/>
  <c r="AI171" i="3"/>
  <c r="AI43" i="3"/>
  <c r="AJ90" i="3"/>
  <c r="AJ74" i="3"/>
  <c r="AH150" i="3"/>
  <c r="AH249" i="3"/>
  <c r="AH233" i="3"/>
  <c r="AH217" i="3"/>
  <c r="AH201" i="3"/>
  <c r="AH185" i="3"/>
  <c r="AH169" i="3"/>
  <c r="AH153" i="3"/>
  <c r="AH137" i="3"/>
  <c r="AH121" i="3"/>
  <c r="AH105" i="3"/>
  <c r="AH89" i="3"/>
  <c r="AH73" i="3"/>
  <c r="AH57" i="3"/>
  <c r="AH41" i="3"/>
  <c r="AH25" i="3"/>
  <c r="AH9" i="3"/>
  <c r="AI155" i="3"/>
  <c r="AI27" i="3"/>
  <c r="AJ58" i="3"/>
  <c r="AH134" i="3"/>
  <c r="AI153" i="3"/>
  <c r="AI25" i="3"/>
  <c r="AJ42" i="3"/>
  <c r="AH38" i="3"/>
  <c r="AH247" i="3"/>
  <c r="AH231" i="3"/>
  <c r="AH215" i="3"/>
  <c r="AH199" i="3"/>
  <c r="AH183" i="3"/>
  <c r="AH167" i="3"/>
  <c r="AH151" i="3"/>
  <c r="AH135" i="3"/>
  <c r="AH119" i="3"/>
  <c r="AH103" i="3"/>
  <c r="AH87" i="3"/>
  <c r="AH71" i="3"/>
  <c r="AH55" i="3"/>
  <c r="AH39" i="3"/>
  <c r="AH23" i="3"/>
  <c r="AH7" i="3"/>
  <c r="AI139" i="3"/>
  <c r="AI11" i="3"/>
  <c r="AJ26" i="3"/>
  <c r="AH241" i="3"/>
  <c r="AH225" i="3"/>
  <c r="AH209" i="3"/>
  <c r="AH193" i="3"/>
  <c r="AH177" i="3"/>
  <c r="AH161" i="3"/>
  <c r="AH145" i="3"/>
  <c r="AH129" i="3"/>
  <c r="AH113" i="3"/>
  <c r="AH97" i="3"/>
  <c r="AH81" i="3"/>
  <c r="AH65" i="3"/>
  <c r="AH49" i="3"/>
  <c r="AH33" i="3"/>
  <c r="AH17" i="3"/>
  <c r="AH240" i="3"/>
  <c r="AH208" i="3"/>
  <c r="AH192" i="3"/>
  <c r="AH160" i="3"/>
  <c r="AH128" i="3"/>
  <c r="AH96" i="3"/>
  <c r="AH64" i="3"/>
  <c r="AH32" i="3"/>
  <c r="AH16" i="3"/>
  <c r="AH256" i="3"/>
  <c r="AH224" i="3"/>
  <c r="AH176" i="3"/>
  <c r="AH144" i="3"/>
  <c r="AH112" i="3"/>
  <c r="AH80" i="3"/>
  <c r="AH48" i="3"/>
  <c r="AH248" i="3"/>
  <c r="AH232" i="3"/>
  <c r="AH216" i="3"/>
  <c r="AH200" i="3"/>
  <c r="AH184" i="3"/>
  <c r="AH168" i="3"/>
  <c r="AH152" i="3"/>
  <c r="AH104" i="3"/>
  <c r="AH72" i="3"/>
  <c r="AH40" i="3"/>
  <c r="AH8" i="3"/>
  <c r="AH136" i="3"/>
  <c r="AH120" i="3"/>
  <c r="AH88" i="3"/>
  <c r="AH56" i="3"/>
  <c r="AH24" i="3"/>
  <c r="AH243" i="3"/>
  <c r="AH227" i="3"/>
  <c r="AH211" i="3"/>
  <c r="AH195" i="3"/>
  <c r="AH179" i="3"/>
  <c r="AH163" i="3"/>
  <c r="AH147" i="3"/>
  <c r="AH131" i="3"/>
  <c r="AH115" i="3"/>
  <c r="AH99" i="3"/>
  <c r="AH83" i="3"/>
  <c r="AH67" i="3"/>
  <c r="AH51" i="3"/>
  <c r="AH35" i="3"/>
  <c r="AH19" i="3"/>
  <c r="AH3" i="3"/>
  <c r="AI242" i="3"/>
  <c r="AI226" i="3"/>
  <c r="AI210" i="3"/>
  <c r="AI194" i="3"/>
  <c r="AI178" i="3"/>
  <c r="AI162" i="3"/>
  <c r="AI146" i="3"/>
  <c r="AI130" i="3"/>
  <c r="AI114" i="3"/>
  <c r="AI98" i="3"/>
  <c r="AI82" i="3"/>
  <c r="AI66" i="3"/>
  <c r="AI50" i="3"/>
  <c r="AI34" i="3"/>
  <c r="AI18" i="3"/>
  <c r="AI2" i="3"/>
  <c r="AH226" i="3"/>
  <c r="AH178" i="3"/>
  <c r="AH162" i="3"/>
  <c r="AH146" i="3"/>
  <c r="AH130" i="3"/>
  <c r="AH82" i="3"/>
  <c r="AH18" i="3"/>
  <c r="AH2" i="3"/>
  <c r="AI241" i="3"/>
  <c r="AI225" i="3"/>
  <c r="AI209" i="3"/>
  <c r="AI193" i="3"/>
  <c r="AI177" i="3"/>
  <c r="AI161" i="3"/>
  <c r="AI145" i="3"/>
  <c r="AI129" i="3"/>
  <c r="AI113" i="3"/>
  <c r="AI97" i="3"/>
  <c r="AI81" i="3"/>
  <c r="AI65" i="3"/>
  <c r="AI49" i="3"/>
  <c r="AI33" i="3"/>
  <c r="AI17" i="3"/>
  <c r="AJ256" i="3"/>
  <c r="AJ240" i="3"/>
  <c r="AJ224" i="3"/>
  <c r="AJ208" i="3"/>
  <c r="AJ192" i="3"/>
  <c r="AJ176" i="3"/>
  <c r="AJ160" i="3"/>
  <c r="AJ144" i="3"/>
  <c r="AJ128" i="3"/>
  <c r="AJ112" i="3"/>
  <c r="AJ96" i="3"/>
  <c r="AJ80" i="3"/>
  <c r="AJ64" i="3"/>
  <c r="AJ48" i="3"/>
  <c r="AJ32" i="3"/>
  <c r="AJ16" i="3"/>
  <c r="AH66" i="3"/>
  <c r="AI256" i="3"/>
  <c r="AI240" i="3"/>
  <c r="AI224" i="3"/>
  <c r="AI208" i="3"/>
  <c r="AI192" i="3"/>
  <c r="AI176" i="3"/>
  <c r="AI160" i="3"/>
  <c r="AI144" i="3"/>
  <c r="AI128" i="3"/>
  <c r="AI112" i="3"/>
  <c r="AI96" i="3"/>
  <c r="AI80" i="3"/>
  <c r="AI64" i="3"/>
  <c r="AI48" i="3"/>
  <c r="AI32" i="3"/>
  <c r="AI16" i="3"/>
  <c r="AJ255" i="3"/>
  <c r="AJ239" i="3"/>
  <c r="AJ223" i="3"/>
  <c r="AJ207" i="3"/>
  <c r="AJ191" i="3"/>
  <c r="AJ175" i="3"/>
  <c r="AJ159" i="3"/>
  <c r="AJ143" i="3"/>
  <c r="AJ127" i="3"/>
  <c r="AJ111" i="3"/>
  <c r="AJ95" i="3"/>
  <c r="AJ79" i="3"/>
  <c r="AJ63" i="3"/>
  <c r="AJ47" i="3"/>
  <c r="AJ31" i="3"/>
  <c r="AJ15" i="3"/>
  <c r="AH242" i="3"/>
  <c r="AH114" i="3"/>
  <c r="AI255" i="3"/>
  <c r="AI239" i="3"/>
  <c r="AI223" i="3"/>
  <c r="AI207" i="3"/>
  <c r="AI191" i="3"/>
  <c r="AI175" i="3"/>
  <c r="AI159" i="3"/>
  <c r="AI143" i="3"/>
  <c r="AI127" i="3"/>
  <c r="AI111" i="3"/>
  <c r="AI95" i="3"/>
  <c r="AI79" i="3"/>
  <c r="AI63" i="3"/>
  <c r="AI47" i="3"/>
  <c r="AI31" i="3"/>
  <c r="AI15" i="3"/>
  <c r="AJ254" i="3"/>
  <c r="AJ238" i="3"/>
  <c r="AJ222" i="3"/>
  <c r="AJ206" i="3"/>
  <c r="AJ190" i="3"/>
  <c r="AJ174" i="3"/>
  <c r="AJ158" i="3"/>
  <c r="AJ142" i="3"/>
  <c r="AJ126" i="3"/>
  <c r="AJ110" i="3"/>
  <c r="AJ94" i="3"/>
  <c r="AJ78" i="3"/>
  <c r="AJ62" i="3"/>
  <c r="AJ46" i="3"/>
  <c r="AJ30" i="3"/>
  <c r="AJ14" i="3"/>
  <c r="AH194" i="3"/>
  <c r="AH34" i="3"/>
  <c r="AI254" i="3"/>
  <c r="AI238" i="3"/>
  <c r="AI222" i="3"/>
  <c r="AI206" i="3"/>
  <c r="AI190" i="3"/>
  <c r="AI174" i="3"/>
  <c r="AI158" i="3"/>
  <c r="AI142" i="3"/>
  <c r="AI126" i="3"/>
  <c r="AI110" i="3"/>
  <c r="AI94" i="3"/>
  <c r="AI78" i="3"/>
  <c r="AI62" i="3"/>
  <c r="AI46" i="3"/>
  <c r="AI30" i="3"/>
  <c r="AI14" i="3"/>
  <c r="AJ253" i="3"/>
  <c r="AJ237" i="3"/>
  <c r="AJ221" i="3"/>
  <c r="AJ205" i="3"/>
  <c r="AJ189" i="3"/>
  <c r="AJ173" i="3"/>
  <c r="AJ157" i="3"/>
  <c r="AJ141" i="3"/>
  <c r="AJ125" i="3"/>
  <c r="AJ109" i="3"/>
  <c r="AJ93" i="3"/>
  <c r="AJ77" i="3"/>
  <c r="AJ61" i="3"/>
  <c r="AJ45" i="3"/>
  <c r="AJ29" i="3"/>
  <c r="AJ13" i="3"/>
  <c r="AH210" i="3"/>
  <c r="AH98" i="3"/>
  <c r="AI253" i="3"/>
  <c r="AI237" i="3"/>
  <c r="AI221" i="3"/>
  <c r="AI205" i="3"/>
  <c r="AI189" i="3"/>
  <c r="AI173" i="3"/>
  <c r="AI157" i="3"/>
  <c r="AI141" i="3"/>
  <c r="AI125" i="3"/>
  <c r="AI109" i="3"/>
  <c r="AI93" i="3"/>
  <c r="AI77" i="3"/>
  <c r="AI61" i="3"/>
  <c r="AI45" i="3"/>
  <c r="AI29" i="3"/>
  <c r="AI13" i="3"/>
  <c r="AJ252" i="3"/>
  <c r="AJ236" i="3"/>
  <c r="AJ220" i="3"/>
  <c r="AJ204" i="3"/>
  <c r="AJ188" i="3"/>
  <c r="AJ172" i="3"/>
  <c r="AJ156" i="3"/>
  <c r="AJ140" i="3"/>
  <c r="AJ124" i="3"/>
  <c r="AJ108" i="3"/>
  <c r="AJ92" i="3"/>
  <c r="AJ76" i="3"/>
  <c r="AJ60" i="3"/>
  <c r="AJ44" i="3"/>
  <c r="AJ28" i="3"/>
  <c r="AJ12" i="3"/>
  <c r="AH50" i="3"/>
  <c r="AJ251" i="3"/>
  <c r="AJ235" i="3"/>
  <c r="AJ219" i="3"/>
  <c r="AJ203" i="3"/>
  <c r="AJ187" i="3"/>
  <c r="AJ171" i="3"/>
  <c r="AJ155" i="3"/>
  <c r="AJ139" i="3"/>
  <c r="AJ123" i="3"/>
  <c r="AJ107" i="3"/>
  <c r="AJ91" i="3"/>
  <c r="AJ75" i="3"/>
  <c r="AJ59" i="3"/>
  <c r="AJ43" i="3"/>
  <c r="AJ27" i="3"/>
  <c r="AJ11" i="3"/>
  <c r="AJ10" i="3"/>
  <c r="AJ249" i="3"/>
  <c r="AJ233" i="3"/>
  <c r="AJ217" i="3"/>
  <c r="AJ201" i="3"/>
  <c r="AJ185" i="3"/>
  <c r="AJ169" i="3"/>
  <c r="AJ153" i="3"/>
  <c r="AJ137" i="3"/>
  <c r="AJ121" i="3"/>
  <c r="AJ105" i="3"/>
  <c r="AJ89" i="3"/>
  <c r="AJ73" i="3"/>
  <c r="AJ57" i="3"/>
  <c r="AJ41" i="3"/>
  <c r="AJ25" i="3"/>
  <c r="AJ9" i="3"/>
  <c r="AJ248" i="3"/>
  <c r="AJ232" i="3"/>
  <c r="AJ216" i="3"/>
  <c r="AJ200" i="3"/>
  <c r="AJ168" i="3"/>
  <c r="AJ152" i="3"/>
  <c r="AJ136" i="3"/>
  <c r="AJ120" i="3"/>
  <c r="AJ104" i="3"/>
  <c r="AJ88" i="3"/>
  <c r="AJ72" i="3"/>
  <c r="AJ56" i="3"/>
  <c r="AJ40" i="3"/>
  <c r="AJ24" i="3"/>
  <c r="AJ8" i="3"/>
  <c r="AJ184" i="3"/>
  <c r="AI248" i="3"/>
  <c r="AI232" i="3"/>
  <c r="AI216" i="3"/>
  <c r="AI200" i="3"/>
  <c r="AI184" i="3"/>
  <c r="AI168" i="3"/>
  <c r="AI152" i="3"/>
  <c r="AI136" i="3"/>
  <c r="AI120" i="3"/>
  <c r="AI104" i="3"/>
  <c r="AI88" i="3"/>
  <c r="AI72" i="3"/>
  <c r="AI56" i="3"/>
  <c r="AI40" i="3"/>
  <c r="AI24" i="3"/>
  <c r="AI8" i="3"/>
  <c r="AJ247" i="3"/>
  <c r="AJ231" i="3"/>
  <c r="AJ215" i="3"/>
  <c r="AJ199" i="3"/>
  <c r="AJ183" i="3"/>
  <c r="AJ167" i="3"/>
  <c r="AJ151" i="3"/>
  <c r="AJ135" i="3"/>
  <c r="AJ119" i="3"/>
  <c r="AJ103" i="3"/>
  <c r="AJ87" i="3"/>
  <c r="AJ71" i="3"/>
  <c r="AJ55" i="3"/>
  <c r="AJ39" i="3"/>
  <c r="AJ23" i="3"/>
  <c r="AJ7" i="3"/>
  <c r="AI247" i="3"/>
  <c r="AI231" i="3"/>
  <c r="AI215" i="3"/>
  <c r="AI199" i="3"/>
  <c r="AI183" i="3"/>
  <c r="AI167" i="3"/>
  <c r="AI151" i="3"/>
  <c r="AI135" i="3"/>
  <c r="AI119" i="3"/>
  <c r="AI103" i="3"/>
  <c r="AI87" i="3"/>
  <c r="AI71" i="3"/>
  <c r="AI55" i="3"/>
  <c r="AI39" i="3"/>
  <c r="AI23" i="3"/>
  <c r="AI7" i="3"/>
  <c r="AJ246" i="3"/>
  <c r="AJ230" i="3"/>
  <c r="AJ214" i="3"/>
  <c r="AJ198" i="3"/>
  <c r="AJ182" i="3"/>
  <c r="AJ166" i="3"/>
  <c r="AJ150" i="3"/>
  <c r="AJ134" i="3"/>
  <c r="AJ118" i="3"/>
  <c r="AJ102" i="3"/>
  <c r="AJ86" i="3"/>
  <c r="AJ70" i="3"/>
  <c r="AJ54" i="3"/>
  <c r="AJ38" i="3"/>
  <c r="AJ22" i="3"/>
  <c r="AJ6" i="3"/>
  <c r="AI246" i="3"/>
  <c r="AI230" i="3"/>
  <c r="AI214" i="3"/>
  <c r="AI198" i="3"/>
  <c r="AI182" i="3"/>
  <c r="AI166" i="3"/>
  <c r="AI150" i="3"/>
  <c r="AI134" i="3"/>
  <c r="AI118" i="3"/>
  <c r="AI102" i="3"/>
  <c r="AI86" i="3"/>
  <c r="AI70" i="3"/>
  <c r="AI54" i="3"/>
  <c r="AI38" i="3"/>
  <c r="AI22" i="3"/>
  <c r="AI6" i="3"/>
  <c r="AJ245" i="3"/>
  <c r="AJ229" i="3"/>
  <c r="AJ213" i="3"/>
  <c r="AJ197" i="3"/>
  <c r="AJ181" i="3"/>
  <c r="AJ165" i="3"/>
  <c r="AJ149" i="3"/>
  <c r="AJ133" i="3"/>
  <c r="AJ117" i="3"/>
  <c r="AJ101" i="3"/>
  <c r="AJ85" i="3"/>
  <c r="AJ69" i="3"/>
  <c r="AJ53" i="3"/>
  <c r="AJ37" i="3"/>
  <c r="AJ21" i="3"/>
  <c r="AJ5" i="3"/>
  <c r="AI245" i="3"/>
  <c r="AI229" i="3"/>
  <c r="AI213" i="3"/>
  <c r="AI197" i="3"/>
  <c r="AI181" i="3"/>
  <c r="AI165" i="3"/>
  <c r="AI149" i="3"/>
  <c r="AI133" i="3"/>
  <c r="AI117" i="3"/>
  <c r="AI101" i="3"/>
  <c r="AI85" i="3"/>
  <c r="AI69" i="3"/>
  <c r="AI53" i="3"/>
  <c r="AI37" i="3"/>
  <c r="AI21" i="3"/>
  <c r="AI5" i="3"/>
  <c r="AJ244" i="3"/>
  <c r="AJ228" i="3"/>
  <c r="AJ212" i="3"/>
  <c r="AJ196" i="3"/>
  <c r="AJ180" i="3"/>
  <c r="AJ164" i="3"/>
  <c r="AJ148" i="3"/>
  <c r="AJ132" i="3"/>
  <c r="AJ116" i="3"/>
  <c r="AJ100" i="3"/>
  <c r="AJ84" i="3"/>
  <c r="AJ68" i="3"/>
  <c r="AJ52" i="3"/>
  <c r="AJ36" i="3"/>
  <c r="AJ20" i="3"/>
  <c r="AJ4" i="3"/>
  <c r="AI244" i="3"/>
  <c r="AI228" i="3"/>
  <c r="AI212" i="3"/>
  <c r="AI196" i="3"/>
  <c r="AI180" i="3"/>
  <c r="AI164" i="3"/>
  <c r="AI148" i="3"/>
  <c r="AI132" i="3"/>
  <c r="AI116" i="3"/>
  <c r="AI100" i="3"/>
  <c r="AI84" i="3"/>
  <c r="AI68" i="3"/>
  <c r="AI52" i="3"/>
  <c r="AI36" i="3"/>
  <c r="AI20" i="3"/>
  <c r="AI4" i="3"/>
  <c r="AJ243" i="3"/>
  <c r="AJ227" i="3"/>
  <c r="AJ211" i="3"/>
  <c r="AJ195" i="3"/>
  <c r="AJ179" i="3"/>
  <c r="AJ163" i="3"/>
  <c r="AJ147" i="3"/>
  <c r="AJ131" i="3"/>
  <c r="AJ115" i="3"/>
  <c r="AJ99" i="3"/>
  <c r="AJ83" i="3"/>
  <c r="AJ67" i="3"/>
  <c r="AJ51" i="3"/>
  <c r="AJ35" i="3"/>
  <c r="AJ19" i="3"/>
  <c r="AJ3" i="3"/>
  <c r="AL162" i="3" l="1"/>
  <c r="AK162" i="3"/>
  <c r="DJ239" i="3"/>
  <c r="DK239" i="3" s="1"/>
  <c r="AK239" i="3"/>
  <c r="AL239" i="3"/>
  <c r="DJ14" i="3"/>
  <c r="DK14" i="3" s="1"/>
  <c r="AK14" i="3"/>
  <c r="AL14" i="3"/>
  <c r="DJ123" i="3"/>
  <c r="DK123" i="3" s="1"/>
  <c r="AK123" i="3"/>
  <c r="AL123" i="3"/>
  <c r="DJ215" i="3"/>
  <c r="DK215" i="3" s="1"/>
  <c r="AK215" i="3"/>
  <c r="AL215" i="3"/>
  <c r="DJ53" i="3"/>
  <c r="DK53" i="3" s="1"/>
  <c r="AK53" i="3"/>
  <c r="AL53" i="3"/>
  <c r="DJ231" i="3"/>
  <c r="DK231" i="3" s="1"/>
  <c r="AK231" i="3"/>
  <c r="AL231" i="3"/>
  <c r="AL50" i="3"/>
  <c r="AK50" i="3"/>
  <c r="DJ19" i="3"/>
  <c r="DK19" i="3" s="1"/>
  <c r="AK19" i="3"/>
  <c r="AL19" i="3"/>
  <c r="DJ56" i="3"/>
  <c r="DK56" i="3" s="1"/>
  <c r="AK56" i="3"/>
  <c r="AL56" i="3"/>
  <c r="DJ80" i="3"/>
  <c r="DK80" i="3" s="1"/>
  <c r="AK80" i="3"/>
  <c r="AL80" i="3"/>
  <c r="AK33" i="3"/>
  <c r="AL33" i="3"/>
  <c r="DJ247" i="3"/>
  <c r="DK247" i="3" s="1"/>
  <c r="AK247" i="3"/>
  <c r="AL247" i="3"/>
  <c r="DJ121" i="3"/>
  <c r="DK121" i="3" s="1"/>
  <c r="AK121" i="3"/>
  <c r="AL121" i="3"/>
  <c r="DJ74" i="3"/>
  <c r="DK74" i="3" s="1"/>
  <c r="AK74" i="3"/>
  <c r="AL74" i="3"/>
  <c r="DJ229" i="3"/>
  <c r="DK229" i="3" s="1"/>
  <c r="AK229" i="3"/>
  <c r="AL229" i="3"/>
  <c r="DJ204" i="3"/>
  <c r="DK204" i="3" s="1"/>
  <c r="AK204" i="3"/>
  <c r="AL204" i="3"/>
  <c r="DJ198" i="3"/>
  <c r="DK198" i="3" s="1"/>
  <c r="AK198" i="3"/>
  <c r="AL198" i="3"/>
  <c r="AK52" i="3"/>
  <c r="AL52" i="3"/>
  <c r="AK54" i="3"/>
  <c r="AL54" i="3"/>
  <c r="DJ171" i="3"/>
  <c r="DK171" i="3" s="1"/>
  <c r="AK171" i="3"/>
  <c r="AL171" i="3"/>
  <c r="DJ78" i="3"/>
  <c r="DK78" i="3" s="1"/>
  <c r="AK78" i="3"/>
  <c r="AL78" i="3"/>
  <c r="DJ140" i="3"/>
  <c r="DK140" i="3" s="1"/>
  <c r="AK140" i="3"/>
  <c r="AL140" i="3"/>
  <c r="DJ73" i="3"/>
  <c r="DK73" i="3" s="1"/>
  <c r="AK73" i="3"/>
  <c r="AL73" i="3"/>
  <c r="DJ58" i="3"/>
  <c r="DK58" i="3" s="1"/>
  <c r="AK58" i="3"/>
  <c r="AL58" i="3"/>
  <c r="DJ62" i="3"/>
  <c r="DK62" i="3" s="1"/>
  <c r="AK62" i="3"/>
  <c r="AL62" i="3"/>
  <c r="AL98" i="3"/>
  <c r="AK98" i="3"/>
  <c r="DJ35" i="3"/>
  <c r="DK35" i="3" s="1"/>
  <c r="AK35" i="3"/>
  <c r="AL35" i="3"/>
  <c r="AK88" i="3"/>
  <c r="AL88" i="3"/>
  <c r="DJ112" i="3"/>
  <c r="DK112" i="3" s="1"/>
  <c r="AK112" i="3"/>
  <c r="AL112" i="3"/>
  <c r="AK49" i="3"/>
  <c r="AL49" i="3"/>
  <c r="DJ7" i="3"/>
  <c r="DK7" i="3" s="1"/>
  <c r="AK7" i="3"/>
  <c r="AL7" i="3"/>
  <c r="AK38" i="3"/>
  <c r="AL38" i="3"/>
  <c r="DJ137" i="3"/>
  <c r="DK137" i="3" s="1"/>
  <c r="AK137" i="3"/>
  <c r="AL137" i="3"/>
  <c r="DJ90" i="3"/>
  <c r="DK90" i="3" s="1"/>
  <c r="AK90" i="3"/>
  <c r="AL90" i="3"/>
  <c r="DJ15" i="3"/>
  <c r="DK15" i="3" s="1"/>
  <c r="AK15" i="3"/>
  <c r="AL15" i="3"/>
  <c r="AK70" i="3"/>
  <c r="AL70" i="3"/>
  <c r="DJ220" i="3"/>
  <c r="DK220" i="3" s="1"/>
  <c r="AK220" i="3"/>
  <c r="AL220" i="3"/>
  <c r="AK68" i="3"/>
  <c r="AL68" i="3"/>
  <c r="DJ214" i="3"/>
  <c r="DK214" i="3" s="1"/>
  <c r="AK214" i="3"/>
  <c r="AL214" i="3"/>
  <c r="DJ187" i="3"/>
  <c r="DK187" i="3" s="1"/>
  <c r="AK187" i="3"/>
  <c r="AL187" i="3"/>
  <c r="DJ94" i="3"/>
  <c r="DK94" i="3" s="1"/>
  <c r="AK94" i="3"/>
  <c r="AL94" i="3"/>
  <c r="DJ213" i="3"/>
  <c r="DK213" i="3" s="1"/>
  <c r="AK213" i="3"/>
  <c r="AL213" i="3"/>
  <c r="DJ255" i="3"/>
  <c r="DK255" i="3" s="1"/>
  <c r="AK255" i="3"/>
  <c r="AL255" i="3"/>
  <c r="DJ243" i="3"/>
  <c r="DK243" i="3" s="1"/>
  <c r="AK243" i="3"/>
  <c r="AL243" i="3"/>
  <c r="AK17" i="3"/>
  <c r="AL17" i="3"/>
  <c r="AL210" i="3"/>
  <c r="AK210" i="3"/>
  <c r="DJ51" i="3"/>
  <c r="DK51" i="3" s="1"/>
  <c r="AK51" i="3"/>
  <c r="AL51" i="3"/>
  <c r="AK120" i="3"/>
  <c r="AL120" i="3"/>
  <c r="DJ144" i="3"/>
  <c r="DK144" i="3" s="1"/>
  <c r="AK144" i="3"/>
  <c r="AL144" i="3"/>
  <c r="AK65" i="3"/>
  <c r="AL65" i="3"/>
  <c r="DJ23" i="3"/>
  <c r="DK23" i="3" s="1"/>
  <c r="AK23" i="3"/>
  <c r="AL23" i="3"/>
  <c r="DJ153" i="3"/>
  <c r="DK153" i="3" s="1"/>
  <c r="AK153" i="3"/>
  <c r="AL153" i="3"/>
  <c r="DJ106" i="3"/>
  <c r="DK106" i="3" s="1"/>
  <c r="AK106" i="3"/>
  <c r="AL106" i="3"/>
  <c r="DJ31" i="3"/>
  <c r="DK31" i="3" s="1"/>
  <c r="AK31" i="3"/>
  <c r="AL31" i="3"/>
  <c r="AK182" i="3"/>
  <c r="AL182" i="3"/>
  <c r="DJ236" i="3"/>
  <c r="DK236" i="3" s="1"/>
  <c r="AK236" i="3"/>
  <c r="AL236" i="3"/>
  <c r="DJ85" i="3"/>
  <c r="DK85" i="3" s="1"/>
  <c r="AK85" i="3"/>
  <c r="AL85" i="3"/>
  <c r="AK84" i="3"/>
  <c r="AL84" i="3"/>
  <c r="DJ47" i="3"/>
  <c r="DK47" i="3" s="1"/>
  <c r="AK47" i="3"/>
  <c r="AL47" i="3"/>
  <c r="DJ203" i="3"/>
  <c r="DK203" i="3" s="1"/>
  <c r="AK203" i="3"/>
  <c r="AL203" i="3"/>
  <c r="DJ110" i="3"/>
  <c r="DK110" i="3" s="1"/>
  <c r="AK110" i="3"/>
  <c r="AL110" i="3"/>
  <c r="DJ232" i="3"/>
  <c r="DK232" i="3" s="1"/>
  <c r="AK232" i="3"/>
  <c r="AL232" i="3"/>
  <c r="DJ30" i="3"/>
  <c r="DK30" i="3" s="1"/>
  <c r="AK30" i="3"/>
  <c r="AL30" i="3"/>
  <c r="DJ89" i="3"/>
  <c r="DK89" i="3" s="1"/>
  <c r="AK89" i="3"/>
  <c r="AL89" i="3"/>
  <c r="DJ139" i="3"/>
  <c r="DK139" i="3" s="1"/>
  <c r="AK139" i="3"/>
  <c r="AL139" i="3"/>
  <c r="DJ188" i="3"/>
  <c r="DK188" i="3" s="1"/>
  <c r="AK188" i="3"/>
  <c r="AL188" i="3"/>
  <c r="AL34" i="3"/>
  <c r="AK34" i="3"/>
  <c r="DJ67" i="3"/>
  <c r="DK67" i="3" s="1"/>
  <c r="AK67" i="3"/>
  <c r="AL67" i="3"/>
  <c r="AK136" i="3"/>
  <c r="AL136" i="3"/>
  <c r="DJ176" i="3"/>
  <c r="DK176" i="3" s="1"/>
  <c r="AK176" i="3"/>
  <c r="AL176" i="3"/>
  <c r="AK81" i="3"/>
  <c r="AL81" i="3"/>
  <c r="DJ39" i="3"/>
  <c r="DK39" i="3" s="1"/>
  <c r="AK39" i="3"/>
  <c r="AL39" i="3"/>
  <c r="DJ169" i="3"/>
  <c r="DK169" i="3" s="1"/>
  <c r="AK169" i="3"/>
  <c r="AL169" i="3"/>
  <c r="DJ29" i="3"/>
  <c r="DK29" i="3" s="1"/>
  <c r="AK29" i="3"/>
  <c r="AL29" i="3"/>
  <c r="DJ122" i="3"/>
  <c r="DK122" i="3" s="1"/>
  <c r="AK122" i="3"/>
  <c r="AL122" i="3"/>
  <c r="DJ63" i="3"/>
  <c r="DK63" i="3" s="1"/>
  <c r="AK63" i="3"/>
  <c r="AL63" i="3"/>
  <c r="DJ252" i="3"/>
  <c r="DK252" i="3" s="1"/>
  <c r="AK252" i="3"/>
  <c r="AL252" i="3"/>
  <c r="DJ181" i="3"/>
  <c r="DK181" i="3" s="1"/>
  <c r="AK181" i="3"/>
  <c r="AL181" i="3"/>
  <c r="AK100" i="3"/>
  <c r="AL100" i="3"/>
  <c r="DJ79" i="3"/>
  <c r="DK79" i="3" s="1"/>
  <c r="AK79" i="3"/>
  <c r="AL79" i="3"/>
  <c r="DJ219" i="3"/>
  <c r="DK219" i="3" s="1"/>
  <c r="AK219" i="3"/>
  <c r="AL219" i="3"/>
  <c r="DJ126" i="3"/>
  <c r="DK126" i="3" s="1"/>
  <c r="AK126" i="3"/>
  <c r="AL126" i="3"/>
  <c r="DJ216" i="3"/>
  <c r="DK216" i="3" s="1"/>
  <c r="AK216" i="3"/>
  <c r="AL216" i="3"/>
  <c r="DJ69" i="3"/>
  <c r="DK69" i="3" s="1"/>
  <c r="AK69" i="3"/>
  <c r="AL69" i="3"/>
  <c r="DJ205" i="3"/>
  <c r="DK205" i="3" s="1"/>
  <c r="AK205" i="3"/>
  <c r="AL205" i="3"/>
  <c r="DJ199" i="3"/>
  <c r="DK199" i="3" s="1"/>
  <c r="AK199" i="3"/>
  <c r="AL199" i="3"/>
  <c r="DJ4" i="3"/>
  <c r="DK4" i="3" s="1"/>
  <c r="AK4" i="3"/>
  <c r="AL4" i="3"/>
  <c r="DJ248" i="3"/>
  <c r="DK248" i="3" s="1"/>
  <c r="AK248" i="3"/>
  <c r="AL248" i="3"/>
  <c r="AK24" i="3"/>
  <c r="AL24" i="3"/>
  <c r="DJ6" i="3"/>
  <c r="DK6" i="3" s="1"/>
  <c r="AK6" i="3"/>
  <c r="AL6" i="3"/>
  <c r="AL194" i="3"/>
  <c r="AK194" i="3"/>
  <c r="DJ83" i="3"/>
  <c r="DK83" i="3" s="1"/>
  <c r="AK83" i="3"/>
  <c r="AL83" i="3"/>
  <c r="DJ8" i="3"/>
  <c r="DK8" i="3" s="1"/>
  <c r="AK8" i="3"/>
  <c r="AL8" i="3"/>
  <c r="DJ224" i="3"/>
  <c r="DK224" i="3" s="1"/>
  <c r="AK224" i="3"/>
  <c r="AL224" i="3"/>
  <c r="DJ97" i="3"/>
  <c r="DK97" i="3" s="1"/>
  <c r="AK97" i="3"/>
  <c r="AL97" i="3"/>
  <c r="DJ55" i="3"/>
  <c r="DK55" i="3" s="1"/>
  <c r="AK55" i="3"/>
  <c r="AL55" i="3"/>
  <c r="DJ185" i="3"/>
  <c r="DK185" i="3" s="1"/>
  <c r="AK185" i="3"/>
  <c r="AL185" i="3"/>
  <c r="DJ61" i="3"/>
  <c r="DK61" i="3" s="1"/>
  <c r="AK61" i="3"/>
  <c r="AL61" i="3"/>
  <c r="DJ138" i="3"/>
  <c r="DK138" i="3" s="1"/>
  <c r="AK138" i="3"/>
  <c r="AL138" i="3"/>
  <c r="DJ95" i="3"/>
  <c r="DK95" i="3" s="1"/>
  <c r="AK95" i="3"/>
  <c r="AL95" i="3"/>
  <c r="DJ12" i="3"/>
  <c r="DK12" i="3" s="1"/>
  <c r="AK12" i="3"/>
  <c r="AL12" i="3"/>
  <c r="DJ37" i="3"/>
  <c r="DK37" i="3" s="1"/>
  <c r="AK37" i="3"/>
  <c r="AL37" i="3"/>
  <c r="AK102" i="3"/>
  <c r="AL102" i="3"/>
  <c r="AK116" i="3"/>
  <c r="AL116" i="3"/>
  <c r="DJ111" i="3"/>
  <c r="DK111" i="3" s="1"/>
  <c r="AK111" i="3"/>
  <c r="AL111" i="3"/>
  <c r="DJ235" i="3"/>
  <c r="DK235" i="3" s="1"/>
  <c r="AK235" i="3"/>
  <c r="AL235" i="3"/>
  <c r="DJ142" i="3"/>
  <c r="DK142" i="3" s="1"/>
  <c r="AK142" i="3"/>
  <c r="AL142" i="3"/>
  <c r="DJ192" i="3"/>
  <c r="DK192" i="3" s="1"/>
  <c r="AK192" i="3"/>
  <c r="AL192" i="3"/>
  <c r="DJ208" i="3"/>
  <c r="DK208" i="3" s="1"/>
  <c r="AK208" i="3"/>
  <c r="AL208" i="3"/>
  <c r="AK20" i="3"/>
  <c r="AL20" i="3"/>
  <c r="DJ101" i="3"/>
  <c r="DK101" i="3" s="1"/>
  <c r="AK101" i="3"/>
  <c r="AL101" i="3"/>
  <c r="AL114" i="3"/>
  <c r="AK114" i="3"/>
  <c r="DJ99" i="3"/>
  <c r="DK99" i="3" s="1"/>
  <c r="AK99" i="3"/>
  <c r="AL99" i="3"/>
  <c r="DJ40" i="3"/>
  <c r="DK40" i="3" s="1"/>
  <c r="AK40" i="3"/>
  <c r="AL40" i="3"/>
  <c r="DJ256" i="3"/>
  <c r="DK256" i="3" s="1"/>
  <c r="AK256" i="3"/>
  <c r="AL256" i="3"/>
  <c r="DJ113" i="3"/>
  <c r="DK113" i="3" s="1"/>
  <c r="AK113" i="3"/>
  <c r="AL113" i="3"/>
  <c r="DJ71" i="3"/>
  <c r="DK71" i="3" s="1"/>
  <c r="AK71" i="3"/>
  <c r="AL71" i="3"/>
  <c r="AK134" i="3"/>
  <c r="AL134" i="3"/>
  <c r="DJ201" i="3"/>
  <c r="DK201" i="3" s="1"/>
  <c r="AK201" i="3"/>
  <c r="AL201" i="3"/>
  <c r="DJ93" i="3"/>
  <c r="DK93" i="3" s="1"/>
  <c r="AK93" i="3"/>
  <c r="AL93" i="3"/>
  <c r="DJ154" i="3"/>
  <c r="DK154" i="3" s="1"/>
  <c r="AK154" i="3"/>
  <c r="AL154" i="3"/>
  <c r="DJ127" i="3"/>
  <c r="DK127" i="3" s="1"/>
  <c r="AK127" i="3"/>
  <c r="AL127" i="3"/>
  <c r="DJ28" i="3"/>
  <c r="DK28" i="3" s="1"/>
  <c r="AK28" i="3"/>
  <c r="AL28" i="3"/>
  <c r="DJ149" i="3"/>
  <c r="DK149" i="3" s="1"/>
  <c r="AK149" i="3"/>
  <c r="AL149" i="3"/>
  <c r="AK132" i="3"/>
  <c r="AL132" i="3"/>
  <c r="DJ251" i="3"/>
  <c r="DK251" i="3" s="1"/>
  <c r="AK251" i="3"/>
  <c r="AL251" i="3"/>
  <c r="DJ158" i="3"/>
  <c r="DK158" i="3" s="1"/>
  <c r="AK158" i="3"/>
  <c r="AL158" i="3"/>
  <c r="DJ57" i="3"/>
  <c r="DK57" i="3" s="1"/>
  <c r="AK57" i="3"/>
  <c r="AL57" i="3"/>
  <c r="DJ107" i="3"/>
  <c r="DK107" i="3" s="1"/>
  <c r="AK107" i="3"/>
  <c r="AL107" i="3"/>
  <c r="DJ26" i="3"/>
  <c r="DK26" i="3" s="1"/>
  <c r="AK26" i="3"/>
  <c r="AL26" i="3"/>
  <c r="DJ42" i="3"/>
  <c r="DK42" i="3" s="1"/>
  <c r="AK42" i="3"/>
  <c r="AL42" i="3"/>
  <c r="DJ46" i="3"/>
  <c r="DK46" i="3" s="1"/>
  <c r="AK46" i="3"/>
  <c r="AL46" i="3"/>
  <c r="DJ105" i="3"/>
  <c r="DK105" i="3" s="1"/>
  <c r="AK105" i="3"/>
  <c r="AL105" i="3"/>
  <c r="DJ165" i="3"/>
  <c r="DK165" i="3" s="1"/>
  <c r="AK165" i="3"/>
  <c r="AL165" i="3"/>
  <c r="AL242" i="3"/>
  <c r="AK242" i="3"/>
  <c r="DJ115" i="3"/>
  <c r="DK115" i="3" s="1"/>
  <c r="AK115" i="3"/>
  <c r="AL115" i="3"/>
  <c r="AK72" i="3"/>
  <c r="AL72" i="3"/>
  <c r="DJ16" i="3"/>
  <c r="DK16" i="3" s="1"/>
  <c r="AK16" i="3"/>
  <c r="AL16" i="3"/>
  <c r="AK129" i="3"/>
  <c r="AL129" i="3"/>
  <c r="DJ87" i="3"/>
  <c r="DK87" i="3" s="1"/>
  <c r="AK87" i="3"/>
  <c r="AL87" i="3"/>
  <c r="DJ217" i="3"/>
  <c r="DK217" i="3" s="1"/>
  <c r="AK217" i="3"/>
  <c r="AL217" i="3"/>
  <c r="DJ125" i="3"/>
  <c r="DK125" i="3" s="1"/>
  <c r="AK125" i="3"/>
  <c r="AL125" i="3"/>
  <c r="DJ170" i="3"/>
  <c r="DK170" i="3" s="1"/>
  <c r="AK170" i="3"/>
  <c r="AL170" i="3"/>
  <c r="DJ143" i="3"/>
  <c r="DK143" i="3" s="1"/>
  <c r="AK143" i="3"/>
  <c r="AL143" i="3"/>
  <c r="DJ44" i="3"/>
  <c r="DK44" i="3" s="1"/>
  <c r="AK44" i="3"/>
  <c r="AL44" i="3"/>
  <c r="AK245" i="3"/>
  <c r="AL245" i="3"/>
  <c r="AK148" i="3"/>
  <c r="AL148" i="3"/>
  <c r="DJ11" i="3"/>
  <c r="DK11" i="3" s="1"/>
  <c r="AK11" i="3"/>
  <c r="AL11" i="3"/>
  <c r="DJ13" i="3"/>
  <c r="DK13" i="3" s="1"/>
  <c r="AK13" i="3"/>
  <c r="AL13" i="3"/>
  <c r="DJ174" i="3"/>
  <c r="DK174" i="3" s="1"/>
  <c r="AK174" i="3"/>
  <c r="AL174" i="3"/>
  <c r="DJ225" i="3"/>
  <c r="DK225" i="3" s="1"/>
  <c r="AK225" i="3"/>
  <c r="AL225" i="3"/>
  <c r="DJ227" i="3"/>
  <c r="DK227" i="3" s="1"/>
  <c r="AK227" i="3"/>
  <c r="AL227" i="3"/>
  <c r="DJ117" i="3"/>
  <c r="DK117" i="3" s="1"/>
  <c r="AK117" i="3"/>
  <c r="AL117" i="3"/>
  <c r="AL226" i="3"/>
  <c r="AK226" i="3"/>
  <c r="DJ172" i="3"/>
  <c r="DK172" i="3" s="1"/>
  <c r="AK172" i="3"/>
  <c r="AL172" i="3"/>
  <c r="DJ48" i="3"/>
  <c r="DK48" i="3" s="1"/>
  <c r="AK48" i="3"/>
  <c r="AL48" i="3"/>
  <c r="AL66" i="3"/>
  <c r="AK66" i="3"/>
  <c r="AL2" i="3"/>
  <c r="AK2" i="3"/>
  <c r="DJ131" i="3"/>
  <c r="DK131" i="3" s="1"/>
  <c r="AK131" i="3"/>
  <c r="AL131" i="3"/>
  <c r="DJ104" i="3"/>
  <c r="DK104" i="3" s="1"/>
  <c r="AK104" i="3"/>
  <c r="AL104" i="3"/>
  <c r="DJ32" i="3"/>
  <c r="DK32" i="3" s="1"/>
  <c r="AK32" i="3"/>
  <c r="AL32" i="3"/>
  <c r="AK145" i="3"/>
  <c r="AL145" i="3"/>
  <c r="DJ103" i="3"/>
  <c r="DK103" i="3" s="1"/>
  <c r="AK103" i="3"/>
  <c r="AL103" i="3"/>
  <c r="DJ233" i="3"/>
  <c r="DK233" i="3" s="1"/>
  <c r="AK233" i="3"/>
  <c r="AL233" i="3"/>
  <c r="DJ157" i="3"/>
  <c r="DK157" i="3" s="1"/>
  <c r="AK157" i="3"/>
  <c r="AL157" i="3"/>
  <c r="DJ186" i="3"/>
  <c r="DK186" i="3" s="1"/>
  <c r="AK186" i="3"/>
  <c r="AL186" i="3"/>
  <c r="DJ159" i="3"/>
  <c r="DK159" i="3" s="1"/>
  <c r="AK159" i="3"/>
  <c r="AL159" i="3"/>
  <c r="DJ60" i="3"/>
  <c r="DK60" i="3" s="1"/>
  <c r="AK60" i="3"/>
  <c r="AL60" i="3"/>
  <c r="AK86" i="3"/>
  <c r="AL86" i="3"/>
  <c r="DJ164" i="3"/>
  <c r="DK164" i="3" s="1"/>
  <c r="AK164" i="3"/>
  <c r="AL164" i="3"/>
  <c r="DJ27" i="3"/>
  <c r="DK27" i="3" s="1"/>
  <c r="AK27" i="3"/>
  <c r="AL27" i="3"/>
  <c r="DJ45" i="3"/>
  <c r="DK45" i="3" s="1"/>
  <c r="AK45" i="3"/>
  <c r="AL45" i="3"/>
  <c r="DJ190" i="3"/>
  <c r="DK190" i="3" s="1"/>
  <c r="AK190" i="3"/>
  <c r="AL190" i="3"/>
  <c r="DJ10" i="3"/>
  <c r="DK10" i="3" s="1"/>
  <c r="AK10" i="3"/>
  <c r="AL10" i="3"/>
  <c r="AK118" i="3"/>
  <c r="AL118" i="3"/>
  <c r="DJ237" i="3"/>
  <c r="DK237" i="3" s="1"/>
  <c r="AK237" i="3"/>
  <c r="AL237" i="3"/>
  <c r="DJ240" i="3"/>
  <c r="DK240" i="3" s="1"/>
  <c r="AK240" i="3"/>
  <c r="AL240" i="3"/>
  <c r="AK36" i="3"/>
  <c r="AL36" i="3"/>
  <c r="AL18" i="3"/>
  <c r="AK18" i="3"/>
  <c r="DJ147" i="3"/>
  <c r="DK147" i="3" s="1"/>
  <c r="AK147" i="3"/>
  <c r="AL147" i="3"/>
  <c r="DJ152" i="3"/>
  <c r="DK152" i="3" s="1"/>
  <c r="AK152" i="3"/>
  <c r="AL152" i="3"/>
  <c r="DJ64" i="3"/>
  <c r="DK64" i="3" s="1"/>
  <c r="AK64" i="3"/>
  <c r="AL64" i="3"/>
  <c r="AK161" i="3"/>
  <c r="AL161" i="3"/>
  <c r="DJ119" i="3"/>
  <c r="DK119" i="3" s="1"/>
  <c r="AK119" i="3"/>
  <c r="AL119" i="3"/>
  <c r="DJ249" i="3"/>
  <c r="DK249" i="3" s="1"/>
  <c r="AK249" i="3"/>
  <c r="AL249" i="3"/>
  <c r="DJ189" i="3"/>
  <c r="DK189" i="3" s="1"/>
  <c r="AK189" i="3"/>
  <c r="AL189" i="3"/>
  <c r="DJ202" i="3"/>
  <c r="DK202" i="3" s="1"/>
  <c r="AK202" i="3"/>
  <c r="AL202" i="3"/>
  <c r="DJ175" i="3"/>
  <c r="DK175" i="3" s="1"/>
  <c r="AK175" i="3"/>
  <c r="AL175" i="3"/>
  <c r="DJ76" i="3"/>
  <c r="DK76" i="3" s="1"/>
  <c r="AK76" i="3"/>
  <c r="AL76" i="3"/>
  <c r="AK246" i="3"/>
  <c r="AL246" i="3"/>
  <c r="DJ21" i="3"/>
  <c r="DK21" i="3" s="1"/>
  <c r="AK21" i="3"/>
  <c r="AL21" i="3"/>
  <c r="AK180" i="3"/>
  <c r="AL180" i="3"/>
  <c r="DJ43" i="3"/>
  <c r="DK43" i="3" s="1"/>
  <c r="AK43" i="3"/>
  <c r="AL43" i="3"/>
  <c r="DJ77" i="3"/>
  <c r="DK77" i="3" s="1"/>
  <c r="AK77" i="3"/>
  <c r="AL77" i="3"/>
  <c r="DJ206" i="3"/>
  <c r="DK206" i="3" s="1"/>
  <c r="AK206" i="3"/>
  <c r="AL206" i="3"/>
  <c r="DJ211" i="3"/>
  <c r="DK211" i="3" s="1"/>
  <c r="AK211" i="3"/>
  <c r="AL211" i="3"/>
  <c r="DJ241" i="3"/>
  <c r="DK241" i="3" s="1"/>
  <c r="AK241" i="3"/>
  <c r="AL241" i="3"/>
  <c r="AL82" i="3"/>
  <c r="AK82" i="3"/>
  <c r="DJ163" i="3"/>
  <c r="DK163" i="3" s="1"/>
  <c r="AK163" i="3"/>
  <c r="AL163" i="3"/>
  <c r="DJ168" i="3"/>
  <c r="DK168" i="3" s="1"/>
  <c r="AK168" i="3"/>
  <c r="AL168" i="3"/>
  <c r="DJ96" i="3"/>
  <c r="DK96" i="3" s="1"/>
  <c r="AK96" i="3"/>
  <c r="AL96" i="3"/>
  <c r="AK177" i="3"/>
  <c r="AL177" i="3"/>
  <c r="DJ135" i="3"/>
  <c r="DK135" i="3" s="1"/>
  <c r="AK135" i="3"/>
  <c r="AL135" i="3"/>
  <c r="DJ9" i="3"/>
  <c r="DK9" i="3" s="1"/>
  <c r="AK9" i="3"/>
  <c r="AL9" i="3"/>
  <c r="AK150" i="3"/>
  <c r="AL150" i="3"/>
  <c r="DJ221" i="3"/>
  <c r="DK221" i="3" s="1"/>
  <c r="AK221" i="3"/>
  <c r="AL221" i="3"/>
  <c r="DJ218" i="3"/>
  <c r="DK218" i="3" s="1"/>
  <c r="AK218" i="3"/>
  <c r="AL218" i="3"/>
  <c r="DJ191" i="3"/>
  <c r="DK191" i="3" s="1"/>
  <c r="AK191" i="3"/>
  <c r="AL191" i="3"/>
  <c r="DJ92" i="3"/>
  <c r="DK92" i="3" s="1"/>
  <c r="AK92" i="3"/>
  <c r="AL92" i="3"/>
  <c r="DJ133" i="3"/>
  <c r="DK133" i="3" s="1"/>
  <c r="AK133" i="3"/>
  <c r="AL133" i="3"/>
  <c r="AK196" i="3"/>
  <c r="AL196" i="3"/>
  <c r="DJ59" i="3"/>
  <c r="DK59" i="3" s="1"/>
  <c r="AK59" i="3"/>
  <c r="AL59" i="3"/>
  <c r="DJ109" i="3"/>
  <c r="DK109" i="3" s="1"/>
  <c r="AK109" i="3"/>
  <c r="AL109" i="3"/>
  <c r="DJ222" i="3"/>
  <c r="DK222" i="3" s="1"/>
  <c r="AK222" i="3"/>
  <c r="AL222" i="3"/>
  <c r="AL178" i="3"/>
  <c r="AK178" i="3"/>
  <c r="DJ156" i="3"/>
  <c r="DK156" i="3" s="1"/>
  <c r="AK156" i="3"/>
  <c r="AL156" i="3"/>
  <c r="DJ5" i="3"/>
  <c r="DK5" i="3" s="1"/>
  <c r="AK5" i="3"/>
  <c r="AL5" i="3"/>
  <c r="AK166" i="3"/>
  <c r="AL166" i="3"/>
  <c r="DJ155" i="3"/>
  <c r="DK155" i="3" s="1"/>
  <c r="AK155" i="3"/>
  <c r="AL155" i="3"/>
  <c r="AL130" i="3"/>
  <c r="AK130" i="3"/>
  <c r="DJ179" i="3"/>
  <c r="DK179" i="3" s="1"/>
  <c r="AK179" i="3"/>
  <c r="AL179" i="3"/>
  <c r="DJ184" i="3"/>
  <c r="DK184" i="3" s="1"/>
  <c r="AK184" i="3"/>
  <c r="AL184" i="3"/>
  <c r="DJ128" i="3"/>
  <c r="DK128" i="3" s="1"/>
  <c r="AK128" i="3"/>
  <c r="AL128" i="3"/>
  <c r="AK193" i="3"/>
  <c r="AL193" i="3"/>
  <c r="DJ151" i="3"/>
  <c r="DK151" i="3" s="1"/>
  <c r="AK151" i="3"/>
  <c r="AL151" i="3"/>
  <c r="DJ25" i="3"/>
  <c r="DK25" i="3" s="1"/>
  <c r="AK25" i="3"/>
  <c r="AL25" i="3"/>
  <c r="DJ253" i="3"/>
  <c r="DK253" i="3" s="1"/>
  <c r="AK253" i="3"/>
  <c r="AL253" i="3"/>
  <c r="DJ234" i="3"/>
  <c r="DK234" i="3" s="1"/>
  <c r="AK234" i="3"/>
  <c r="AL234" i="3"/>
  <c r="DJ207" i="3"/>
  <c r="DK207" i="3" s="1"/>
  <c r="AK207" i="3"/>
  <c r="AL207" i="3"/>
  <c r="DJ108" i="3"/>
  <c r="DK108" i="3" s="1"/>
  <c r="AK108" i="3"/>
  <c r="AL108" i="3"/>
  <c r="AK22" i="3"/>
  <c r="AL22" i="3"/>
  <c r="AK212" i="3"/>
  <c r="AL212" i="3"/>
  <c r="DJ75" i="3"/>
  <c r="DK75" i="3" s="1"/>
  <c r="AK75" i="3"/>
  <c r="AL75" i="3"/>
  <c r="DJ141" i="3"/>
  <c r="DK141" i="3" s="1"/>
  <c r="AK141" i="3"/>
  <c r="AL141" i="3"/>
  <c r="DJ238" i="3"/>
  <c r="DK238" i="3" s="1"/>
  <c r="AK238" i="3"/>
  <c r="AL238" i="3"/>
  <c r="DJ183" i="3"/>
  <c r="DK183" i="3" s="1"/>
  <c r="AK183" i="3"/>
  <c r="AL183" i="3"/>
  <c r="AK244" i="3"/>
  <c r="AL244" i="3"/>
  <c r="AK197" i="3"/>
  <c r="AL197" i="3"/>
  <c r="DJ3" i="3"/>
  <c r="DK3" i="3" s="1"/>
  <c r="AK3" i="3"/>
  <c r="AL3" i="3"/>
  <c r="AL146" i="3"/>
  <c r="AK146" i="3"/>
  <c r="DJ195" i="3"/>
  <c r="DK195" i="3" s="1"/>
  <c r="AK195" i="3"/>
  <c r="AL195" i="3"/>
  <c r="DJ200" i="3"/>
  <c r="DK200" i="3" s="1"/>
  <c r="AK200" i="3"/>
  <c r="AL200" i="3"/>
  <c r="DJ160" i="3"/>
  <c r="DK160" i="3" s="1"/>
  <c r="AK160" i="3"/>
  <c r="AL160" i="3"/>
  <c r="AK209" i="3"/>
  <c r="AL209" i="3"/>
  <c r="DJ167" i="3"/>
  <c r="DK167" i="3" s="1"/>
  <c r="AK167" i="3"/>
  <c r="AL167" i="3"/>
  <c r="DJ41" i="3"/>
  <c r="DK41" i="3" s="1"/>
  <c r="AK41" i="3"/>
  <c r="AL41" i="3"/>
  <c r="DJ250" i="3"/>
  <c r="DK250" i="3" s="1"/>
  <c r="AK250" i="3"/>
  <c r="AL250" i="3"/>
  <c r="DJ223" i="3"/>
  <c r="DK223" i="3" s="1"/>
  <c r="AK223" i="3"/>
  <c r="AL223" i="3"/>
  <c r="DJ124" i="3"/>
  <c r="DK124" i="3" s="1"/>
  <c r="AK124" i="3"/>
  <c r="AL124" i="3"/>
  <c r="DJ230" i="3"/>
  <c r="DK230" i="3" s="1"/>
  <c r="AK230" i="3"/>
  <c r="AL230" i="3"/>
  <c r="AK228" i="3"/>
  <c r="AL228" i="3"/>
  <c r="DJ91" i="3"/>
  <c r="DK91" i="3" s="1"/>
  <c r="AK91" i="3"/>
  <c r="AL91" i="3"/>
  <c r="DJ173" i="3"/>
  <c r="DK173" i="3" s="1"/>
  <c r="AK173" i="3"/>
  <c r="AL173" i="3"/>
  <c r="DJ254" i="3"/>
  <c r="DK254" i="3" s="1"/>
  <c r="AK254" i="3"/>
  <c r="AL254" i="3"/>
  <c r="DJ52" i="3"/>
  <c r="DK52" i="3" s="1"/>
  <c r="DJ38" i="3"/>
  <c r="DK38" i="3" s="1"/>
  <c r="DJ193" i="3"/>
  <c r="DK193" i="3" s="1"/>
  <c r="DJ118" i="3"/>
  <c r="DK118" i="3" s="1"/>
  <c r="DJ102" i="3"/>
  <c r="DK102" i="3" s="1"/>
  <c r="DJ88" i="3"/>
  <c r="DK88" i="3" s="1"/>
  <c r="DJ178" i="3"/>
  <c r="DK178" i="3" s="1"/>
  <c r="DJ2" i="3"/>
  <c r="DK2" i="3" s="1"/>
  <c r="DJ130" i="3"/>
  <c r="DK130" i="3" s="1"/>
  <c r="DJ68" i="3"/>
  <c r="DK68" i="3" s="1"/>
  <c r="DJ226" i="3"/>
  <c r="DK226" i="3" s="1"/>
  <c r="DJ209" i="3"/>
  <c r="DK209" i="3" s="1"/>
  <c r="DJ81" i="3"/>
  <c r="DK81" i="3" s="1"/>
  <c r="DJ18" i="3"/>
  <c r="DK18" i="3" s="1"/>
  <c r="DJ150" i="3"/>
  <c r="DK150" i="3" s="1"/>
  <c r="DJ136" i="3"/>
  <c r="DK136" i="3" s="1"/>
  <c r="DJ24" i="3"/>
  <c r="DK24" i="3" s="1"/>
  <c r="DJ100" i="3"/>
  <c r="DK100" i="3" s="1"/>
  <c r="DJ86" i="3"/>
  <c r="DK86" i="3" s="1"/>
  <c r="DJ177" i="3"/>
  <c r="DK177" i="3" s="1"/>
  <c r="DJ246" i="3"/>
  <c r="DK246" i="3" s="1"/>
  <c r="DJ50" i="3"/>
  <c r="DK50" i="3" s="1"/>
  <c r="DJ36" i="3"/>
  <c r="DK36" i="3" s="1"/>
  <c r="DJ182" i="3"/>
  <c r="DK182" i="3" s="1"/>
  <c r="DJ116" i="3"/>
  <c r="DK116" i="3" s="1"/>
  <c r="DJ245" i="3"/>
  <c r="DK245" i="3" s="1"/>
  <c r="DJ196" i="3"/>
  <c r="DK196" i="3" s="1"/>
  <c r="DJ129" i="3"/>
  <c r="DK129" i="3" s="1"/>
  <c r="DJ66" i="3"/>
  <c r="DK66" i="3" s="1"/>
  <c r="DJ197" i="3"/>
  <c r="DK197" i="3" s="1"/>
  <c r="DJ148" i="3"/>
  <c r="DK148" i="3" s="1"/>
  <c r="DJ134" i="3"/>
  <c r="DK134" i="3" s="1"/>
  <c r="DJ72" i="3"/>
  <c r="DK72" i="3" s="1"/>
  <c r="DJ17" i="3"/>
  <c r="DK17" i="3" s="1"/>
  <c r="DJ98" i="3"/>
  <c r="DK98" i="3" s="1"/>
  <c r="DJ84" i="3"/>
  <c r="DK84" i="3" s="1"/>
  <c r="DJ22" i="3"/>
  <c r="DK22" i="3" s="1"/>
  <c r="DJ244" i="3"/>
  <c r="DK244" i="3" s="1"/>
  <c r="DJ49" i="3"/>
  <c r="DK49" i="3" s="1"/>
  <c r="DJ34" i="3"/>
  <c r="DK34" i="3" s="1"/>
  <c r="DJ114" i="3"/>
  <c r="DK114" i="3" s="1"/>
  <c r="DJ242" i="3"/>
  <c r="DK242" i="3" s="1"/>
  <c r="DJ212" i="3"/>
  <c r="DK212" i="3" s="1"/>
  <c r="DJ180" i="3"/>
  <c r="DK180" i="3" s="1"/>
  <c r="DJ166" i="3"/>
  <c r="DK166" i="3" s="1"/>
  <c r="DJ162" i="3"/>
  <c r="DK162" i="3" s="1"/>
  <c r="DJ146" i="3"/>
  <c r="DK146" i="3" s="1"/>
  <c r="DJ194" i="3"/>
  <c r="DK194" i="3" s="1"/>
  <c r="DJ120" i="3"/>
  <c r="DK120" i="3" s="1"/>
  <c r="DJ65" i="3"/>
  <c r="DK65" i="3" s="1"/>
  <c r="DJ54" i="3"/>
  <c r="DK54" i="3" s="1"/>
  <c r="DJ132" i="3"/>
  <c r="DK132" i="3" s="1"/>
  <c r="DJ70" i="3"/>
  <c r="DK70" i="3" s="1"/>
  <c r="DJ228" i="3"/>
  <c r="DK228" i="3" s="1"/>
  <c r="DJ210" i="3"/>
  <c r="DK210" i="3" s="1"/>
  <c r="DJ82" i="3"/>
  <c r="DK82" i="3" s="1"/>
  <c r="DJ20" i="3"/>
  <c r="DK20" i="3" s="1"/>
  <c r="DJ161" i="3"/>
  <c r="DK161" i="3" s="1"/>
  <c r="DJ145" i="3"/>
  <c r="DK145" i="3" s="1"/>
  <c r="DJ33" i="3"/>
  <c r="DK3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 C</author>
  </authors>
  <commentList>
    <comment ref="W1" authorId="0" shapeId="0" xr:uid="{71A0AF90-9FDC-47FB-B736-D6D3C968F7F3}">
      <text>
        <r>
          <rPr>
            <b/>
            <sz val="9"/>
            <color indexed="81"/>
            <rFont val="Tahoma"/>
            <charset val="1"/>
          </rPr>
          <t>G C:</t>
        </r>
        <r>
          <rPr>
            <sz val="9"/>
            <color indexed="81"/>
            <rFont val="Tahoma"/>
            <charset val="1"/>
          </rPr>
          <t xml:space="preserve">
Continued economic growth is essential for improving people's life satisfaction</t>
        </r>
      </text>
    </comment>
    <comment ref="X1" authorId="0" shapeId="0" xr:uid="{A52F4F73-7567-4E53-9C38-A2639459E461}">
      <text>
        <r>
          <rPr>
            <b/>
            <sz val="9"/>
            <color indexed="81"/>
            <rFont val="Tahoma"/>
            <charset val="1"/>
          </rPr>
          <t>G C:</t>
        </r>
        <r>
          <rPr>
            <sz val="9"/>
            <color indexed="81"/>
            <rFont val="Tahoma"/>
            <charset val="1"/>
          </rPr>
          <t xml:space="preserve">
Continued economic growth is essential for improving people's life satisfaction</t>
        </r>
      </text>
    </comment>
    <comment ref="Y1" authorId="0" shapeId="0" xr:uid="{A57EC170-2A8B-42CC-91E4-B3E668C79BE6}">
      <text>
        <r>
          <rPr>
            <b/>
            <sz val="9"/>
            <color indexed="81"/>
            <rFont val="Tahoma"/>
            <charset val="1"/>
          </rPr>
          <t>G C:</t>
        </r>
        <r>
          <rPr>
            <sz val="9"/>
            <color indexed="81"/>
            <rFont val="Tahoma"/>
            <charset val="1"/>
          </rPr>
          <t xml:space="preserve">
Economic growth is necessary to finance public health and pension systems</t>
        </r>
      </text>
    </comment>
    <comment ref="Z1" authorId="0" shapeId="0" xr:uid="{8A7DBC2E-A230-4F7F-8755-618C0A494954}">
      <text>
        <r>
          <rPr>
            <b/>
            <sz val="9"/>
            <color indexed="81"/>
            <rFont val="Tahoma"/>
            <charset val="1"/>
          </rPr>
          <t>G C:</t>
        </r>
        <r>
          <rPr>
            <sz val="9"/>
            <color indexed="81"/>
            <rFont val="Tahoma"/>
            <charset val="1"/>
          </rPr>
          <t xml:space="preserve">
Economic growth is necessary to finance public health and pension systems</t>
        </r>
      </text>
    </comment>
    <comment ref="AA1" authorId="0" shapeId="0" xr:uid="{ACBDAE90-A16A-404F-BB2F-433961CE1D7B}">
      <text>
        <r>
          <rPr>
            <b/>
            <sz val="9"/>
            <color indexed="81"/>
            <rFont val="Tahoma"/>
            <charset val="1"/>
          </rPr>
          <t>G C:</t>
        </r>
        <r>
          <rPr>
            <sz val="9"/>
            <color indexed="81"/>
            <rFont val="Tahoma"/>
            <charset val="1"/>
          </rPr>
          <t xml:space="preserve">
Without economic growth a country's economy will become less stable</t>
        </r>
      </text>
    </comment>
    <comment ref="AB1" authorId="0" shapeId="0" xr:uid="{809858D2-A563-4F2F-B92F-385BE572DC61}">
      <text>
        <r>
          <rPr>
            <b/>
            <sz val="9"/>
            <color indexed="81"/>
            <rFont val="Tahoma"/>
            <charset val="1"/>
          </rPr>
          <t>G C:</t>
        </r>
        <r>
          <rPr>
            <sz val="9"/>
            <color indexed="81"/>
            <rFont val="Tahoma"/>
            <charset val="1"/>
          </rPr>
          <t xml:space="preserve">
Without economic growth a country's economy will become less stable</t>
        </r>
      </text>
    </comment>
    <comment ref="AC1" authorId="0" shapeId="0" xr:uid="{E4D8515E-9DBD-4CD9-B7F1-61D7D1D2E019}">
      <text>
        <r>
          <rPr>
            <b/>
            <sz val="9"/>
            <color indexed="81"/>
            <rFont val="Tahoma"/>
            <charset val="1"/>
          </rPr>
          <t>G C:</t>
        </r>
        <r>
          <rPr>
            <sz val="9"/>
            <color indexed="81"/>
            <rFont val="Tahoma"/>
            <charset val="1"/>
          </rPr>
          <t xml:space="preserve">
Economic growth is necessary to finance environmental protection</t>
        </r>
      </text>
    </comment>
    <comment ref="AD1" authorId="0" shapeId="0" xr:uid="{7C5E0A4C-ACD5-4B66-9E5E-732859DF2E9D}">
      <text>
        <r>
          <rPr>
            <b/>
            <sz val="9"/>
            <color indexed="81"/>
            <rFont val="Tahoma"/>
            <charset val="1"/>
          </rPr>
          <t>G C:</t>
        </r>
        <r>
          <rPr>
            <sz val="9"/>
            <color indexed="81"/>
            <rFont val="Tahoma"/>
            <charset val="1"/>
          </rPr>
          <t xml:space="preserve">
Economic growth is necessary to finance environmental protection</t>
        </r>
      </text>
    </comment>
    <comment ref="AE1" authorId="0" shapeId="0" xr:uid="{48E66D30-B9EF-4D4B-B852-EBD40559A2BC}">
      <text>
        <r>
          <rPr>
            <b/>
            <sz val="9"/>
            <color indexed="81"/>
            <rFont val="Tahoma"/>
            <charset val="1"/>
          </rPr>
          <t>G C:</t>
        </r>
        <r>
          <rPr>
            <sz val="9"/>
            <color indexed="81"/>
            <rFont val="Tahoma"/>
            <charset val="1"/>
          </rPr>
          <t xml:space="preserve">
In view of limited natural resources, rich countries may have to give up their economic growth to assure that all poor people in the world can reach a fair standard of living</t>
        </r>
      </text>
    </comment>
    <comment ref="AF1" authorId="0" shapeId="0" xr:uid="{F23C67FE-EA69-4B9F-B3CA-1BA2E938788C}">
      <text>
        <r>
          <rPr>
            <b/>
            <sz val="9"/>
            <color indexed="81"/>
            <rFont val="Tahoma"/>
            <charset val="1"/>
          </rPr>
          <t>G C:</t>
        </r>
        <r>
          <rPr>
            <sz val="9"/>
            <color indexed="81"/>
            <rFont val="Tahoma"/>
            <charset val="1"/>
          </rPr>
          <t xml:space="preserve">
In view of limited natural resources, rich countries may have to give up their economic growth to assure that all poor people in the world can reach a fair standard of living</t>
        </r>
      </text>
    </comment>
    <comment ref="CP1" authorId="0" shapeId="0" xr:uid="{6772E001-C8AB-4562-B06F-36BB9925194E}">
      <text>
        <r>
          <rPr>
            <b/>
            <sz val="9"/>
            <color indexed="81"/>
            <rFont val="Tahoma"/>
            <charset val="1"/>
          </rPr>
          <t>G C:</t>
        </r>
        <r>
          <rPr>
            <sz val="9"/>
            <color indexed="81"/>
            <rFont val="Tahoma"/>
            <charset val="1"/>
          </rPr>
          <t xml:space="preserve">
Increasing people's well-being requires continued economic growth</t>
        </r>
      </text>
    </comment>
    <comment ref="CQ1" authorId="0" shapeId="0" xr:uid="{809CD7C4-38B1-46A1-951C-FA8DE9D60B28}">
      <text>
        <r>
          <rPr>
            <b/>
            <sz val="9"/>
            <color indexed="81"/>
            <rFont val="Tahoma"/>
            <charset val="1"/>
          </rPr>
          <t>G C:</t>
        </r>
        <r>
          <rPr>
            <sz val="9"/>
            <color indexed="81"/>
            <rFont val="Tahoma"/>
            <charset val="1"/>
          </rPr>
          <t xml:space="preserve">
Increasing people's well-being requires continued economic growth</t>
        </r>
      </text>
    </comment>
    <comment ref="CR1" authorId="0" shapeId="0" xr:uid="{787FBC5D-B687-49D6-A867-F163268098B1}">
      <text>
        <r>
          <rPr>
            <b/>
            <sz val="9"/>
            <color indexed="81"/>
            <rFont val="Tahoma"/>
            <charset val="1"/>
          </rPr>
          <t>G C:</t>
        </r>
        <r>
          <rPr>
            <sz val="9"/>
            <color indexed="81"/>
            <rFont val="Tahoma"/>
            <charset val="1"/>
          </rPr>
          <t xml:space="preserve">
Sustaining funding of public health and pension systems requires economic growth</t>
        </r>
      </text>
    </comment>
    <comment ref="CS1" authorId="0" shapeId="0" xr:uid="{E3ADF6AF-7343-4FA6-92CB-62065C21F3D6}">
      <text>
        <r>
          <rPr>
            <b/>
            <sz val="9"/>
            <color indexed="81"/>
            <rFont val="Tahoma"/>
            <charset val="1"/>
          </rPr>
          <t>G C:</t>
        </r>
        <r>
          <rPr>
            <sz val="9"/>
            <color indexed="81"/>
            <rFont val="Tahoma"/>
            <charset val="1"/>
          </rPr>
          <t xml:space="preserve">
Sustaining funding of public health and pension systems requires economic growth</t>
        </r>
      </text>
    </comment>
    <comment ref="CT1" authorId="0" shapeId="0" xr:uid="{91BC543E-05C1-41E6-9B70-65071F045E49}">
      <text>
        <r>
          <rPr>
            <b/>
            <sz val="9"/>
            <color indexed="81"/>
            <rFont val="Tahoma"/>
            <charset val="1"/>
          </rPr>
          <t>G C:</t>
        </r>
        <r>
          <rPr>
            <sz val="9"/>
            <color indexed="81"/>
            <rFont val="Tahoma"/>
            <charset val="1"/>
          </rPr>
          <t xml:space="preserve">
Stability of a country's economy does not depend on economic growth</t>
        </r>
      </text>
    </comment>
    <comment ref="CU1" authorId="0" shapeId="0" xr:uid="{4A75C938-19F8-46A9-86EE-3CD9EB585961}">
      <text>
        <r>
          <rPr>
            <b/>
            <sz val="9"/>
            <color indexed="81"/>
            <rFont val="Tahoma"/>
            <charset val="1"/>
          </rPr>
          <t>G C:</t>
        </r>
        <r>
          <rPr>
            <sz val="9"/>
            <color indexed="81"/>
            <rFont val="Tahoma"/>
            <charset val="1"/>
          </rPr>
          <t xml:space="preserve">
Stability of a country's economy does not depend on economic growth</t>
        </r>
      </text>
    </comment>
    <comment ref="CW1" authorId="0" shapeId="0" xr:uid="{28659135-B115-4E76-9762-837326D7963F}">
      <text>
        <r>
          <rPr>
            <b/>
            <sz val="9"/>
            <color indexed="81"/>
            <rFont val="Tahoma"/>
            <charset val="1"/>
          </rPr>
          <t>G C:</t>
        </r>
        <r>
          <rPr>
            <sz val="9"/>
            <color indexed="81"/>
            <rFont val="Tahoma"/>
            <charset val="1"/>
          </rPr>
          <t xml:space="preserve">
Economic growth is not necessary to support environmental protection</t>
        </r>
      </text>
    </comment>
    <comment ref="CX1" authorId="0" shapeId="0" xr:uid="{96802FCE-8888-476B-865A-9828D57B0829}">
      <text>
        <r>
          <rPr>
            <b/>
            <sz val="9"/>
            <color indexed="81"/>
            <rFont val="Tahoma"/>
            <charset val="1"/>
          </rPr>
          <t>G C:</t>
        </r>
        <r>
          <rPr>
            <sz val="9"/>
            <color indexed="81"/>
            <rFont val="Tahoma"/>
            <charset val="1"/>
          </rPr>
          <t xml:space="preserve">
Economic growth is not necessary to support environmental protection</t>
        </r>
      </text>
    </comment>
    <comment ref="CZ1" authorId="0" shapeId="0" xr:uid="{052C7BC0-9764-47B9-9F9D-513D92403542}">
      <text>
        <r>
          <rPr>
            <b/>
            <sz val="9"/>
            <color indexed="81"/>
            <rFont val="Tahoma"/>
            <charset val="1"/>
          </rPr>
          <t>G C:</t>
        </r>
        <r>
          <rPr>
            <sz val="9"/>
            <color indexed="81"/>
            <rFont val="Tahoma"/>
            <charset val="1"/>
          </rPr>
          <t xml:space="preserve">
Assuming limited natural resources, richer regions may need to abandon economic growth so that people living in poor regions can escape from poverty</t>
        </r>
      </text>
    </comment>
    <comment ref="DA1" authorId="0" shapeId="0" xr:uid="{95C11C75-1191-4C37-A752-5D336D5B7BC2}">
      <text>
        <r>
          <rPr>
            <b/>
            <sz val="9"/>
            <color indexed="81"/>
            <rFont val="Tahoma"/>
            <charset val="1"/>
          </rPr>
          <t>G C:</t>
        </r>
        <r>
          <rPr>
            <sz val="9"/>
            <color indexed="81"/>
            <rFont val="Tahoma"/>
            <charset val="1"/>
          </rPr>
          <t xml:space="preserve">
Assuming limited natural resources, richer regions may need to abandon economic growth so that people living in poor regions can escape from poverty</t>
        </r>
      </text>
    </comment>
    <comment ref="DL1" authorId="0" shapeId="0" xr:uid="{A3AFE8B5-ED27-4906-B6FF-31743D7D65FA}">
      <text>
        <r>
          <rPr>
            <b/>
            <sz val="9"/>
            <color indexed="81"/>
            <rFont val="Tahoma"/>
            <charset val="1"/>
          </rPr>
          <t>G C:</t>
        </r>
        <r>
          <rPr>
            <sz val="9"/>
            <color indexed="81"/>
            <rFont val="Tahoma"/>
            <charset val="1"/>
          </rPr>
          <t xml:space="preserve">
Reflect on your recent decision on the strategic priorities and the extent to which you believe it was biased/unbiased. In the continuum below, 0 (left side) indicates you were more inclined to environmental outcomes, 100 (right side) if you were more prone to economic outcomes, and 50 (middle) if you believe you had an unbiased approach.</t>
        </r>
      </text>
    </comment>
    <comment ref="DM1" authorId="0" shapeId="0" xr:uid="{A4283178-E06A-48BD-B5D7-10BAED9F6CE7}">
      <text>
        <r>
          <rPr>
            <b/>
            <sz val="9"/>
            <color indexed="81"/>
            <rFont val="Tahoma"/>
            <charset val="1"/>
          </rPr>
          <t>G C:</t>
        </r>
        <r>
          <rPr>
            <sz val="9"/>
            <color indexed="81"/>
            <rFont val="Tahoma"/>
            <charset val="1"/>
          </rPr>
          <t xml:space="preserve">
Was the goal for Planet X provided to you straightforward? In this case, ‘straightforward’ means that it was clear and unambiguous what you were supposed to achieve.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4EFD58-82A9-429D-A6E0-BECC3CAA2279}" keepAlive="1" name="Query - Part1" description="Connection to the 'Part1' query in the workbook." type="5" refreshedVersion="8" background="1" saveData="1">
    <dbPr connection="Provider=Microsoft.Mashup.OleDb.1;Data Source=$Workbook$;Location=Part1;Extended Properties=&quot;&quot;" command="SELECT * FROM [Part1]"/>
  </connection>
  <connection id="2" xr16:uid="{D3EBBE5B-1F86-4799-9691-A010EF1D1518}" keepAlive="1" name="Query - Part2" description="Connection to the 'Part2' query in the workbook." type="5" refreshedVersion="0" background="1" saveData="1">
    <dbPr connection="Provider=Microsoft.Mashup.OleDb.1;Data Source=$Workbook$;Location=Part2;Extended Properties=&quot;&quot;" command="SELECT * FROM [Part2]"/>
  </connection>
  <connection id="3" xr16:uid="{832B0810-7D9A-42D7-93CB-3219598742DB}" keepAlive="1" name="Query - Prolific Demographic" description="Connection to the 'Prolific Demographic' query in the workbook." type="5" refreshedVersion="0" background="1" saveData="1">
    <dbPr connection="Provider=Microsoft.Mashup.OleDb.1;Data Source=$Workbook$;Location=&quot;Prolific Demographic&quot;;Extended Properties=&quot;&quot;" command="SELECT * FROM [Prolific Demographic]"/>
  </connection>
</connections>
</file>

<file path=xl/sharedStrings.xml><?xml version="1.0" encoding="utf-8"?>
<sst xmlns="http://schemas.openxmlformats.org/spreadsheetml/2006/main" count="15192" uniqueCount="2216">
  <si>
    <t>Start Date</t>
  </si>
  <si>
    <t>End Date</t>
  </si>
  <si>
    <t>Response Type</t>
  </si>
  <si>
    <t>IP Address</t>
  </si>
  <si>
    <t>Progress</t>
  </si>
  <si>
    <t>Duration (in seconds)</t>
  </si>
  <si>
    <t>Response ID</t>
  </si>
  <si>
    <t>Location Latitude</t>
  </si>
  <si>
    <t>Location Longitude</t>
  </si>
  <si>
    <t>Q_RecaptchaScore</t>
  </si>
  <si>
    <t>Score</t>
  </si>
  <si>
    <t>6535291ef35ff423dc6413df</t>
  </si>
  <si>
    <t>78.16.140.102</t>
  </si>
  <si>
    <t>R_8onWdBLG6Dx6nuA</t>
  </si>
  <si>
    <t/>
  </si>
  <si>
    <t>EN</t>
  </si>
  <si>
    <t xml:space="preserve">while the perceived quality of life metric wasn't as high as when investments were allocated to productivity, it was still &amp;gt;1 and it had more positive impacts on other metrics (e.g. pollution and natural resources) that (if left unchecked) would have negative effects on perceived quality of life after the 100 year period </t>
  </si>
  <si>
    <t>Perceived Quality of Life</t>
  </si>
  <si>
    <t>Natural Resources</t>
  </si>
  <si>
    <t>Pollution</t>
  </si>
  <si>
    <t>Neither disagree nor agree</t>
  </si>
  <si>
    <t>Somewhat agree</t>
  </si>
  <si>
    <t>Somewhat disagree</t>
  </si>
  <si>
    <t>Population, Economic Capital, Material Standard of Living, Perceived Quality of Life, Natural Resources, and Pollution</t>
  </si>
  <si>
    <t>-</t>
  </si>
  <si>
    <t>Clear</t>
  </si>
  <si>
    <t>Extended</t>
  </si>
  <si>
    <t>C/E</t>
  </si>
  <si>
    <t>65c7e5c5c00f90e7bee934ba</t>
  </si>
  <si>
    <t>206.83.102.161</t>
  </si>
  <si>
    <t>R_4cin143oeqaDMSH</t>
  </si>
  <si>
    <t>This combination provided me with the highest overall quality of life indicator and population total. Although pollution was also the highest between my 3 tests i feel like establishing a well performing economy to begin with is the most important thing. seriously considered 70/30 (prod./poll.) but the environmental/resource impact was too great. If i had the chance to do the second century after this had been implemented i would probably change the rates to 50/50 to create a more sustainable and longer lasting economy with the resources available.</t>
  </si>
  <si>
    <t>Strongly agree</t>
  </si>
  <si>
    <t>Quite liked this study to be honest, maybe 5 test runs on the economy would be better so you actually get a wider range of outcomes to learn from. But overall very well done.</t>
  </si>
  <si>
    <t>63babb3f30c7eea8b8114f14</t>
  </si>
  <si>
    <t>92.234.71.222</t>
  </si>
  <si>
    <t>R_2fqo6hVv0KKDc7T</t>
  </si>
  <si>
    <t>based on quality of life and pollution and use of resources</t>
  </si>
  <si>
    <t>Population</t>
  </si>
  <si>
    <t>Material Standard of Living</t>
  </si>
  <si>
    <t>none</t>
  </si>
  <si>
    <t>5d6b61263a9682001bd62496</t>
  </si>
  <si>
    <t>199.126.203.15</t>
  </si>
  <si>
    <t>R_5FkyYBSP0f1fExQ</t>
  </si>
  <si>
    <t>I think it is a fair balance. We want to thrive but we also don't want to die from pollution. We also don't want to die from starvation and poverty. I aim for a future where everyone is prosperous and can live luxurious lives on a small scale. With strict laws and extreme taxes for polluting activities.</t>
  </si>
  <si>
    <t>Agree</t>
  </si>
  <si>
    <t>Disagree</t>
  </si>
  <si>
    <t>5f2bdf8916e0ea0009a7eb88</t>
  </si>
  <si>
    <t>31.94.71.139</t>
  </si>
  <si>
    <t>R_84zNPbdCmshzYTH</t>
  </si>
  <si>
    <t>If the aim is to maximise quality of life then this scenario comes closest. Pollution and economic growth happened anyway. To allocate all resources to pollution reduction resulted in less quality of life overall. Without knowledge of the detailed drivers it is not possible to be more precise. In reality it is possible to adjust scenarios in real time.</t>
  </si>
  <si>
    <t>In any real scenario, budget allocations would be issued on a more flexible timescale IE every three years. This means you could more precisely target certain outcomes.</t>
  </si>
  <si>
    <t>5de6500ba53e4c000ad479f9</t>
  </si>
  <si>
    <t>180.150.38.4</t>
  </si>
  <si>
    <t>R_4n8UnbAbxQENViT</t>
  </si>
  <si>
    <t xml:space="preserve">Ultimately this is a hard decision to make having only run three simulations, if i had more time i may have a different answer but based on what i saw- It seemed that pollution grows exponentially and quality of life seems to cap and decline past a point, but quality of life also seemed to improve quicker if more resources were allocated to productivity. So I've chosen to distribute it this way because i feel like my best simulation was 75/25 but not knowing fully if i am correct in my assumptions, choose to keep 10 million aside to either spend elsewhere on other contributing factors or in case of emergency. 
The future i am aiming at is the one with the highest quality of life, but with the most acceptable growth in pollution, </t>
  </si>
  <si>
    <t>I did not focus on any other indicator</t>
  </si>
  <si>
    <t xml:space="preserve">This was really fun, easily the most engaging online survey type study i have done in a long time, i actually got really into it. Thanks! </t>
  </si>
  <si>
    <t>613a4366399a7b6e85e6af9c</t>
  </si>
  <si>
    <t>92.23.206.108</t>
  </si>
  <si>
    <t>R_3ZfOhMbONoxKgP7</t>
  </si>
  <si>
    <t>This seemed to produce the best quality of life and improved standards of living whilst minimising pollution increasing</t>
  </si>
  <si>
    <t>5da4a23630871900154e0d5c</t>
  </si>
  <si>
    <t>92.232.84.160</t>
  </si>
  <si>
    <t>R_12Jg3A8C5K0YXgh</t>
  </si>
  <si>
    <t>I think reducing the pollution will make the assets last longer and work productivity will be increased if the oxygen is cleaner.</t>
  </si>
  <si>
    <t>5fdf213eeae543727a6624e3</t>
  </si>
  <si>
    <t>172.56.73.43</t>
  </si>
  <si>
    <t>R_3VHEKit6y7RYCxy</t>
  </si>
  <si>
    <t>In the simulation this achieved the best results between the options I selected. I would probably be more specific than this over time, but I cannot make that decision.</t>
  </si>
  <si>
    <t>I hope you have a great day</t>
  </si>
  <si>
    <t>62b35d7693a267af341a1822</t>
  </si>
  <si>
    <t>86.135.150.173</t>
  </si>
  <si>
    <t>R_3y8YB189TjP9VkP</t>
  </si>
  <si>
    <t>Polution was hard to control so focus on prodution then on pollution</t>
  </si>
  <si>
    <t>nothing from me thanks</t>
  </si>
  <si>
    <t>5ea925adf0ff0739ccf94b45</t>
  </si>
  <si>
    <t>31.49.116.120</t>
  </si>
  <si>
    <t>R_1jeyzJuOUgZsbux</t>
  </si>
  <si>
    <t>When I allocated more resources to the productivity growth, there was initial positive increases in perceived quality of life but then this decreased. However, when more resources were allocated to pollution reduction there was no such decrease in perceived quality of life.</t>
  </si>
  <si>
    <t>Economic Capital</t>
  </si>
  <si>
    <t>I really enjoyed this thank you. I hope all goes well with your study.</t>
  </si>
  <si>
    <t>60a6a11d636018212d08aa45</t>
  </si>
  <si>
    <t>161.29.23.168</t>
  </si>
  <si>
    <t>R_4FRgvvPBkZSBluE</t>
  </si>
  <si>
    <t>I want a future where the environment is valued more than economic gain. By distributing 75% to pollution reduction this means that the pollution stays low and less resources are used. While the population and economic growth is slow and steady and there would be no financial collapse trying to save the environment later on. Also the overall satisfaction of the population living on planet x is happy because everyone can afford to live comfortably without overcrowding or environmental worry.</t>
  </si>
  <si>
    <t>Strongly disagree</t>
  </si>
  <si>
    <t>I would like to see a longer duration simulator as I was curious if the perceived quality of life would start to dip regardless if the pollution is minimal.</t>
  </si>
  <si>
    <t>62a8e8d53d81e31a0c0331d3</t>
  </si>
  <si>
    <t>86.186.34.146</t>
  </si>
  <si>
    <t>R_62LaqJiLlP7pFP4</t>
  </si>
  <si>
    <t>It seems to strike the best balance between growth and sustainability</t>
  </si>
  <si>
    <t>58660808db3e720001e228d9</t>
  </si>
  <si>
    <t>82.36.138.77</t>
  </si>
  <si>
    <t>R_2Gf6UJ1QW6zrR0m</t>
  </si>
  <si>
    <t xml:space="preserve">This gave me the highest life benefit. </t>
  </si>
  <si>
    <t>5cc310bef457fc0013d42743</t>
  </si>
  <si>
    <t>82.39.35.98</t>
  </si>
  <si>
    <t>R_80AAdN7le89rAfw</t>
  </si>
  <si>
    <t>My goal is to maximise the percevied quality of life, using the simulator I have worked out that this allocation ratio should produce the desired affect. However I fully acknowledge that other markers are less than idea (population and pollution in particular) I believe that it is a strategy that will need to be altered as issues arise and the idea that it's a one time decision is very unrealistic. People are the products of their environment and if on this planet all you care about is quality of life, then it will produce selfish people who desire luxury above all else. But this is the task that I have been given, regardless of ethics or realism.</t>
  </si>
  <si>
    <t>I think we should arrange the world around peoples needs, not making money. You end up with healthcare that does not care and hyper individualistic (greedy) people. There is more than enough to go around. Money is fake, suffering is real.</t>
  </si>
  <si>
    <t>5dfa87ae0562057caa68989c</t>
  </si>
  <si>
    <t>109.154.93.29</t>
  </si>
  <si>
    <t>R_3mXwnGK8Y6CVfBx</t>
  </si>
  <si>
    <t>I am aiming to achieve the best quality of life for each person in the population. After trying 3 different scenarios, this allocation achieved that aim.</t>
  </si>
  <si>
    <t>None</t>
  </si>
  <si>
    <t>5ea9a45308251a0bef40b8c3</t>
  </si>
  <si>
    <t>31.53.31.232</t>
  </si>
  <si>
    <t>R_3Sd5iR8XcHlAHHr</t>
  </si>
  <si>
    <t>This lower level of productivity would mean that the planet survives for a longer time. Perhaps theproblem is that of over population ad maybe you should factor this into a ideal planet limiting reproduction (fairly) to a sensible level.</t>
  </si>
  <si>
    <t xml:space="preserve">I enjoyed your experiment and hope my response is helpful </t>
  </si>
  <si>
    <t>5aafd9eff69e940001d88bf4</t>
  </si>
  <si>
    <t>86.9.121.203</t>
  </si>
  <si>
    <t>R_66ms7QbzjbAdLlk</t>
  </si>
  <si>
    <t>I know the aim was percieved quality of life but I was concerned about the depletion of natural resources in rapid economic growth. And I also noticed that keeping the pollution down did not go hand in hand with preserving natural resources.</t>
  </si>
  <si>
    <t>I think the main factor affecting any planet we colonize - but particularly Earth - is overpopulation. Too many people consuming too many resources at the expense of every other living organism on the planet.</t>
  </si>
  <si>
    <t>60351d27ef48de148eff67f9</t>
  </si>
  <si>
    <t>92.21.94.2</t>
  </si>
  <si>
    <t>R_20MC6Hrhpg0yMmk</t>
  </si>
  <si>
    <t xml:space="preserve">to improve quality of life, productivity seemed to improve this the most
</t>
  </si>
  <si>
    <t>646903cf62ee63c989d555ba</t>
  </si>
  <si>
    <t>169.239.205.253</t>
  </si>
  <si>
    <t>R_4e1UrDcUJFIt7Xv</t>
  </si>
  <si>
    <t>i decided that to allocate it that way so that every project gets equal funds</t>
  </si>
  <si>
    <t>i loved the simulation and the idea of it</t>
  </si>
  <si>
    <t>5f1833a16e55c522eeaf4dbe</t>
  </si>
  <si>
    <t>2.216.49.143</t>
  </si>
  <si>
    <t>R_2NM02KafiOM0q1r</t>
  </si>
  <si>
    <t>Because although productivity resulted in increased economic growth natural resources were reduced over time and pollution increased so wanted to try to balance productivity with minimal impact on pollution reduction</t>
  </si>
  <si>
    <t>no thanks</t>
  </si>
  <si>
    <t>5d11067c2016b10019c043e9</t>
  </si>
  <si>
    <t>86.30.183.109</t>
  </si>
  <si>
    <t>R_4Qi0Ieen7GJMWX4</t>
  </si>
  <si>
    <t>increasing productivity always results in increased quality of life, but not taking care of pollution can either hinder the progress or plummet the QoL in few decades ahead. Natural resources deplete despite of what strategy gets used.</t>
  </si>
  <si>
    <t>55e356dac70c7a00052a57ec</t>
  </si>
  <si>
    <t>86.163.81.232</t>
  </si>
  <si>
    <t>R_5AQeQ7x6ARfZPCK</t>
  </si>
  <si>
    <t>Aim to maximise percieved quality of life. This allocation, or something close to it, acheives that.</t>
  </si>
  <si>
    <t>no comments</t>
  </si>
  <si>
    <t>6412414d0d4f6d18512b7714</t>
  </si>
  <si>
    <t>82.29.94.162</t>
  </si>
  <si>
    <t>R_3dMQrUClmtT5h4l</t>
  </si>
  <si>
    <t>Seemed to have best long term prospects</t>
  </si>
  <si>
    <t>5f744d89a37f7b1e74d264a2</t>
  </si>
  <si>
    <t>82.132.232.245</t>
  </si>
  <si>
    <t>R_2OYM6xS07ASAwP2</t>
  </si>
  <si>
    <t>Every civilization needs to grow economically. Pollution is always a problem and there is no way of completely eradicating it. We need to prioritise the growth</t>
  </si>
  <si>
    <t>5f734ab7a0857803755e97b3</t>
  </si>
  <si>
    <t>86.191.110.182</t>
  </si>
  <si>
    <t>R_12L6ycni3i1mKlX</t>
  </si>
  <si>
    <t xml:space="preserve">I decided to go this way as I realized that by reducing pollution the new planet might live longer, although this slightly affect the standard of living. The new planet will have less people on it but they will have a better planet to live on. I didn't want to have more money under productivity as this would have increased the standard living and the $ for each person in the short term only.  </t>
  </si>
  <si>
    <t>all good and clear to me!</t>
  </si>
  <si>
    <t>5f8f130a1eb75f1164083af0</t>
  </si>
  <si>
    <t>2.100.118.252</t>
  </si>
  <si>
    <t>R_2h4PedrRhs2jO2D</t>
  </si>
  <si>
    <t xml:space="preserve">I am aiming for the highest quality of life. It is important to note that whatever allocation I use, the natural resources die out very quickly. </t>
  </si>
  <si>
    <t>5f913f231d26e9000aa398e4</t>
  </si>
  <si>
    <t>155.190.60.34</t>
  </si>
  <si>
    <t>R_8kN99STw5rcKq0E</t>
  </si>
  <si>
    <t>Prioritising pollution reduction was predicted to have a stable positive effect on perceived quality of life. It also used less natural resources. Economic productivity could continue to flourish organically in this scenario.</t>
  </si>
  <si>
    <t>It would be interesting to know if the predictions relating to perceived quality of life are evidence based. I suspect they are and I suspect our pursuit of the capitalist model, materialistic ambitions and our historic disregard for the environment, in the UK is why we are all so unhappy - and skint!</t>
  </si>
  <si>
    <t>5edec2b3e095321650bddc22</t>
  </si>
  <si>
    <t>2.122.68.11</t>
  </si>
  <si>
    <t>R_2NayV87gizNaLtu</t>
  </si>
  <si>
    <t>I found spliting it like this provided the most balanced results between the two factors that were key. I tried different ratios and this one provided the best balance</t>
  </si>
  <si>
    <t>n/a</t>
  </si>
  <si>
    <t>63e520b01779bbc9c4f6d1eb</t>
  </si>
  <si>
    <t>51.14.33.44</t>
  </si>
  <si>
    <t>R_2MKioXBCVqweyVb</t>
  </si>
  <si>
    <t>I saw first of all that prioritising pollution reduction had a fairly big impact on perceived standard of living, whilst material wealth was also still going up. I decided to make pollution reduction a priority but not ignore productivity completely, so gave that 30%.
I believe that reducing pollution will impact people's quality of life, real and perceived, than simply thinking abut growth and productivity</t>
  </si>
  <si>
    <t>5d1e3a4851bab9000116226f</t>
  </si>
  <si>
    <t>2.25.234.21</t>
  </si>
  <si>
    <t>R_82rJJVfpKLaSf1S</t>
  </si>
  <si>
    <t>Having explored the different options I tried both a balanced model and then two fairly extreme options (ie high percentage in each of the two levers). I found that ultimately the investment in pollution reduction ensured a great outcome but also did not overuse the planets resources, setting the planet up for a successful future</t>
  </si>
  <si>
    <t>61688d6c15deec9c3554760e</t>
  </si>
  <si>
    <t>94.2.175.62</t>
  </si>
  <si>
    <t>R_77KeuohlOTX5wvC</t>
  </si>
  <si>
    <t>I think limiting pollution is key and this still leads to aa good quality of life and as well as improving the economy</t>
  </si>
  <si>
    <t>I enjoyed it</t>
  </si>
  <si>
    <t>5507738ffdf99b352b9fe4b3</t>
  </si>
  <si>
    <t>82.43.167.225</t>
  </si>
  <si>
    <t>R_279yVW7O85tGRk2</t>
  </si>
  <si>
    <t>During each round it was clear that the productivity measure increased quality of life measure the most, but there was a tail off to this if too much was invested in productivity and not enough in pollution. So I decided on. 65 split for productivity and 35 for efficiency which seemed to generate a high quality of life measure over the long-term.</t>
  </si>
  <si>
    <t>No</t>
  </si>
  <si>
    <t>5e94b43203807b339eef4947</t>
  </si>
  <si>
    <t>81.170.37.113</t>
  </si>
  <si>
    <t>R_7CTrO98HCsQKanx</t>
  </si>
  <si>
    <t>resources seem to vanish no matter what, and population increaes regardless. It would be better to cap the latter. The closer I got to 50/50 in the simulation, the loner I managed to get the Perceived QOL graph to rise before it peaked and began to drop again.</t>
  </si>
  <si>
    <t>5f017162f1a82a2aeb59524d</t>
  </si>
  <si>
    <t>80.47.160.199</t>
  </si>
  <si>
    <t>R_2rOEQ7KfAhgIIIl</t>
  </si>
  <si>
    <t>A good future for most and the planet</t>
  </si>
  <si>
    <t>65686c52ce5f59931f766258</t>
  </si>
  <si>
    <t>86.29.52.139</t>
  </si>
  <si>
    <t>R_1wM5zDwH1lSlU3R</t>
  </si>
  <si>
    <t>Once there is increase in the productivity, the country will earn more and GDP will also increase and also the standard of living will be bearable. 
As a result of increase in the productivity, there is need to spend more to reduce the pollution in the atmosphere to increase quality of life.</t>
  </si>
  <si>
    <t>63d3f951dd046a4bc2b9cea9</t>
  </si>
  <si>
    <t>94.12.23.223</t>
  </si>
  <si>
    <t>R_3xy9CbfiBkp73P3</t>
  </si>
  <si>
    <t xml:space="preserve">because it appeared that allocating more than 50% to pollution at the expense of productivity while having a bigger impact on perceived quality of life in the earlier decades dropped off quickly at the end of the century. therefore my assumption was that there had to be at least an even allocation to both productivity and pollution reduction measures. Without further information I chose a 50/50 split. </t>
  </si>
  <si>
    <t>enjoyed it - would love to have played more with the simulator</t>
  </si>
  <si>
    <t>5c2e74018a20f50001ea0e49</t>
  </si>
  <si>
    <t>92.40.202.1</t>
  </si>
  <si>
    <t>R_8anudvl69nu087x</t>
  </si>
  <si>
    <t>best outcome for economic growth and life satisfaction versus pollution control</t>
  </si>
  <si>
    <t>interesting</t>
  </si>
  <si>
    <t>5d91e1e72a66dc00195db7dd</t>
  </si>
  <si>
    <t>90.255.162.171</t>
  </si>
  <si>
    <t>R_2SJrgioXWLKKvXH</t>
  </si>
  <si>
    <t>i am trying to reduce the pollution to keep the planet safer for year to come but also trying to keep the productivity up so the people can have a good life</t>
  </si>
  <si>
    <t>really made me think</t>
  </si>
  <si>
    <t>5c7fbbfd856d2600192161c3</t>
  </si>
  <si>
    <t>86.16.222.47</t>
  </si>
  <si>
    <t>R_7JLL2jPbN5tZuoN</t>
  </si>
  <si>
    <t>In order to obtain the most economic growth which inturn affected the quality of life perceived on planet x I felt I needed to split the money fairly whilst still focusing on the productvuty side more than pollution reduction. Pollution will inevitably occur what we want it to mainitain it without getting into a dire situation. ulitmately we want population growth, quality of life perceived and a healthy planet and this is the way  I felt we could achieve this.</t>
  </si>
  <si>
    <t xml:space="preserve">it was a very interesting survey - which made me think </t>
  </si>
  <si>
    <t>5b6b4de80d296a0001331375</t>
  </si>
  <si>
    <t>78.146.73.226</t>
  </si>
  <si>
    <t>R_2d0G6Ej1X9682Cq</t>
  </si>
  <si>
    <t xml:space="preserve">Need to strike a balance between productivity and pollution reduction, otherwise if just focus on productivity too much economic growth will increase and quality of life but natural resources will become depleted and pollution will increase too much. </t>
  </si>
  <si>
    <t>62acab76c91fb4b099cd014f</t>
  </si>
  <si>
    <t>148.252.157.204</t>
  </si>
  <si>
    <t>R_7saT59nj0BPfqtk</t>
  </si>
  <si>
    <t>I think this is the perfectly balance as it maximized the quality of life without affecting the others too much. Planet resources decreased no matter how careful you were with the budget.</t>
  </si>
  <si>
    <t>N/a</t>
  </si>
  <si>
    <t>63ea8c801706c69bb07cace9</t>
  </si>
  <si>
    <t>86.145.233.213</t>
  </si>
  <si>
    <t>R_4YeUAmCUsbSPXgE</t>
  </si>
  <si>
    <t>i tried simulations - initially starting at 50-50, then testing increasing the polluiton reduction spend. Ultimately while doing so increased some indicators and decreased others, it seemed that to maximise the perceived quality of life indicator the best option was to keep the budget allocations very similar if not 50-50. Im not 100% sure whether it is better than 50-50, but ive gone with minorly more pollution reduction to see if that optimises quality of life.</t>
  </si>
  <si>
    <t>study froze after doing first 3 simulations - needed to refresh and proceed through the simulations again for it to work.</t>
  </si>
  <si>
    <t>6569e7519041c82b4d8d3026</t>
  </si>
  <si>
    <t>84.68.244.227</t>
  </si>
  <si>
    <t>R_7fGcurr0ZRVyzsd</t>
  </si>
  <si>
    <t>i had oped that investing more into pollution resources would impact the natural resources but it seems to decrease regardless, the aim then was to improve quality of life and so invested more in productivity which definitely helped</t>
  </si>
  <si>
    <t>5ec4369ded266915fb4e4ae8</t>
  </si>
  <si>
    <t>91.125.126.186</t>
  </si>
  <si>
    <t>R_5ffW0XZOSuwaOvL</t>
  </si>
  <si>
    <t>To increase perceived earth as much as possible while  keeping resource reduction and pollution increase to a minimum.</t>
  </si>
  <si>
    <t>N/A</t>
  </si>
  <si>
    <t>5ea0304b6d57b8000c9b742c</t>
  </si>
  <si>
    <t>90.194.91.76</t>
  </si>
  <si>
    <t>R_8obQHKzrbLdlxOs</t>
  </si>
  <si>
    <t xml:space="preserve">Over the course of 100 years, I want productivity growth as it will drive other parts of the economy. The natural resource depletion and CO2 increase is quite gradual and only exponentially increases towards the end period of the 100 year. By that time I am assuming that there will be new discoveries and innovation that will bring pollution further down. </t>
  </si>
  <si>
    <t>One comment: 5 training sessions would have been better ilo 3.</t>
  </si>
  <si>
    <t>61647688d6592403e31aa473</t>
  </si>
  <si>
    <t>2.100.97.36</t>
  </si>
  <si>
    <t>R_28M35bUTWkjaMyB</t>
  </si>
  <si>
    <t xml:space="preserve">This offered the biggest overall increase in standards and the perceived quality of life was still high. </t>
  </si>
  <si>
    <t>6393a08fff31ea48f8ca7096</t>
  </si>
  <si>
    <t>110.151.0.59</t>
  </si>
  <si>
    <t>R_41juYvlDRdSUP8y</t>
  </si>
  <si>
    <t>I decided to increase the productivity allocation to 60 million as I felt that productive persons were happier persons.  I was aiming at a future where production provided people with a purpose for future years.</t>
  </si>
  <si>
    <t>It was an interesting experiment so I appreciate being involved with it.</t>
  </si>
  <si>
    <t>594e2bb7a402220001d84067</t>
  </si>
  <si>
    <t>86.176.0.66</t>
  </si>
  <si>
    <t>R_2s58o0DhN5xpmMt</t>
  </si>
  <si>
    <t>productivity would also contribute to polution reduction via new industry and keping the population productive would give them finance to make themselves happy</t>
  </si>
  <si>
    <t>656c97dad85d1ebbb4fa93f3</t>
  </si>
  <si>
    <t>137.220.82.175</t>
  </si>
  <si>
    <t>R_2wF7CFY1uUiK04V</t>
  </si>
  <si>
    <t>Pollution is going to happen no matter what percentage it appears to be given, however productivity contributes to so many good factors on the planet, and mainly quality of life. Hoping by keeping productivity high, with a slight counterbalance to pollution, this can be maintained for 100 years.</t>
  </si>
  <si>
    <t xml:space="preserve">None, great simulator and good luck with the experiment </t>
  </si>
  <si>
    <t>58fa1836b778bb00014e5215</t>
  </si>
  <si>
    <t>90.248.1.113</t>
  </si>
  <si>
    <t>R_2JCECznoul0e24h</t>
  </si>
  <si>
    <t xml:space="preserve">The goal is to maximise perceived quality of life for the population, with inference that it is over the next 100 years, even though personally I do not really agree with this rather blinkered goal (an alternative goal would be to have an acceptable or good quality of life, but sacrifice some in order to control pollution and use of natural resources).    The projection is long term as having looked at it over the next 100 years; however, this does not take into account that maximising perceived quality of life may cause problems over a much longer term eg running out of natural resources and increasing pollution may actually reduce quality of life in say 200 or 300 years time.  
As a result of the above considerations, and in order to maximise quality of life over say 500 years, rather than just 100 years, I have allocated more to pollution reduction. </t>
  </si>
  <si>
    <t xml:space="preserve">I said the goal was a bit ambiguous just because I was uncertain (or could not remember) if I was supposed to maximise perceived quality of life over just the next 100 years, or over a much longer period.  Although 100 years is a very long time, we surely want humanity and planet to survive for 100s of years. The projection being for 100 years makes you concentrate only on the effects for that period. </t>
  </si>
  <si>
    <t>61374a04d34e3a73fc5c518c</t>
  </si>
  <si>
    <t>81.79.141.250</t>
  </si>
  <si>
    <t>R_2P7gV36ieq7Xco9</t>
  </si>
  <si>
    <t>I tried giving 100% to both scenarios and got the reuslt and then tried 50% to each and that gave the best reuslt so I went with that. Personally I dont think allocating a lot of money to ''pollution control'' is a very good idea as it will have a huge negative impact on todays society for a very small/if any improvement on the lives of future generations, but the simulator in this experiment had a different outcome so I went with that. But i guess it is a different planet and cannot be compared to earth.</t>
  </si>
  <si>
    <t>63e5510d8ccb59007efda1f8</t>
  </si>
  <si>
    <t>51.186.254.229</t>
  </si>
  <si>
    <t>R_5ksybLY9gg1I557</t>
  </si>
  <si>
    <t>This split seemed to produce the best results overall. Especially in terms of economic growth, population and perceived quality of life.</t>
  </si>
  <si>
    <t>Interesting experiment. Put me in the seat of someone making financial decisions which would impact a whole planet, which I liked,</t>
  </si>
  <si>
    <t>64834e371ebee50646cd2f6a</t>
  </si>
  <si>
    <t>141.195.162.33</t>
  </si>
  <si>
    <t>R_2zb1cbhkp0Yhtn3</t>
  </si>
  <si>
    <t xml:space="preserve">Aiming for a future where all people live comfortably, fairly, equally in a manner that can be sustained long term, ie without damaging the health of the planet </t>
  </si>
  <si>
    <t>63cee98c7cce75401646795a</t>
  </si>
  <si>
    <t>188.214.14.206</t>
  </si>
  <si>
    <t>R_2gG8fnZdUl4ftFx</t>
  </si>
  <si>
    <t>increase investment on production do not contribute to quality of life much but it will lead to very high pollution and drop of quality of life in the later time. the increase amount of pollution reduction do not help to rectify the problem of pollution effectively</t>
  </si>
  <si>
    <t xml:space="preserve">it is interesting </t>
  </si>
  <si>
    <t>5c3e3905c061930001b5e89d</t>
  </si>
  <si>
    <t>5.64.53.133</t>
  </si>
  <si>
    <t>R_21hVANyItqvAAOq</t>
  </si>
  <si>
    <t>From what I can see the allocation of 75M for productivity to 25M for pollution would create wealth for the economy and and make a comfortable lifestyle for the population whilst still helping to balance out and stem the pollution issues.</t>
  </si>
  <si>
    <t>5e6faa06b59a32573bcde7f1</t>
  </si>
  <si>
    <t>2.121.30.40</t>
  </si>
  <si>
    <t>R_3FVQ7iRaSuyQLpx</t>
  </si>
  <si>
    <t>This produced the best yield in quality of life and production reduction</t>
  </si>
  <si>
    <t>This was a very interesting simulation, thank you for the opportunity for allowing me to complete this survey.</t>
  </si>
  <si>
    <t>62779d95881329faf37ad653</t>
  </si>
  <si>
    <t>90.243.251.149</t>
  </si>
  <si>
    <t>R_2f0yoKNpzvmMuId</t>
  </si>
  <si>
    <t xml:space="preserve">I feel that investing in productivity alone is a shortsighted strategy, as you can easily see. If you want to increase the quality of life of people living on the new planet, you must consider the long term. Investing in non-polluting ways to enhance your economy is the best way to improve the quality of life for the people who want to live there, as proved by the emulator. </t>
  </si>
  <si>
    <t>Very interesting experiment.</t>
  </si>
  <si>
    <t>63d4f8a279d8d49ddbd48936</t>
  </si>
  <si>
    <t>80.192.35.118</t>
  </si>
  <si>
    <t>R_4TSReOLne2KekWY</t>
  </si>
  <si>
    <t>The perceived quality of life was the highest and pollution was the lowest based on my 3 training rounds with this percentage of investment. There was a continual growth in material standards of living and economic capital and I would hope that by the end of the hundred years they would have invested in new technology that would replace the need to use natural resources.</t>
  </si>
  <si>
    <t>It was very thought-provoking, thank you for the opportunity.</t>
  </si>
  <si>
    <t>5b9bf9437027930001c6153a</t>
  </si>
  <si>
    <t>90.219.25.5</t>
  </si>
  <si>
    <t>R_342AmuZWZ5FyIIL</t>
  </si>
  <si>
    <t xml:space="preserve">Looking at the graphs and what I put in this seems a good strategy </t>
  </si>
  <si>
    <t>Good prolific</t>
  </si>
  <si>
    <t>6142013d4dd8ae5ca2b4329b</t>
  </si>
  <si>
    <t>82.37.155.91</t>
  </si>
  <si>
    <t>R_20cz5ZWVlRU0jkR</t>
  </si>
  <si>
    <t>I want the planet to do well but also want the quality of life to be good for the inhabitants</t>
  </si>
  <si>
    <t>612241f2e121c7af36f3b6e0</t>
  </si>
  <si>
    <t>78.145.216.218</t>
  </si>
  <si>
    <t>R_5CM1GxQNO2TVR17</t>
  </si>
  <si>
    <t>It seems to be the most likely weighting that will gain the highest life satisfaction rating.</t>
  </si>
  <si>
    <t>5c882fbb42ff490016c7e47b</t>
  </si>
  <si>
    <t>51.148.122.26</t>
  </si>
  <si>
    <t>R_5lXsrHIbAETHWOj</t>
  </si>
  <si>
    <t>I was quite surprised at the results. I assumed that a higher productivity rate would be best for the planet. On testing this I found that the impact of a higher pollution reduction rate seemed to have a more beneficial impact. The metric for people beimg happy was similar for both which was the biggest surprise. The better pollution aspect helped with the resource metric as well.</t>
  </si>
  <si>
    <t>It was useful to have the three tests and to see in real time what happened.</t>
  </si>
  <si>
    <t>5eb563cdca57073f4a9f3988</t>
  </si>
  <si>
    <t>176.25.224.241</t>
  </si>
  <si>
    <t>R_1PnvmwcFKNs3wJ3</t>
  </si>
  <si>
    <t>My thinking was that more space dollars needed to be spent on pollution reduction as the increased more spent on productivity seemed to raise pollution levels.</t>
  </si>
  <si>
    <t xml:space="preserve">This experiment really made you think </t>
  </si>
  <si>
    <t>65c786d2fb1b8e995b44e123</t>
  </si>
  <si>
    <t>99.251.151.57</t>
  </si>
  <si>
    <t>R_7hGvlMAQJGqeoQQ</t>
  </si>
  <si>
    <t>An early investment in pollution reduction while maintaining a $25 million investment in production to promote not only growth but ensure there is infrastructure to deal with pollution that will be inevitable in the future. As time goes on, the amount of money spent on pollution reduction can be lowered and then allocated into productivity to improve livelihood of the population as well as meeting the needs of the growth as they come. The initial investment into pollution reduction will ensure that there is plenty of leeway for the population as it grows, so instead of playing catch-up they instead have time to analyze the growth of the planet and adjust things as needed</t>
  </si>
  <si>
    <t>Should include another window at the end of the simulator to show your simulation results before going into the survey</t>
  </si>
  <si>
    <t>65c656902030452cad69ec42</t>
  </si>
  <si>
    <t>82.0.90.114</t>
  </si>
  <si>
    <t>R_7o3xKsIrzYgMfoR</t>
  </si>
  <si>
    <t>I have decided to invest more into productivity to have a good economy, but also at the same time I am going to invest into pollution reduction to make sure the planet is as clean as possible to guarantee good quality of living. I have also kept 10 mil $ for future years to help with the area that needs the most of the support which as we can see will be pollution.</t>
  </si>
  <si>
    <t>Experiment was really cool, I liked it. It would be good if you could create a game where people can earn points and depending on how many points they get throughout the game it will be equivalent to their bonus for the experiment.</t>
  </si>
  <si>
    <t>5589ce88fdf99b18bd86d051</t>
  </si>
  <si>
    <t>82.37.82.63</t>
  </si>
  <si>
    <t>R_8mLfwd4ABOZbRVG</t>
  </si>
  <si>
    <t>In the simulation I could see that the indicators were better the more investments I made in productivity. My approach was to give a third of the allocation to pollution and two thirds to productivity. This was true across the 3 training sessions. Population growth remained similar in the first two sessions - a little over 3billion. Perceived quality of life was above 1 in both instances. In the third training I increased investments in productivity significantly to more than 90% and ended up with more than 4 billion population as well as less than 1 on the Perceived Quality of Life Index. That makes me believe this allocation is reasonable.</t>
  </si>
  <si>
    <t>This is a brilliant exercise and could be used to help people appreciate the choices governments need to make to ensure equitable standard of living for all.</t>
  </si>
  <si>
    <t>5cfc19ae3ce1c80001ddd88d</t>
  </si>
  <si>
    <t>58.109.225.52</t>
  </si>
  <si>
    <t>R_45FP0fuD3QmUrEH</t>
  </si>
  <si>
    <t>i think it is the best</t>
  </si>
  <si>
    <t>NOT AVAILABLE</t>
  </si>
  <si>
    <t xml:space="preserve">nothing
</t>
  </si>
  <si>
    <t>Limited</t>
  </si>
  <si>
    <t>C/L</t>
  </si>
  <si>
    <t>64dd27e89ef24c0b30506762</t>
  </si>
  <si>
    <t>115.188.165.154</t>
  </si>
  <si>
    <t>R_4HUD3En9AFI9DuF</t>
  </si>
  <si>
    <t>This maximizes growth as that peaks faster, pollution reduction doesn't matter as much until later and doesn't change much</t>
  </si>
  <si>
    <t>Population, Economic Capital, Material Standard of Living, and Perceived Quality of Life</t>
  </si>
  <si>
    <t>60e845f301f5a5901200baf4</t>
  </si>
  <si>
    <t>2.101.53.31</t>
  </si>
  <si>
    <t>R_6lX3LpRAfjkyx2M</t>
  </si>
  <si>
    <t>The first goal was to ensure the environment for civilians was better than planet earth (so over one) for each indicator. I then looked at population numbers and thought that a lower population number, still with a good quality of life number, would be the best combination.</t>
  </si>
  <si>
    <t>Thank you.</t>
  </si>
  <si>
    <t>65b50d83a2e7b807c317fbb2</t>
  </si>
  <si>
    <t>120.158.181.123</t>
  </si>
  <si>
    <t>R_40OOGp6PMbd9BN0</t>
  </si>
  <si>
    <t xml:space="preserve">I decided on this allocation strategy as in the longer term it will lead to a greater perceived quality of life for planet X than if I was to have invested more into the pollution reduction.  I am aiming for a future where people can be financial free, by increasing the GDP per person as well as a higher economic production. Although pollution may be an important issue to the society, it will be quite difficult if we were to prioritize more on the pollution part as it will make life more difficult for people if we were to focus on ways to reduce pollution such as not using cars. </t>
  </si>
  <si>
    <t>I have no feedback but thankyou for allowing me to participate. This was quite enjoyable compared to the other studies. Only feedback was I wish we had more opportunities to experiment with the simulator so we can make a better decision.</t>
  </si>
  <si>
    <t>659a6af7547f20229a911af6</t>
  </si>
  <si>
    <t>219.89.2.215</t>
  </si>
  <si>
    <t>R_4jsWWZ6GfnsdGeZ</t>
  </si>
  <si>
    <t>I would allocate the money with half going to each strategic priority. This seemed to be a nice balance for growth while improving the perceived quality of life. In the simulation run I did where I prioritised economic growth slightly above pollution reduction, the perceived quality of life peaked and then began to drop. So I would keep things 50/50 to play it safe in the long term.</t>
  </si>
  <si>
    <t xml:space="preserve">it was a really fun study </t>
  </si>
  <si>
    <t>605da37765cbd262e6778323</t>
  </si>
  <si>
    <t>62.56.106.240</t>
  </si>
  <si>
    <t>R_863HXiJ1nlaUh18</t>
  </si>
  <si>
    <t>The modelling showed the longer increase in quality of life, particularly in the tail end of the total duration.</t>
  </si>
  <si>
    <t>N/a.</t>
  </si>
  <si>
    <t>5da5c0a3eb10b800158e0a3f</t>
  </si>
  <si>
    <t>176.252.6.182</t>
  </si>
  <si>
    <t>R_1ri7Cn24VsFwPUs</t>
  </si>
  <si>
    <t>When allocating more to productivity, the initially the quality of life score increased rapidly but eventually started to decrease. This led me to believe that ignoring pollution reduction would soon have a negative effect on the planet and therefore the quality of life. I would like to ensure that people's quality of life keeps increasing, even if it takes longer, rather than a rapid increase and then a decrease.</t>
  </si>
  <si>
    <t>655624dd29da2edc753aa504</t>
  </si>
  <si>
    <t>86.145.4.237</t>
  </si>
  <si>
    <t>R_7dtBpJUc2BsfWiX</t>
  </si>
  <si>
    <t>While pollution reduction is important as a whole to the sustainability of the planet, I believe that productivity of the citizens as well as the overall progress of the world in which we live (regardless of what or where it is) is far more important to moral and overall well-being of the people as humans believe in what they can see.</t>
  </si>
  <si>
    <t>No that's great, thank you</t>
  </si>
  <si>
    <t>56dcbfb12ab7ff000cbabc49</t>
  </si>
  <si>
    <t>92.14.215.147</t>
  </si>
  <si>
    <t>R_2cU6l4yzl9kXP6k</t>
  </si>
  <si>
    <t>Increasing productivity and capital but not ignoring pollution reduction and giving that as much priority as possible without having too much of a detrimental affect on productivity.  A balance with productivity having a slight edge.  Quality of life is important so money has to be spent on that every year to motivate the community, look after their health and produce a good working environment for firms to operate in</t>
  </si>
  <si>
    <t>no feedback</t>
  </si>
  <si>
    <t>64791a66142e549f75f32048</t>
  </si>
  <si>
    <t>180.150.113.64</t>
  </si>
  <si>
    <t>R_4Hq6gc3kdjwC5K9</t>
  </si>
  <si>
    <t xml:space="preserve">Continued economic growth with a slightly lower pollution reduction seemed to be a good way to have a positive effect on all areas. </t>
  </si>
  <si>
    <t>5c77d238e926fc00170b4975</t>
  </si>
  <si>
    <t>90.247.169.127</t>
  </si>
  <si>
    <t>R_4ehew5B1TtU4X2p</t>
  </si>
  <si>
    <t xml:space="preserve">on balance it looked like the more reasonable option providing growth in all areas up until the last decade </t>
  </si>
  <si>
    <t>wouldhave been good to use the simulator more</t>
  </si>
  <si>
    <t>5d40959e4db54a0016fecb7b</t>
  </si>
  <si>
    <t>2.26.36.26</t>
  </si>
  <si>
    <t>R_2p3jWPDSCUjKR1r</t>
  </si>
  <si>
    <t>I found that it was quite good when it was evened out or at about 60/40 if you swapped them around periodically but having it even was good I think.</t>
  </si>
  <si>
    <t>5d5ad205a69ee60001437cdd</t>
  </si>
  <si>
    <t>31.49.176.82</t>
  </si>
  <si>
    <t>R_1lA08zca6TpAGdb</t>
  </si>
  <si>
    <t>Perceived QOL was similar but pollution reduction would have longer term benefits.</t>
  </si>
  <si>
    <t>65c691b5ca603ec8e389700e</t>
  </si>
  <si>
    <t>80.43.245.93</t>
  </si>
  <si>
    <t>R_12a68QIp3Tp8by2</t>
  </si>
  <si>
    <t>A good quality of life</t>
  </si>
  <si>
    <t>59d949cf8fd07a000184247e</t>
  </si>
  <si>
    <t>90.212.25.252</t>
  </si>
  <si>
    <t>R_8WU1K4aQ8djovvr</t>
  </si>
  <si>
    <t>The best quality of life with the longest time before a drop came from somewhere between 50/50 and 75/25</t>
  </si>
  <si>
    <t>607826462aaaafd8801142ba</t>
  </si>
  <si>
    <t>144.178.118.157</t>
  </si>
  <si>
    <t>R_10zhw9ptVOUGIBH</t>
  </si>
  <si>
    <t>I felt it was best to invest in getting infrastructure and a working "world" before we know how our impacts are polluting.  I felt there was no point in over spending where there may not be issues.  As time went on spending increased.  Although an effort was made to ensure environmental issues were not caused by being financially ignored.</t>
  </si>
  <si>
    <t>62e023ed4b0fdb8c95a9e47f</t>
  </si>
  <si>
    <t>91.125.64.113</t>
  </si>
  <si>
    <t>R_6qlnIV2rftic33u</t>
  </si>
  <si>
    <t>I think you need to be productive to allow you to the funds to then reduce pollution</t>
  </si>
  <si>
    <t>great survey...interesting topic</t>
  </si>
  <si>
    <t>6536d401d808ddd5db359ff3</t>
  </si>
  <si>
    <t>58.179.111.54</t>
  </si>
  <si>
    <t>R_4iMPG9qZboYUjVD</t>
  </si>
  <si>
    <t xml:space="preserve">After trying three different variations in the testing, it appeared my final allocation resulted in the best outcome. Due to the fact more of the resources were being spent on Pollution reduction (possibly being allocated to the pollution being generated by the money spent on productivity), it resulted in more positive long term results. The future would be a slower growth but long term positive results </t>
  </si>
  <si>
    <t>Loved the simulation, the graphs and the ability to see every 10 years was a nice touch. As I am generally a visual person, this helped me engage more.</t>
  </si>
  <si>
    <t>61030f837d772389c2b46051</t>
  </si>
  <si>
    <t>82.35.87.35</t>
  </si>
  <si>
    <t>R_3CQi2C2LeYbyEbI</t>
  </si>
  <si>
    <t>Higher pollution reduction meant that quality of life started to dip before the end of the period. I would be happy with a slightly lower economy and higher quality of life.</t>
  </si>
  <si>
    <t>6266b0409582f553a3e10d9a</t>
  </si>
  <si>
    <t>5.80.61.228</t>
  </si>
  <si>
    <t>R_3gZyKr71Xt2Si4B</t>
  </si>
  <si>
    <t>This gave the highest final numbers as an average from the 3 models that I tried. I feel that the 75 /25 split was the best option.</t>
  </si>
  <si>
    <t>Very interesting</t>
  </si>
  <si>
    <t>65a376a968975352c8f0c364</t>
  </si>
  <si>
    <t>180.150.62.162</t>
  </si>
  <si>
    <t>R_4hFRW4Ezd5ktZFQ</t>
  </si>
  <si>
    <t>I tried 75 productivity and 100 productivity and the end-result was always worse in the simulator. It seems that a 50/50 split produces a higher quality of life overall.
This makes sense, because I'd want to live in a place where the health of the environment is as high a priority as the economy. Sadly, we certainly can't say that about Earth at the moment.</t>
  </si>
  <si>
    <t>Just a bit of praise, really. The simulator was a cool and worthwhile step in the survey.</t>
  </si>
  <si>
    <t>593334e3568c0a00010fb4c5</t>
  </si>
  <si>
    <t>82.69.111.22</t>
  </si>
  <si>
    <t>R_842XxDVGpjw67zL</t>
  </si>
  <si>
    <t>Productivity is key, mitigated by the negative aspects of pollution control.</t>
  </si>
  <si>
    <t>5c1188f4aa52ac00010697a6</t>
  </si>
  <si>
    <t>99.232.100.16</t>
  </si>
  <si>
    <t>R_7PzlQmSXiCvcTJt</t>
  </si>
  <si>
    <t>Long term investment into environmental pollution reduction will lead for a more stable quality of life, in the scenarios pushing more funds into productivity might have a higher rate of increase of quality of life but as time goes on it plateaued and even started dropping, where as more funding into pollution reduction with a minor fund to productivity allowed the percieved quality of life to increase at a slower pace but not ever drop over the course of years.</t>
  </si>
  <si>
    <t>60e492af9a22b6d849040b7f</t>
  </si>
  <si>
    <t>62.216.247.23</t>
  </si>
  <si>
    <t>R_8wvqDe6FNBrR9df</t>
  </si>
  <si>
    <t>I wanted to maximise the Perceived Quality of Life. This 100 million split above would best allow me to achieve that while ensuring that I achieve both high GDP and a reasonable amount of pollution reduction.</t>
  </si>
  <si>
    <t>NA</t>
  </si>
  <si>
    <t>63d14977a22dee1760f8770d</t>
  </si>
  <si>
    <t>2.122.2.2</t>
  </si>
  <si>
    <t>R_2gu3KWtXzVbNiZD</t>
  </si>
  <si>
    <t xml:space="preserve">I'd like to have more resources from productivity to invest and then reduce pollution. </t>
  </si>
  <si>
    <t>It was a very interesting survey.</t>
  </si>
  <si>
    <t>59de4ee5d838ae0001850567</t>
  </si>
  <si>
    <t>86.151.77.251</t>
  </si>
  <si>
    <t>R_2YVv4pA1kjcJYOP</t>
  </si>
  <si>
    <t>Both goals were valuable to the planet but if I focused solely on one, I thought one or more areas would suffer. Overall I think the best decision for all round growth was to split it 50/50</t>
  </si>
  <si>
    <t>No other comments, thank you</t>
  </si>
  <si>
    <t>656bb5621d5849114cadab13</t>
  </si>
  <si>
    <t>82.16.62.211</t>
  </si>
  <si>
    <t>R_6wZzDuWHWVBamhH</t>
  </si>
  <si>
    <t xml:space="preserve">I think it's important to make sure productivity grows steadily to promote good quality of life. However it is also important to make sure pollution reduction is taken seriously from the beginning as a preventative measure, so i have given this 30% of the budget from the start. Productivity is very important for people to feel they are progressing well with life, so I gave this majority of the budget. </t>
  </si>
  <si>
    <t>62fb65b14ead02300b5db3d7</t>
  </si>
  <si>
    <t>76.35.188.134</t>
  </si>
  <si>
    <t>R_3sYHTzhQ44vffeE</t>
  </si>
  <si>
    <t>When doing the test I saw better results putting more of the money into productivity which would also make the pollution reduction lower too as with faster productivity the work gets done faster as well. Would really do anything that has the productivity around 20 higher but also do not have the pollution reduction to low. But throughout if seeing pollution changing for the worse can move from 20 to 40 and productivity to 60 and it would still be a good strategic way.</t>
  </si>
  <si>
    <t>6039a06979e3544a49aa3912</t>
  </si>
  <si>
    <t>212.132.217.80</t>
  </si>
  <si>
    <t>R_4BexCTZVvgmqPQg</t>
  </si>
  <si>
    <t>It feels that an increase in productivity was contributing to an increase in perceived life improvement - whereas Pollution reduction did not impact much this aspect</t>
  </si>
  <si>
    <t>none many thanks</t>
  </si>
  <si>
    <t>652c30c993f3a4a8665cddcb</t>
  </si>
  <si>
    <t>103.85.29.52</t>
  </si>
  <si>
    <t>R_4y2Ep2xG7ALO5o2</t>
  </si>
  <si>
    <t xml:space="preserve">During my training, I learned that I will share equally the 100 million because they will benefit each other. </t>
  </si>
  <si>
    <t xml:space="preserve">It's a little bit hard for me to decide. While doing the training, I learned about the economy for 2030. Overall, I enjoy it. Thanks a lot. </t>
  </si>
  <si>
    <t>5a4afdd835c9d50001fdd1c0</t>
  </si>
  <si>
    <t>24.91.160.68</t>
  </si>
  <si>
    <t>R_70v2QaZpL2N9IgF</t>
  </si>
  <si>
    <t>As I was instructed to increase the PQL (Perceived quality of life) over all the other measurements, I believe that the 45/55 split is best. I first used the strategy in simulation 1 of 100/0, in which the planet because excessively wealthy and populated by the 2130 year. However, the PQL dipped significantly around 2100 and the next 30 years dived quickly. Then I attempted to try a 50/50 split, which ended up roughly with a PQL around 1.45 by the end of it, even though the economic and poulation indicators were half of what simulation 1 was. But as I said - PQL above all was the instructions. Then I tried a slightly imbalanced approach in simulation 3, in which it ended up around 40/60 or thereabout, ending with a PQL of 1.46. There was very little difference between the 50/50 split and the 40/60 split, on all indicators. So this is the inbetween.</t>
  </si>
  <si>
    <t>6475cdc2eb35a10d77cca3f5</t>
  </si>
  <si>
    <t>74.101.220.173</t>
  </si>
  <si>
    <t>R_8rOEO3MHbpee2n1</t>
  </si>
  <si>
    <t>I decided to allocate $60 million to pollution reduction and $40 million to productivity improvements to create a balanced future for Planet X. By focusing more on reducing pollution, we can ensure a healthier environment and preserve natural resources. This investment aims to address immediate environmental challlenges and promote sustainability. Simultaneously, investing in productivity improvements will boost economic growth and create opportunities for citizens. My goal is to build a future where Planet X thrives economically while maintaining a clean and sustainable environment for all its inhabitants to enjoy.</t>
  </si>
  <si>
    <t xml:space="preserve">Thank you for the opportunity to participate in this experiment. The experience was engaging and thought provoking. </t>
  </si>
  <si>
    <t>62d70d1f219a25bcf1db0bfa</t>
  </si>
  <si>
    <t>51.186.84.65</t>
  </si>
  <si>
    <t>R_4pGpXwlGSZqm4kg</t>
  </si>
  <si>
    <t xml:space="preserve">I wanted to created a better living point for people while slowly fixing pollution, while also having reserve money left over for the reason I think better conditions of living are more effective when getting workers to help fix the pollution, if they had rubbish living they would not be motivated - the spare cash is simply just in case something goes wrong. </t>
  </si>
  <si>
    <t>5d87670a9497150001326547</t>
  </si>
  <si>
    <t>146.90.61.33</t>
  </si>
  <si>
    <t>R_2nHt6p8IyUmwJWU</t>
  </si>
  <si>
    <t>Oh how I wish i could have run the simulator 100 times.  My first two runs proved that focusing on only one investment would not work. one would lead to eventual catastrophic failure after massive fast growth, and the other left people miserable for far too long. A 50/50 split lead to steady, and seemingly sustainable growth but in my final decision I have tipped ever so slightly in the direction of pollution reduction, as a safety measure and hopeful future proofing.</t>
  </si>
  <si>
    <t>60e97cc8cfc0ba33080d90fe</t>
  </si>
  <si>
    <t>86.136.198.120</t>
  </si>
  <si>
    <t>R_4gXQCx17iJwmQx3</t>
  </si>
  <si>
    <t>The outcomes seemed quite similar no matter how the proportions changed, but the perception of quality of life increased more quickly if the proportion of money spent on pollution reduction was higher.</t>
  </si>
  <si>
    <t>5d4dc9a876c4390019b1a8cf</t>
  </si>
  <si>
    <t>90.195.9.116</t>
  </si>
  <si>
    <t>R_2CqYpwjgYa2wfv0</t>
  </si>
  <si>
    <t>I noticed that investing in productivity increases the perceivedquality of life dramatically, reducin pollution is also important so in the long term, I would increase the investment there because I noticed that not investing in it, makes sure than in 50-70 years the quality of life drops dramatically</t>
  </si>
  <si>
    <t>62d8108aeef1b5fbc7cdcc8e</t>
  </si>
  <si>
    <t>86.158.151.90</t>
  </si>
  <si>
    <t>R_2CTai0QyCiqSYYf</t>
  </si>
  <si>
    <t>One with the greatest quality of life yet sustainable</t>
  </si>
  <si>
    <t>no</t>
  </si>
  <si>
    <t>62a212208e8395cfb1c4e42b</t>
  </si>
  <si>
    <t>86.188.84.46</t>
  </si>
  <si>
    <t>R_7ngA0TNmCD1vx9n</t>
  </si>
  <si>
    <t>It avoided a long term plateau in the statistics.</t>
  </si>
  <si>
    <t>637f7c6517daaa050a1632ba</t>
  </si>
  <si>
    <t>82.34.196.75</t>
  </si>
  <si>
    <t>R_7kXg2EHPYkFFyWl</t>
  </si>
  <si>
    <t>I chose to allocate 50 million to both productivity improvements and pollution reduction because I believe in striking a balance between economic growth and environmental sustainability. By investing equally in both priorities, I aim to ensure that Planet X experiences growth and development while minimizing the negative impact on its environment. This approach reflects my commitment to fostering a thriving society on Planet X that prioritizes the well-being of its inhabitants for generations to come</t>
  </si>
  <si>
    <t>That was rather hard</t>
  </si>
  <si>
    <t>58cef97d5e07b6000139fa16</t>
  </si>
  <si>
    <t>2.98.57.134</t>
  </si>
  <si>
    <t>R_2GTtiNnddSKtam1</t>
  </si>
  <si>
    <t>more pollution protection in early years protects for the longer term, but also gives enough food for people to perceive their quality of life is good in the short term</t>
  </si>
  <si>
    <t xml:space="preserve">nothing </t>
  </si>
  <si>
    <t>6128a3db67305ef94021fcd7</t>
  </si>
  <si>
    <t>165.225.199.90</t>
  </si>
  <si>
    <t>R_2kNvuJcasc94llr</t>
  </si>
  <si>
    <t xml:space="preserve">I tested the three different types and the equal measures of 50% each seemed to be the most valuable in terms of quality of life (and other indicators). The rest seemed to peak off towards the end. </t>
  </si>
  <si>
    <t>None, thanks.</t>
  </si>
  <si>
    <t>647207b686d69195c91ed6bc</t>
  </si>
  <si>
    <t>120.154.169.217</t>
  </si>
  <si>
    <t>R_4e3NRf8GyzjVd0R</t>
  </si>
  <si>
    <t>As the polution reduction was allocated more money, peoples quality of life rose, making it better for the population</t>
  </si>
  <si>
    <t>na</t>
  </si>
  <si>
    <t>563f734bcbd4c60005dc9442</t>
  </si>
  <si>
    <t>86.18.118.163</t>
  </si>
  <si>
    <t>R_2EZcmIyNr0BNL33</t>
  </si>
  <si>
    <t>This gave me the highest return in Quality of Life of the three scenarios that I ran</t>
  </si>
  <si>
    <t>5e9ffa9ee172201b04f1a4c6</t>
  </si>
  <si>
    <t>86.158.114.55</t>
  </si>
  <si>
    <t>R_3UQ26jrUahuLrq1</t>
  </si>
  <si>
    <t>I am aiming at an improved quality of life for inhabitants. My training from the simulator seemed to show that investment not pollution reduction led to a greater improvement.</t>
  </si>
  <si>
    <t>Thanks</t>
  </si>
  <si>
    <t>614a32557b7c399333d6c919</t>
  </si>
  <si>
    <t>82.12.48.178</t>
  </si>
  <si>
    <t>R_2QLFhT9LmwyRxsJ</t>
  </si>
  <si>
    <t>I tried both weighting towards Productivity and Pollultion reduction and in both cases the quality of life did start a downward trend after 30 years, which is why I think a 50/50 split is the best way. Also It doesn't start if the allocation could be changed during that period, which would probably happen in the real world, driven by data, where you could see the impact of your decisions and the potential long term implications</t>
  </si>
  <si>
    <t>It was a good experience, different to what I've done before</t>
  </si>
  <si>
    <t>56296779c8ffc200055134c9</t>
  </si>
  <si>
    <t>84.69.235.0</t>
  </si>
  <si>
    <t>R_4tVqRqGVioZtj1f</t>
  </si>
  <si>
    <t xml:space="preserve">I was primarily looking at quality of life. I could see it start to curtail off in the long distant future. Getting a balance between productivity and pollution reduction seemed to work. </t>
  </si>
  <si>
    <t>651ee5837c0971b81504ea6f</t>
  </si>
  <si>
    <t>82.16.134.245</t>
  </si>
  <si>
    <t>R_2w27aWfwZ60dX21</t>
  </si>
  <si>
    <t>It seems like, after working with the simulator, this combination is the one that would increase the perception of the quality of life of the inhabitants and that is the goal. I tried with other percentages but this one was the best</t>
  </si>
  <si>
    <t>all good!</t>
  </si>
  <si>
    <t>5b99663d4cefb60001e7a214</t>
  </si>
  <si>
    <t>77.103.101.54</t>
  </si>
  <si>
    <t>R_1BeWbTHRERy7WIF</t>
  </si>
  <si>
    <t xml:space="preserve">The prediction indicators suggest that investment in economic growth would overall yield a similar quality of living to investment in pollution reduction. However, with higher wealth/capital, it is possible more money would be available after the 2030 date where more could be invested into pollution reduction. </t>
  </si>
  <si>
    <t>638070625c26e262f2163254</t>
  </si>
  <si>
    <t>86.15.50.198</t>
  </si>
  <si>
    <t>R_1jVrmgkoh0WUHDD</t>
  </si>
  <si>
    <t>i am looking at a future 100 years from today - in the short time benefits will not be as obvious but in the long term protection of the environment will ensure that there is not a drop off in peoples percieved quality of life</t>
  </si>
  <si>
    <t xml:space="preserve">this was an engaging and thought provoking experiment </t>
  </si>
  <si>
    <t>5ca4b6a74c30330001f14c70</t>
  </si>
  <si>
    <t>5.80.159.194</t>
  </si>
  <si>
    <t>R_3dtd3NN2PeNeBCp</t>
  </si>
  <si>
    <t>good economic growth and standard of living</t>
  </si>
  <si>
    <t>62eac867210f0e2e8d322d44</t>
  </si>
  <si>
    <t>2.123.218.155</t>
  </si>
  <si>
    <t>R_2iPWFWxxiaPNjB5</t>
  </si>
  <si>
    <t xml:space="preserve">I would like to lower the pollution, however, you still need productivity to allow the economy to grow.  </t>
  </si>
  <si>
    <t xml:space="preserve">Very interesting experiment. thank you </t>
  </si>
  <si>
    <t>5af60ca8e19f8c00019e41ad</t>
  </si>
  <si>
    <t>143.58.198.139</t>
  </si>
  <si>
    <t>R_2z8YPt56ytBEOcn</t>
  </si>
  <si>
    <t xml:space="preserve">I am looking for a future with an equal balance on quality of life and economic thriving to allow material satisfaction. I chose this allocation as it looked to maximize quality of life until a small downturn late into the 100 years while maximising the economic outcome. </t>
  </si>
  <si>
    <t>Great experiment</t>
  </si>
  <si>
    <t>5e67f9a00785170a0fc039b2</t>
  </si>
  <si>
    <t>84.71.246.191</t>
  </si>
  <si>
    <t>R_3o4S5tUW75KrvIW</t>
  </si>
  <si>
    <t>I believe that the figures showed that this is a good strategy to gain the required outcomes. By making sure productivity is at a good level it is making sure there is a good grounding for quality of life whilst still spending a reasonable amount on pollution redution</t>
  </si>
  <si>
    <t>5a5ec648eedc32000142ce86</t>
  </si>
  <si>
    <t>73.154.246.37</t>
  </si>
  <si>
    <t>R_140osvMVFpOfYfE</t>
  </si>
  <si>
    <t>I was focused on the quality of life graph increasing as I adjusted the sliders.</t>
  </si>
  <si>
    <t>60d3136e74b1871646e72544</t>
  </si>
  <si>
    <t>92.8.166.129</t>
  </si>
  <si>
    <t>R_3vveCJX0PPHJzlT</t>
  </si>
  <si>
    <t>A quick ish increase in standard of life followed by a tailing off and levelling out at a better than Earth figure</t>
  </si>
  <si>
    <t>Good fun!</t>
  </si>
  <si>
    <t>5e53b07f83c96c3ad4f34751</t>
  </si>
  <si>
    <t>94.3.242.157</t>
  </si>
  <si>
    <t>R_2aEqIH2edel5Hv2</t>
  </si>
  <si>
    <t>while boosting investments over pollution reduction massively increased economic capital, the drop in perceived quality of life at the end looked very worrying. Boosting pollution over capital investment gave no significant increase in the perceived quality of life and a much lower economic capital and material standards of living. The more balanced 50/50 approach gave a good compromise on economic capital with the best quality of life and looking at the curves, still some room to grow. So this seemed the best outcome to me</t>
  </si>
  <si>
    <t>A really interesting study and simulation. I really enjoyed it!</t>
  </si>
  <si>
    <t>648a30a2847ab1c5fa5785f8</t>
  </si>
  <si>
    <t>149.50.163.188</t>
  </si>
  <si>
    <t>R_8LZswkSHJyFUDcd</t>
  </si>
  <si>
    <t>I have decided to retain 10% of the Space $ to have as backup in case of unforeseen events. Based on my training, the greatest gains towards the goal were made when investment in pollution was significantly greater than the investment in productivity. Based on the fast that the planet is newly colonised it would be prudent to protect the planet from pollution to guarantee it's security for future generations.</t>
  </si>
  <si>
    <t>6346e117e4e283094ff51b84</t>
  </si>
  <si>
    <t>94.0.166.160</t>
  </si>
  <si>
    <t>R_7SGp1aEYbdLSEpS</t>
  </si>
  <si>
    <t>A balance approach seems to provide a good balanced outcome</t>
  </si>
  <si>
    <t>An interesting study</t>
  </si>
  <si>
    <t>65d20e260d4bcd2c8f30d9eb</t>
  </si>
  <si>
    <t>86.25.83.10</t>
  </si>
  <si>
    <t>R_27iE18ecg7yuDYd</t>
  </si>
  <si>
    <t xml:space="preserve">Good quality of life without over population </t>
  </si>
  <si>
    <t xml:space="preserve">I liked this, it made me think and was interesting </t>
  </si>
  <si>
    <t>6522721f904f87ec074bbec3</t>
  </si>
  <si>
    <t>103.226.163.170</t>
  </si>
  <si>
    <t>R_4RaA0qmJ5GLJqMY</t>
  </si>
  <si>
    <t>we want some pollution reduction but still want the world to thrive on a high productivity, i find it had a balance.</t>
  </si>
  <si>
    <t xml:space="preserve">it was a very good survey, very fun and involved activity </t>
  </si>
  <si>
    <t>6581c0d833f32d42d1790ee1</t>
  </si>
  <si>
    <t>90.203.220.216</t>
  </si>
  <si>
    <t>R_23sdnm1j4l2ucgQ</t>
  </si>
  <si>
    <t xml:space="preserve">i believe in increasing production so as to increase resources and with increased production, the population will increase to fill in the job sector and reduce government spending on social activities that take away from people. Every nation needs more jobs than people thus I choose to increase production in the overall selection. </t>
  </si>
  <si>
    <t>i liked it and provided a great insert into how leaders make choices.</t>
  </si>
  <si>
    <t>63cf9471d0cf4c4c8ebd9ee7</t>
  </si>
  <si>
    <t>86.148.3.48</t>
  </si>
  <si>
    <t>R_3gbOmp6sAGCJNRL</t>
  </si>
  <si>
    <t>I found even lowering the investment into pollution still made the quality of life better but offered more funds to increase population, capital and standard of living thus giving more gain for better future investments</t>
  </si>
  <si>
    <t>Would have been nice to see an image or little video on the outcome of the choices given whether it was good or not</t>
  </si>
  <si>
    <t>6586a451d5194ea5c9f47949</t>
  </si>
  <si>
    <t>216.120.189.11</t>
  </si>
  <si>
    <t>R_4CBZfn7U5RQ0xO1</t>
  </si>
  <si>
    <t>If the economy is stable, it will increase the people's standard of living. So the productivity allocation has to be high</t>
  </si>
  <si>
    <t>It was a good experiment</t>
  </si>
  <si>
    <t>65998003547f20229a90f812</t>
  </si>
  <si>
    <t>51.190.58.230</t>
  </si>
  <si>
    <t>R_5eqjys8nzMeSPbs</t>
  </si>
  <si>
    <t>you can get to a better quality of life in the short term by allocating more to productivity but in the long term it dips</t>
  </si>
  <si>
    <t>6473a26736c686ad66ce363e</t>
  </si>
  <si>
    <t>203.211.79.77</t>
  </si>
  <si>
    <t>R_4WNi6yCOOS9khTL</t>
  </si>
  <si>
    <t>From the training whether high or low chosen the standard of living and the effect on natural resources was fairly similar.  So i have chosen higher productivty as a solution</t>
  </si>
  <si>
    <t>Unclear</t>
  </si>
  <si>
    <t>U/E</t>
  </si>
  <si>
    <t>65d15e775e7bb21f29613b4d</t>
  </si>
  <si>
    <t>27.252.126.84</t>
  </si>
  <si>
    <t>R_4yx0TfrvY3byVk5</t>
  </si>
  <si>
    <t xml:space="preserve">This gave me a good population with not to much pollution the qol did start to drop near the end </t>
  </si>
  <si>
    <t>It was different so quite fun</t>
  </si>
  <si>
    <t>65a98b603d26f0891b9241d8</t>
  </si>
  <si>
    <t>120.21.81.114</t>
  </si>
  <si>
    <t>R_4r6aJ3bSmnJU5Tl</t>
  </si>
  <si>
    <t xml:space="preserve">I chose this level as the economic development Is. needed to fund the environmental protection. I am aiming for a long and high quality of living society that cares for the environment but not at the expense of conveniences and modern society. </t>
  </si>
  <si>
    <t xml:space="preserve">It was interesting but a little bit confusing. A video explaining the rules might be an improvement for future studies. </t>
  </si>
  <si>
    <t>65b8d87e83f33a399f9e5998</t>
  </si>
  <si>
    <t>14.201.49.65</t>
  </si>
  <si>
    <t>R_4dv0jgs5sCpmtgm</t>
  </si>
  <si>
    <t xml:space="preserve">My main priority is the quality of life and keep pollution low and making the natural resources last as long as possible. While investing in productivity initially showed improved quality of life, it dropped quite sharply when the pollution and lack of resources caught up. I believe it would be better to have a slow increase in productivity to try and keep the balance. </t>
  </si>
  <si>
    <t>5bdead73ed3acf0001666f03</t>
  </si>
  <si>
    <t>90.198.137.95</t>
  </si>
  <si>
    <t>R_2EgLTPRiHKXkHSO</t>
  </si>
  <si>
    <t>Pollution reduction seems to make sure there is a generally good quality of life while also making sure the productivity is still providing the population for opportunities. I don't want to increase productivity too high as I feel that is depleting the resources at an expedited rate. This 35/65 split of productivity to pollution reduction would hopefully provide the best balance for a thriving life.</t>
  </si>
  <si>
    <t>I think it would have been good to be able to allocate the money to more than two options as the binary quality felt more like a tightrope than a well rounded approach. However I really enjoyed doing the survey and each round of funding allocation makes for an interesting discussion to show our impact on this planet or any future planets we'll inhabit.</t>
  </si>
  <si>
    <t>63d79f8bb2ac868ba9fd695f</t>
  </si>
  <si>
    <t>80.2.212.54</t>
  </si>
  <si>
    <t>R_8WBBDq2VqvfTLbz</t>
  </si>
  <si>
    <t>It will be more beneficial in the long term , while also preserving the natural resources for longer, and maintaining a lower level of pollution.</t>
  </si>
  <si>
    <t>None.</t>
  </si>
  <si>
    <t>65b83aaf2d6b4dbad2d50750</t>
  </si>
  <si>
    <t>123.243.150.177</t>
  </si>
  <si>
    <t>R_4ffE4NJDWXlQfD4</t>
  </si>
  <si>
    <t>I have chosen a 70-30 split based on the trial simulation results and am aiming for a future which exhibits economic growth while balancing environmental interests.</t>
  </si>
  <si>
    <t>595339f4ad2ce90001b88266</t>
  </si>
  <si>
    <t>51.190.96.143</t>
  </si>
  <si>
    <t>R_2NRrU3qbdFZy9VL</t>
  </si>
  <si>
    <t xml:space="preserve">I think that in the medium to longer term this is the best allocationof assesst as it will give a better quality of life and limit pollution However I am aware that the planets natural resoucres will be lost </t>
  </si>
  <si>
    <t>63eb2becc8df9ebd3464ee30</t>
  </si>
  <si>
    <t>2.126.110.194</t>
  </si>
  <si>
    <t>R_6S7U7BXAVC59c4N</t>
  </si>
  <si>
    <t xml:space="preserve">My main focus concentrated on keeping pollution low, and the perceived quality of life high. It was disturbing that no matter how I adjusted the money, there appeared nothing to be done about the natural resources downward curve. It was encouraging when the pollution graph line flatlined, but the perceived quality of life had a healthy upward growth. The economical graph line benefitted too, although this was never my main concern.  </t>
  </si>
  <si>
    <t xml:space="preserve">Interesting study! Thank you :) </t>
  </si>
  <si>
    <t>6598994f0e7e5db183bfe3ee</t>
  </si>
  <si>
    <t>1.147.46.18</t>
  </si>
  <si>
    <t>R_4Qw7ICJCMVaS4aR</t>
  </si>
  <si>
    <t>Because it is important to invest as much as possible in productivity but we also need to consider that mitigating the pollution from now will reduce the costs in the future and won't affect people's lives, so the will continue generating economic growth</t>
  </si>
  <si>
    <t>Maybe a video for the explanation could have been easier</t>
  </si>
  <si>
    <t>6346e432e4b74e36beed4fb2</t>
  </si>
  <si>
    <t>90.202.29.63</t>
  </si>
  <si>
    <t>R_5GrH8z9G5EdWLnx</t>
  </si>
  <si>
    <t>I tried different ratios with both parameters and looked at the long term effects on the output in terms of natural resources, final pollution and state of living. In the end the more balanced values I came up with was 30/70 ratio.</t>
  </si>
  <si>
    <t>That was one of the best studies I have done in months! Really fun and interesting as I have just released a video on the impact of AI on the planet on my youtube channel. This is something I take to heart. Thank you so much!</t>
  </si>
  <si>
    <t>653814ef6525889fa2a6321c</t>
  </si>
  <si>
    <t>124.171.218.205</t>
  </si>
  <si>
    <t>R_4kFDEYMR3ICsJys</t>
  </si>
  <si>
    <t xml:space="preserve">The difference in quality of life when productivity was funded dipped as time went on. the future I was aiming at was one where ongoing life would be sustainable for as long as possible so minimum pollution. The other factors were trending in the desirable direction regardless of whether there was spending in productivity or not, so I picked no funding for productivity. </t>
  </si>
  <si>
    <t>65b9ae9f10d2b0f1d54be287</t>
  </si>
  <si>
    <t>124.148.222.61</t>
  </si>
  <si>
    <t>R_4Q0jwUqeBunzGLU</t>
  </si>
  <si>
    <t>all options seemed to use a similar amount of natural resources. This option has low pollution and higher  quality of life and wealth. Population grew slightly slower which should help maintain natural resources.</t>
  </si>
  <si>
    <t xml:space="preserve">This was a really interesting simulator. I think that engaging with this was a great learning tool and would be really useful in an education setting when exploring policies. </t>
  </si>
  <si>
    <t>5d78cb8a44b0d10001a53485</t>
  </si>
  <si>
    <t>82.26.153.168</t>
  </si>
  <si>
    <t>R_1ffE72vna8IsfWA</t>
  </si>
  <si>
    <t xml:space="preserve">I tried to lower the pollution but the quality of life wasn't as good and with a slightly higher pollution the quality of life was significantly better and the level of pollution was there or there about the same. So in this situation I felt that quality of life was better than slightly less pollution. </t>
  </si>
  <si>
    <t>5f3fbbb2edd4d20456a952a4</t>
  </si>
  <si>
    <t>23.106.63.107</t>
  </si>
  <si>
    <t>R_3dkRRiNUA8u1vd7</t>
  </si>
  <si>
    <t xml:space="preserve">I believe that pollution reduction is essential for people to thrive and survive, more important than anything else. </t>
  </si>
  <si>
    <t>It was fun!</t>
  </si>
  <si>
    <t>5b5ecd4b7757ed000198d434</t>
  </si>
  <si>
    <t>165.120.48.213</t>
  </si>
  <si>
    <t>R_36TC6J7qLWVk2kN</t>
  </si>
  <si>
    <t>I am aiming for a cleaner environmental situation for the planet. I have still invested significantly in production to allow a robust economic situation. I feel the split is a good compromise between a good quality of life and a healthy economy. I honestly feel that a happy and healthy population will be more productive anyway.</t>
  </si>
  <si>
    <t>No comment.</t>
  </si>
  <si>
    <t>5ebc4f47316102079775504b</t>
  </si>
  <si>
    <t>5.65.201.77</t>
  </si>
  <si>
    <t>R_6hcnNIKupxKxKhj</t>
  </si>
  <si>
    <t>This produces best outcomes in all areas with lower pollution as a result and still good capital gained</t>
  </si>
  <si>
    <t>5c6f1f4d8aa10c0001c7404a</t>
  </si>
  <si>
    <t>90.221.74.34</t>
  </si>
  <si>
    <t>R_3sdodj3rs9VBrQS</t>
  </si>
  <si>
    <t>my goal was to maintain an improved standard of living without too fast a population growth, minimising the depletion of natural resources and not have pollution increase over time.  as i tweaked the two fund allocations three times i could see that possibly unless i didn't use all the funding a certain amount of natural resource use and pollution had to be accepted. and i didn't want to not use all the funds.</t>
  </si>
  <si>
    <t>6074306de42e484f0f55a212</t>
  </si>
  <si>
    <t>90.202.46.76</t>
  </si>
  <si>
    <t>R_27UWkxOsaMCv8D7</t>
  </si>
  <si>
    <t>The standard of life still improves with minimal productivity so the sensible solution is to put as much into pollution reduction so they can live on the planet longer</t>
  </si>
  <si>
    <t>5952d921a0266b000195a087</t>
  </si>
  <si>
    <t>86.19.179.204</t>
  </si>
  <si>
    <t>R_3qIMobRcfKVUIcl</t>
  </si>
  <si>
    <t>There was still a sustained amount of economic and population growth with a general trend towards happiness but balanced against limited loss of natural resources and lower pollution</t>
  </si>
  <si>
    <t>5efa455b7a38f2145071c23e</t>
  </si>
  <si>
    <t>82.29.214.137</t>
  </si>
  <si>
    <t>R_8QLzRnjoNor7PTz</t>
  </si>
  <si>
    <t>I was aiming for a future where all of the graphs had a constant rise every 10 years apart from resources which started at 100% so could only drop. Therefore I was looking for this graph to drop only slightly. There were certain graphs where I wanted them to rise only slightly like pollution. I think I have managed this, pollution is a slow raise but the others rise quite quickly throughout the 100 year period.</t>
  </si>
  <si>
    <t>A very interesting study, it almost allowed the participants to play God with a fictitious planet. It was a challenge to make a decision based on just 3 training rounds. Quite fun to do too!</t>
  </si>
  <si>
    <t>63e52f7664c7857b1f8ddbc0</t>
  </si>
  <si>
    <t>81.102.22.203</t>
  </si>
  <si>
    <t>R_8P5nTLjAAmIZ126</t>
  </si>
  <si>
    <t>Maintaining population productivity and ensuring that peoples relative happiness continue to improve while ensuring that future populations don't suffer due to the current generation's growth. Long term growth strategy is more important than growth for growths sake.</t>
  </si>
  <si>
    <t>It was really interesting! I enjoyed taking part.</t>
  </si>
  <si>
    <t>614f0e9d7462b729f29405fa</t>
  </si>
  <si>
    <t>58.105.23.34</t>
  </si>
  <si>
    <t>R_49gcPWMT6gprq4b</t>
  </si>
  <si>
    <t>Aiming for a more thriving future by pollution reduction.</t>
  </si>
  <si>
    <t>62b439160b2ef5b5e612f21d</t>
  </si>
  <si>
    <t>77.97.207.77</t>
  </si>
  <si>
    <t>R_2j7hcPJvSPzud3Y</t>
  </si>
  <si>
    <t>balance between producticity and keeping pollution down</t>
  </si>
  <si>
    <t>599e74eeb4e8c80001d1147e</t>
  </si>
  <si>
    <t>81.132.112.150</t>
  </si>
  <si>
    <t>R_2PbrctbfkDM7Wxe</t>
  </si>
  <si>
    <t>The available resources on the planet reduced dramatically over the 100 years with whatever strategy I used. This decision was therefore based on quality of life using the least pollution</t>
  </si>
  <si>
    <t>I was very surprised at the indication of natural resource levels in the game</t>
  </si>
  <si>
    <t>5c609e77044f100001a4bcc7</t>
  </si>
  <si>
    <t>109.145.234.168</t>
  </si>
  <si>
    <t>R_8jvKEEiyKIuapUi</t>
  </si>
  <si>
    <t>aim to reserve/preserve as much natural resources as possible and slow population growth. Giving just enough improvement on standards of living to keep the population under control</t>
  </si>
  <si>
    <t>5e39dfdc54fca708912dfab5</t>
  </si>
  <si>
    <t>84.70.104.186</t>
  </si>
  <si>
    <t>R_5dSpdKV4Ndq3Set</t>
  </si>
  <si>
    <t>Whatever I did natural resources declined so this outcome seemed to be the most optimistic. Jiggling the numbers didnt seem to alter any one outcome that drastically. At the end of the day if you can cultivate a happy and well looked after popuation the possiblity of overcoming other problems is much improved.</t>
  </si>
  <si>
    <t>5ffb3e2fb301961613c341cd</t>
  </si>
  <si>
    <t>81.151.141.40</t>
  </si>
  <si>
    <t>R_1OqfaZiRGhld54l</t>
  </si>
  <si>
    <t xml:space="preserve">I found this combination balances all targets best. The quality of life was always starting to reduce towards the end of the 100 years when I invested less than 50 million on pollution reduction. </t>
  </si>
  <si>
    <t>It was fun</t>
  </si>
  <si>
    <t>5cd2a67ac497de00181a24fb</t>
  </si>
  <si>
    <t>90.213.169.175</t>
  </si>
  <si>
    <t>R_8ndOCWUfqZvIREi</t>
  </si>
  <si>
    <t xml:space="preserve">this is how we can progress at a steady pace and keep our natural resources in tact for longer. this has to be more important that quality of life </t>
  </si>
  <si>
    <t>6159b2c05695adb2097e50a2</t>
  </si>
  <si>
    <t>86.191.219.90</t>
  </si>
  <si>
    <t>R_5okfXMdR06Uxm4D</t>
  </si>
  <si>
    <t>lity of life with natural reources and this seemd like it may be about right</t>
  </si>
  <si>
    <t>61671a9d42eb53946faa44c2</t>
  </si>
  <si>
    <t>92.11.17.111</t>
  </si>
  <si>
    <t>R_67SHjLW3Y8TXlNT</t>
  </si>
  <si>
    <t>I feel this is the right balance overall</t>
  </si>
  <si>
    <t>653582998afc6a35fa4c8086</t>
  </si>
  <si>
    <t>86.160.1.68</t>
  </si>
  <si>
    <t>R_2AKfNfG3NPWkFm4</t>
  </si>
  <si>
    <t xml:space="preserve">I am aiming for a strategy where pollution increases are minimised and there are still natural resources available. I don't need exponential growth in people but I do want them to have a fairly high standard and quality of life. </t>
  </si>
  <si>
    <t>This was a really interesting survey. I liked how the simulation was displayed - clear and you could compare the three simulations.</t>
  </si>
  <si>
    <t>5dcff5909595a10f6241c0f6</t>
  </si>
  <si>
    <t>81.77.118.62</t>
  </si>
  <si>
    <t>R_4BncWcV4YP2KJeK</t>
  </si>
  <si>
    <t>I aimed for a sustainable future that where quality of life is important</t>
  </si>
  <si>
    <t>Fun experiment</t>
  </si>
  <si>
    <t>5bf6e8ce048ea600016200a2</t>
  </si>
  <si>
    <t>82.6.230.131</t>
  </si>
  <si>
    <t>R_2NxIfAhk0LNKB60</t>
  </si>
  <si>
    <t>I am aiming for personal satisfacton/quality of life which I believe involves prioritising the environment in the long run</t>
  </si>
  <si>
    <t>60526ca52273fdff8fc728ea</t>
  </si>
  <si>
    <t>92.11.200.157</t>
  </si>
  <si>
    <t>R_2lxGjJnrmNYHSGF</t>
  </si>
  <si>
    <t>I was mainly paying attention to natural resources and pollution and tried to see how to preserve resources as long as possible, while slowing the pollution down. I have noticed that economic growth and population growth were still steady and consistent, even though investment in pollution reduction was substantially higher.</t>
  </si>
  <si>
    <t>it was interesting and fun</t>
  </si>
  <si>
    <t>65e337521c6e23cd9e1e8c97</t>
  </si>
  <si>
    <t>213.31.60.11</t>
  </si>
  <si>
    <t>R_2r1EZEN1xlOp77D</t>
  </si>
  <si>
    <t>The simulator suggested that higher Pollution Reduction in the early years enabled a lower pollution rate to be maintained, but without significant impact to the other metrics. I would therefore allocate higher funding to Pollution Reduction in the early years and shift to a higher Productivity funding over time.</t>
  </si>
  <si>
    <t>57019bd1917228000e8d4fd1</t>
  </si>
  <si>
    <t>46.208.229.51</t>
  </si>
  <si>
    <t>R_4M0rbsbMt3KUhDy</t>
  </si>
  <si>
    <t>I want to balance productivity and pollution production with a emphasis on productivity as I believe the excess money can be used to optimise pollution reduction further.</t>
  </si>
  <si>
    <t>5f0283dc1c950c14321a9e0d</t>
  </si>
  <si>
    <t>145.40.135.138</t>
  </si>
  <si>
    <t>R_7uP9Uajs2W3COPv</t>
  </si>
  <si>
    <t xml:space="preserve">Looking at the simulator the pollution stayed within a low level </t>
  </si>
  <si>
    <t xml:space="preserve">I enjoyed this task </t>
  </si>
  <si>
    <t>5ac289f6e1546900019be3e4</t>
  </si>
  <si>
    <t>92.40.168.122</t>
  </si>
  <si>
    <t>R_7w4b4JemAr1WnEu</t>
  </si>
  <si>
    <t>tough decision, but i feel this split offers a good balance across all the factors, with specific focus on quality of life</t>
  </si>
  <si>
    <t>fantastic study and format</t>
  </si>
  <si>
    <t>60c6ad6dfe98acb8c92628e2</t>
  </si>
  <si>
    <t>101.98.200.14</t>
  </si>
  <si>
    <t>R_4dYMN3mvb3FtW90</t>
  </si>
  <si>
    <t>I found that when investing money into productivity the quality of life of the inhabitants increased greatly. The future I was aiming for was a future where all humans had a good quality of life as well as being surrounded by a good environment with plentiful natural resources. I realized this was hard to achieve as a high quality of life score meant a lower natural resource score. I came to the conclusion of a 70:30 allocation as this made sure productivity was at a high, and therefore quality of life was at a high, whilst the environment is not thriving, but it is still surviving as natural resources are still available.</t>
  </si>
  <si>
    <t>5f2868e5c173e511fdce4bd0</t>
  </si>
  <si>
    <t>92.233.250.68</t>
  </si>
  <si>
    <t>R_7X2yQNhTbkbdZv3</t>
  </si>
  <si>
    <t>I want a future where pollution is low but standards of living are higher than on Earth. I tried an approach solely focused on pollution reduction but it took too long for standards of living to catch up with earth, and with an approach fully focused on productivity standards of living fell - perhaps as a result of rising pollution. So I have tried to give a good prioritity to pollution reduction, but with enough of an investment in productivity to allow standards of living to increase a lot.</t>
  </si>
  <si>
    <t>63e632b888bcbe9376df4f62</t>
  </si>
  <si>
    <t>81.187.245.132</t>
  </si>
  <si>
    <t>R_11ihbsKn8PqkzRB</t>
  </si>
  <si>
    <t>Percieved quality of life/standard of living was the goal, as "pollution" or "natural resources" etc. didn't feel like a well defined enough thing to aim for, equally capital or population were things which aren't worth optimising out side of pre-industrial warfare...</t>
  </si>
  <si>
    <t>It was a good experiment!</t>
  </si>
  <si>
    <t>5ea16cb48366db01843ff38b</t>
  </si>
  <si>
    <t>78.151.144.112</t>
  </si>
  <si>
    <t>R_1fAJyP1u9bWqjVn</t>
  </si>
  <si>
    <t>I want to strike a balance of a good standard of living for all citizens, maintaining a prosperous society whilst minimising and mitigation harms to the planet where possible.</t>
  </si>
  <si>
    <t>Who needs politicians to make decisions? I want a planet I can rule now!</t>
  </si>
  <si>
    <t>644b8b2b8ab902554e307f27</t>
  </si>
  <si>
    <t>94.193.249.79</t>
  </si>
  <si>
    <t>R_2wEy8gEvYQPkiPq</t>
  </si>
  <si>
    <t xml:space="preserve">I am aiming to keep the material quality and quality of life as high as possible without unduly impacting pollution to the extent that it affects those factors. I am also trying to maintain some natural resources to avoid a future crash. The simulator showed that by allocating slightly more resources to pollution reduction i can achieve a good overall balance that results in a steady increase in quality of life and material quality. </t>
  </si>
  <si>
    <t>5869950b8596530001079aba</t>
  </si>
  <si>
    <t>82.23.179.20</t>
  </si>
  <si>
    <t>R_6IB61ZJIMZFVRmN</t>
  </si>
  <si>
    <t>looking for a more sustainable solution where you have steady long term growth without destroying the planet</t>
  </si>
  <si>
    <t>5cc492b6155841001a26c24a</t>
  </si>
  <si>
    <t>2.28.206.100</t>
  </si>
  <si>
    <t>R_4qC97djTBn4Ll8T</t>
  </si>
  <si>
    <t>I think it's fair to equally share the fund 50/50 for both productivity and pollution reduction.</t>
  </si>
  <si>
    <t>Nothing</t>
  </si>
  <si>
    <t>5ef1e8c06343e207f5e2ca5d</t>
  </si>
  <si>
    <t>188.31.175.164</t>
  </si>
  <si>
    <t>R_1bxdiF870fdJFMR</t>
  </si>
  <si>
    <t xml:space="preserve">This strategy seemed to result in a good balance where the population continues to grow and the quality of life remains high, while pollution never gets out of hand and the natural resources don't get too depleted. I'm aiming at a future where people ultimately have a decent life without needing to destroy the planet to get there. </t>
  </si>
  <si>
    <t>Just that it was interesting and thought-provoking.</t>
  </si>
  <si>
    <t>62b344e3e39755aabc5bed02</t>
  </si>
  <si>
    <t>81.158.136.153</t>
  </si>
  <si>
    <t>R_2AOu6Qi7x5DUCBz</t>
  </si>
  <si>
    <t>After simulating 100% allocation each way and then 50/50 I thought the 50/50 outcome was good, but natural resources would be a little low by the end of the 100 years.  I have made a small adjustment to help with that.  I am aiming for a good standard of living without over pollution and a good level of financial stability for a reasonable population size.</t>
  </si>
  <si>
    <t>640349ae900739316aca0f9f</t>
  </si>
  <si>
    <t>80.229.162.97</t>
  </si>
  <si>
    <t>R_1pJAoNg4b5NXiiT</t>
  </si>
  <si>
    <t>Pollution reduction is essential to any environment - and unfortunately increases with productivity. Therefore, it's important to balance the two. Also, on a new planet, there will be unknown, probably physically dangerous, elements in the pollution, so it's vital to protect the new inhabitants - which will have a knock-on impact on their productivity. I'm aiming for a future where humans live in balance with their new environment: allow it to "be" without destroying it for their own greedy benefit, but harness its powers to benefit the quality of their lives. Quality of life - not quantity of wealth that can be accumulated. To be honest, it took me a little while to get the hang of this investment game (I'm not a "numbers" person), but it's been a really useful exercise in prioritising, so thank you for this opportunity!</t>
  </si>
  <si>
    <t>Please see my feedback in a previous section (explanation of aims/strategies). Thanks for a really interesting survey!</t>
  </si>
  <si>
    <t>6570824312e21ad0a49858f4</t>
  </si>
  <si>
    <t>92.22.20.150</t>
  </si>
  <si>
    <t>R_2waaLuQowSL5d17</t>
  </si>
  <si>
    <t>Large population
Steady economic growth
Good quality of life
Low pollution</t>
  </si>
  <si>
    <t>Love the experiment
Would love to participate in these more in the future</t>
  </si>
  <si>
    <t>65beabad4c2ea319391adf87</t>
  </si>
  <si>
    <t>216.209.107.122</t>
  </si>
  <si>
    <t>R_2V8c0xVsstmAYk5</t>
  </si>
  <si>
    <t>The allocation strategy aims for a balanced future where economic growth is sustained and environmental health is prioritized. By investing $40 million in productivity, we ensure the economy continues to grow, providing for the needs of a growing population. The larger investment of $60 million in pollution reduction addresses the high pollution levels and resource depletion, ensuring long-term habitability and quality of life on Planet X. This strategy seeks harmony between development and sustainability.</t>
  </si>
  <si>
    <t>This was an engaging experiment.</t>
  </si>
  <si>
    <t>616d5c54f2953f6447f27402</t>
  </si>
  <si>
    <t>5.65.240.74</t>
  </si>
  <si>
    <t>R_27TEpqTjRggTH4I</t>
  </si>
  <si>
    <t>My aim is to keep pollution low combined with a meaningful level of life satisfaction. There is also a need to maintain the natural resources as best as we can.</t>
  </si>
  <si>
    <t>585d139a460cb5000183f705</t>
  </si>
  <si>
    <t>86.175.198.201</t>
  </si>
  <si>
    <t>R_24ehoPD2tGqthRn</t>
  </si>
  <si>
    <t>i tried to increase productivity to give a good standard of living to the population but also traded against pollution reduction so that the planet is still healthy</t>
  </si>
  <si>
    <t>5d3821f0ddea5a0001757f93</t>
  </si>
  <si>
    <t>86.166.147.217</t>
  </si>
  <si>
    <t>R_5VO6GwW5O96N6kf</t>
  </si>
  <si>
    <t>I chose this level because it appeared to be the best way to stop pollution increasing  on Plant X. It also slowed down the loss of natural resources. I want the future to be one in which there is still growth and perceived happiness from the population, but not at the expense of other factors.</t>
  </si>
  <si>
    <t>No feedback</t>
  </si>
  <si>
    <t>5c3500b94aaaac0001044176</t>
  </si>
  <si>
    <t>90.205.198.227</t>
  </si>
  <si>
    <t>R_473eNyQwKczJ0a7</t>
  </si>
  <si>
    <t>Trying to balance the longevity of natural resources with equal or better quality of life on earth, as well as limit pollution. It seems there is no perfect resource split, and this seemed the most reasonable.</t>
  </si>
  <si>
    <t>6441945a61f618ac201514d0</t>
  </si>
  <si>
    <t>90.192.243.24</t>
  </si>
  <si>
    <t>R_40YZjdarCdvd17W</t>
  </si>
  <si>
    <t>i tested the simulator with 50/50 and 25/75 and 75/25 and i felt that it was quite close. but in the end i feel that pollution control is a bit more important than productivity so chose 60/40</t>
  </si>
  <si>
    <t>great survey, very thought provoking. thanks!</t>
  </si>
  <si>
    <t>63d17686afe6614ac1f77f9b</t>
  </si>
  <si>
    <t>176.26.244.196</t>
  </si>
  <si>
    <t>R_3NXrjjgBqo9Sg5M</t>
  </si>
  <si>
    <t>Population and standard of living and the economic measurements seemed to go up no matter what, so my main concern was natural resources which seemed to heavily decline with all of my choices. Therefore to minimise this decline I made sure not too invest too much into productivity, and a lot in pollution reduction.</t>
  </si>
  <si>
    <t>59d3ef2c078dbe000195117f</t>
  </si>
  <si>
    <t>137.220.84.253</t>
  </si>
  <si>
    <t>R_3DXUb5U2gGgm44r</t>
  </si>
  <si>
    <t>I want a future where everyone has a good quality of life and productivity is high with low polution.</t>
  </si>
  <si>
    <t>nothing thanks</t>
  </si>
  <si>
    <t>6400e0dd862feacb579475a8</t>
  </si>
  <si>
    <t>82.42.94.239</t>
  </si>
  <si>
    <t>R_3EXWFFFPlPj0NJ1</t>
  </si>
  <si>
    <t>to create a better quality of life</t>
  </si>
  <si>
    <t>595ceea8dd044900012ce64a</t>
  </si>
  <si>
    <t>80.7.94.159</t>
  </si>
  <si>
    <t>R_1q1mCdygfPweuOi</t>
  </si>
  <si>
    <t xml:space="preserve">I wanted to make sure the citizens had a good quality of life, and were happy with their standard of living, but I also wanted to make sure pollution stayed low, and there were plenty of natural resources. </t>
  </si>
  <si>
    <t>I enjoyed using the simulator and seeing how my choices affected the planet.</t>
  </si>
  <si>
    <t>62b722b5892044fe80d8bdcb</t>
  </si>
  <si>
    <t>2.218.18.115</t>
  </si>
  <si>
    <t>R_4PyCZmipfkoomQh</t>
  </si>
  <si>
    <t>I allocated this way in order to keep population down and to Conserve Resources and reduce pollution. This will reduce capital and lower the populations standard of living but overall the populations perceived quality of life will be improved. With population numbers being controlled and resources still available the long term over 100 years prospects for the planet are good.</t>
  </si>
  <si>
    <t>Good fun</t>
  </si>
  <si>
    <t>5e03c23899b282ea25ad46ea</t>
  </si>
  <si>
    <t>92.18.183.255</t>
  </si>
  <si>
    <t>R_20ZKNe6O6RaReH7</t>
  </si>
  <si>
    <t xml:space="preserve">I decided this numbers as they all went up from where we are now. even the perceived lifestyle was higher than where it started though it did start to go down so I lowered productivity a bit to hopefully combat a bit of the downward curve in the last few years.
</t>
  </si>
  <si>
    <t>U/L</t>
  </si>
  <si>
    <t>5f516a44067fba1b4c562a55</t>
  </si>
  <si>
    <t>198.53.56.56</t>
  </si>
  <si>
    <t>R_6AQePMWa2wngiMB</t>
  </si>
  <si>
    <t xml:space="preserve">on the simulations i ran putting most  of my funding into productivity seemed to help my population grow the most and the most fastest while still keeping a fairly sizeable chunk into pollution i mostly did 70% or higher on the productivity which i found did make the population grow and all the factors rise as well but found the quality of life dropped off quite a bit nearer the end so wanted to make it a 60/40 slit for the final descion so to keep the population high hopefully keep the quality of life still high as well i know the population might be slightly lower doing it 60/40 but hopefully the quality of life being higher as well will balance it out more </t>
  </si>
  <si>
    <t xml:space="preserve">really interesting study that i haven't done anything similar before really makes you think and was really difficult and that i don't know if i did the right thing for the best outcome not that i'm sure there was a best outcome as such but one i'd like to run again given the chance </t>
  </si>
  <si>
    <t>65200a72f1a52c349880c7fc</t>
  </si>
  <si>
    <t>122.150.221.79</t>
  </si>
  <si>
    <t>R_4q96gYcUUtRPZxp</t>
  </si>
  <si>
    <t>i think that if you reduce pollution then we can increase longevity without sacrificing too much productivity</t>
  </si>
  <si>
    <t>5df107f801423f000ddb0101</t>
  </si>
  <si>
    <t>194.169.32.247</t>
  </si>
  <si>
    <t>R_21zPe1ipJpS4eZr</t>
  </si>
  <si>
    <t>It provided the best Material Standard of Living and Perceived Quality of Life showing constant growth over many years</t>
  </si>
  <si>
    <t>644808e09076580e3e3ce991</t>
  </si>
  <si>
    <t>94.10.160.66</t>
  </si>
  <si>
    <t>R_27skgQn8XwDMWAN</t>
  </si>
  <si>
    <t>Achieving balance of good environmental practices will provide most benefits longterm</t>
  </si>
  <si>
    <t>5fc21a8e10d93332a8267758</t>
  </si>
  <si>
    <t>27.252.97.202</t>
  </si>
  <si>
    <t>R_4oaDJTV319FLuSZ</t>
  </si>
  <si>
    <t>This was the first one I tried and I wanted the best quality of life with some economic growth. Doing 25/75 splits either way didn't yield the results I wanted.</t>
  </si>
  <si>
    <t>That was an interesting experiment thank you!</t>
  </si>
  <si>
    <t>64b469b7e8466658269e356b</t>
  </si>
  <si>
    <t>219.89.44.156</t>
  </si>
  <si>
    <t>R_4jeWgMjHEI8t1gq</t>
  </si>
  <si>
    <t xml:space="preserve">After looking at the simulated results, i think this ratio achieved the best outcome in balance across the four criteria. When i allocated less to productivity than this, the population was very small, economic growth was low, and the perceived standard of living was also lower. However, if I did a smaller amount of population reduction than $25 billion, then there was also a trade off, the population was much larger but the quality of life declined a lot towards the later decades. I was aiming at a balanced future, with a good economy, high standard of living and good quality of life, without a good population size (but not too high as to sacrifice the quality of life). I think this ratio succeeds in providing for that balanced future.   </t>
  </si>
  <si>
    <t>i think it would have been useful to see the different simulations overlaid on the graphs so that i could more easily compare how my simulations effected the outcomes.</t>
  </si>
  <si>
    <t>65294c32f255b4be280eb23a</t>
  </si>
  <si>
    <t>138.248.158.248</t>
  </si>
  <si>
    <t>R_5MysuVATBKC4G3l</t>
  </si>
  <si>
    <t>I was aiming for high perceived quality of life and this seemed the route I was most morally comfortable with</t>
  </si>
  <si>
    <t>No Thank you</t>
  </si>
  <si>
    <t>65bc16f9dedfb3a029a63f6a</t>
  </si>
  <si>
    <t>101.115.4.57</t>
  </si>
  <si>
    <t>R_4Dqhm5UuwKvkB5Y</t>
  </si>
  <si>
    <t>i halved the amounts first and watched the data to see what changes needed to be made</t>
  </si>
  <si>
    <t>5e8f569436e20a234f89a6f4</t>
  </si>
  <si>
    <t>82.32.19.153</t>
  </si>
  <si>
    <t>R_8NmJ3NtE4jzr0x3</t>
  </si>
  <si>
    <t>i tried to balance what is good for the planet economically and for the people to enjoy a good life</t>
  </si>
  <si>
    <t>6066f5bf3f1ccefb524a89ee</t>
  </si>
  <si>
    <t>110.22.99.125</t>
  </si>
  <si>
    <t>R_4rr7hKGvyQi3QeR</t>
  </si>
  <si>
    <t>Economic growth seemed to be the most valuable but too fast growth made perceived standard of living sudden drop at the end so a more steady economic growth was best overall to avoid that drop at the end.</t>
  </si>
  <si>
    <t xml:space="preserve">It was very interesting and I would be interested in seeing the results of more environmentalist fundamentalist people and how they approached the simulation </t>
  </si>
  <si>
    <t>61099afb83982db4a5144956</t>
  </si>
  <si>
    <t>86.26.164.250</t>
  </si>
  <si>
    <t>R_2TyILCMVvdnNf9E</t>
  </si>
  <si>
    <t>slow increase in production and quality of life but its better sustained</t>
  </si>
  <si>
    <t>65bade0a91788b31ffd1ff07</t>
  </si>
  <si>
    <t>58.163.150.162</t>
  </si>
  <si>
    <t>R_4hCivPNcNqoRVnP</t>
  </si>
  <si>
    <t xml:space="preserve">I'm aiming at these numbers due to trying to find a balance between overall productivity and pollution reduction. Overall productivity initally seems to provide the population with a better quality of life however long term this is going to create enviromental consequences. Investing in pollution reduction early will hopefully counter this long term. I want the population to be economically well off and prosperous so they can live a life of wealth while also trying not to destory the environment that they live within </t>
  </si>
  <si>
    <t xml:space="preserve">I enjoyed the simulation it greatly increased attention to the survey </t>
  </si>
  <si>
    <t>56818073c5767f00121d21c5</t>
  </si>
  <si>
    <t>143.159.23.46</t>
  </si>
  <si>
    <t>R_6jCYNk6GV3fy7bW</t>
  </si>
  <si>
    <t>Good quality of life for population, but with an eye on the future for future generations</t>
  </si>
  <si>
    <t>5a0b42e4fe645f0001e9f480</t>
  </si>
  <si>
    <t>94.0.157.33</t>
  </si>
  <si>
    <t>R_2qsY1I3PjFOP30c</t>
  </si>
  <si>
    <t>Its hard to decide where to allocate the most money so I think its a good idea to distribute the money evenly</t>
  </si>
  <si>
    <t>interesting study</t>
  </si>
  <si>
    <t>5eebaa1d416c683693479763</t>
  </si>
  <si>
    <t>86.176.172.252</t>
  </si>
  <si>
    <t>R_41uHwoWVEhRo27K</t>
  </si>
  <si>
    <t>Pollution reduction is vital as seen on our real planet earth. Our world suffers from pollution in all forms e.g. noise, smell. Cleaning the atmosphere we intend to inhabit is vital.</t>
  </si>
  <si>
    <t>:)</t>
  </si>
  <si>
    <t>609055904792c947bde10ab8</t>
  </si>
  <si>
    <t>51.14.67.174</t>
  </si>
  <si>
    <t>R_4EKF1WXIIaiyIw4</t>
  </si>
  <si>
    <t>To me, the most obvious after using the simulator was to opt for a 50/50 split. However, placing more importance on pollution reduction than productivity, would be important to the new inhabitants, especially given the circumstances on earth and their fragility on a newly discovered planet</t>
  </si>
  <si>
    <t>That was fun!</t>
  </si>
  <si>
    <t>5f57293333c15219a0bc1073</t>
  </si>
  <si>
    <t>203.217.85.182</t>
  </si>
  <si>
    <t>R_4oIu7ODAVGyxEr2</t>
  </si>
  <si>
    <t>I want to balance the population of the planet and maintain a good quality of life for the living population. I am allocating 28% of my investment to control the effects of developing the planet infrastructure.</t>
  </si>
  <si>
    <t>It would be even more fun to have animations in the simulator. This exercise is stimulating and makes me think about the balance of productivity and pollution to sustain the environment.</t>
  </si>
  <si>
    <t>5bdee6652f49a40001c440c0</t>
  </si>
  <si>
    <t>147.161.225.95</t>
  </si>
  <si>
    <t>R_3g5WbN7r4GIjvXu</t>
  </si>
  <si>
    <t xml:space="preserve">I think pollution reduction is the biggest priority, and can see this also helps improve the quality of life for people. However when this level is too high the population and quality of life isn't as good as it can be if economic growth is limited. So to ensure there are still good opportunities for the general population to give them a good quality of life there needs to be more balance. If there is too much focus on on productivity, the quality of life is very low. So I decided to keep it pretty balanced but with more focus on pollution reduction, as although economic growth is slower, the quality of life steadily improves. </t>
  </si>
  <si>
    <t>615ee60de4f658453d867c0e</t>
  </si>
  <si>
    <t>176.253.183.119</t>
  </si>
  <si>
    <t>R_20BZFq7I0D3KCLn</t>
  </si>
  <si>
    <t>pollution reduction seemed to increase the quality of life a lot more and impact the other options and maintain them at good levels. investing more into productivity over time reduced the other options</t>
  </si>
  <si>
    <t>60eead911e567d29abb34468</t>
  </si>
  <si>
    <t>90.210.137.128</t>
  </si>
  <si>
    <t>R_5f25Y1i0AXWCpFQ</t>
  </si>
  <si>
    <t>I looked at 100/0 0/100 and 50/50. 5/50 seemed to increase the economy and  provide a more stable life for people, so I thought perhaps a little more towards productivity would help</t>
  </si>
  <si>
    <t>6151a607b886850c924ff6ec</t>
  </si>
  <si>
    <t>116.204.144.162</t>
  </si>
  <si>
    <t>R_441u57n88j8tu3n</t>
  </si>
  <si>
    <t>In terms of quality of life and perceived wealth, my best simulation would be between 75/25 and 50/50 (productivity/pollution reduction). The former option led to a significant downturn in perceived wealth, while the latter did not, but the latter didn't result in as much wealth as the former. My choice above should lead to a lesser downturn than the former option and more wealth than the latter.</t>
  </si>
  <si>
    <t>5ecff76b3acdb0095ebf080d</t>
  </si>
  <si>
    <t>195.59.114.72</t>
  </si>
  <si>
    <t>R_2wdB4t46U5FMv4S</t>
  </si>
  <si>
    <t>Good productivity with enough focus on pollution reduction that does not tail off in standard of life</t>
  </si>
  <si>
    <t>5c65322cb0839200019ab27a</t>
  </si>
  <si>
    <t>90.212.198.9</t>
  </si>
  <si>
    <t>R_27RLzBSolhurZTj</t>
  </si>
  <si>
    <t>This strategy achieved good results on all of the metrics. Higher pollution reduction seemed to be more impactful in terms of population and perceived living standards but appeared to slow growth. I feel this is a good balance and would serve the planet well for the next century</t>
  </si>
  <si>
    <t>Thought provoking and engaging - nice work</t>
  </si>
  <si>
    <t>5a65011f63394a0001556857</t>
  </si>
  <si>
    <t>92.236.20.186</t>
  </si>
  <si>
    <t>R_2Ft6Hh3PZs9FTqo</t>
  </si>
  <si>
    <t>Without a good level of pollution reduction, quality of life appears to sharply decrease after a few decades. This is arrested with investment, and productivity always goes up (even slowly) without investment</t>
  </si>
  <si>
    <t>60fd38ded9e5eea835eba383</t>
  </si>
  <si>
    <t>107.143.43.96</t>
  </si>
  <si>
    <t>R_6LIoGGgRQcTdukF</t>
  </si>
  <si>
    <t xml:space="preserve">Productivity does not equate to satisfaction with life. Similar outcomes occurred with each trial. In my own experience, quality of life equates more with heath (and a healthy environment) and leisure time rather than material gain (short lived-satisfaction). I'd much rather not ruin another perfectly good planet by investing so much in productivity that pollution increases to the point of unlivability. </t>
  </si>
  <si>
    <t>5ff437d9d42dc5a68df6c286</t>
  </si>
  <si>
    <t>86.168.47.42</t>
  </si>
  <si>
    <t>R_8BW1V3hQ9FUZpwd</t>
  </si>
  <si>
    <t>It was a great balance between the two, and also resulted in the best Perceived Quality of Life</t>
  </si>
  <si>
    <t>60a6b2ed58d0aaed52f1dcf4</t>
  </si>
  <si>
    <t>82.27.118.73</t>
  </si>
  <si>
    <t>R_2Nqpze7SiCLQ2hu</t>
  </si>
  <si>
    <t>I was focusing on striking a balance by improving the quality of life of the population, along with preserving the environment, but not discounting the importance of productivity for improving the general state of the economy.</t>
  </si>
  <si>
    <t>Nothing to add</t>
  </si>
  <si>
    <t>5da6b2aca2860400146b8ace</t>
  </si>
  <si>
    <t>86.132.152.64</t>
  </si>
  <si>
    <t>R_1f39Ll39cgjNlqx</t>
  </si>
  <si>
    <t xml:space="preserve">this strategy should keep all the indicators on an upwards trend for the entire 100 years , at the end it gives a massive increase in economy, and population, plus standard of living, quality of life also rises fast, although it will reach a max  10 or 20 years before the century is over. this is the only downside, ideally i would change the pollution reduction to a higher % in year 80 or so, but this is not an option. </t>
  </si>
  <si>
    <t>strange how the simulator alllows you to adjust your allocation at 10y intervals, but the real allocation does not</t>
  </si>
  <si>
    <t>6553e4b473c0a7c639308572</t>
  </si>
  <si>
    <t>167.179.162.119</t>
  </si>
  <si>
    <t>R_4DO9hDpXKztiyW9</t>
  </si>
  <si>
    <t>Even when simulating 50/50, the perceived quality of life still started a downward trend. Keeping this in mind, I decided to try and mitigate the declining quality of life as much as I could without sacrificing the population count and economic markers. I believe by doing this I can build a stable population and financial environment with which we can then focus more on pollution reduction without neglecting the pollution reduction entirely from the start.</t>
  </si>
  <si>
    <t>6140ce04fc55c3149baf0f8b</t>
  </si>
  <si>
    <t>90.211.61.253</t>
  </si>
  <si>
    <t>R_2NDNyTwmO6OzBSh</t>
  </si>
  <si>
    <t xml:space="preserve">In the long run quality of life and all other factors measured increased. This is the best option for a secured future on planet x. I investigated if I invested the same, more and less in pollution control, what the outcome would be on the planet in the long run. </t>
  </si>
  <si>
    <t>This was amazing, I thouroughly enjoyed taking part!</t>
  </si>
  <si>
    <t>5f341e306c067e1255643375</t>
  </si>
  <si>
    <t>86.131.112.237</t>
  </si>
  <si>
    <t>R_2OJzNel9P17CjM8</t>
  </si>
  <si>
    <t xml:space="preserve">When i increased spending in pollution production quality of life jumped exponentially but towards the 100 years marked it declined rapidly. A lesser distribution towards pollution reduction showed a more steady rise in quality of life whilst still having decent economical growth </t>
  </si>
  <si>
    <t>65956a59c56d234825654762</t>
  </si>
  <si>
    <t>82.9.192.197</t>
  </si>
  <si>
    <t>R_4qEzIsqE8qgSBKp</t>
  </si>
  <si>
    <t>I think productivity is more important for making more money and that overall I think causes a better way of life which is the overall goal. but I noticed pollution reduction can't be completely ignored otherwise it starts to have an overall negative effect.</t>
  </si>
  <si>
    <t>646a16e2aae07a0225cdb635</t>
  </si>
  <si>
    <t>1.146.85.196</t>
  </si>
  <si>
    <t>R_4oHKpwlJwDBJNnj</t>
  </si>
  <si>
    <t xml:space="preserve">I was looking at the overall increase of all stats not one in particular </t>
  </si>
  <si>
    <t xml:space="preserve">nope was all good </t>
  </si>
  <si>
    <t>62b22949a3d0a8d422573f97</t>
  </si>
  <si>
    <t>151.227.233.56</t>
  </si>
  <si>
    <t>R_2ZyA7lCK5F5Myxb</t>
  </si>
  <si>
    <t>I have decided to focus on Productivity. My initial traing suggested that my figures were and overall benefit to the people and the planet, but I will try to keep a focus also on Pollution reduction as we go.</t>
  </si>
  <si>
    <t xml:space="preserve">Unfortunately, economic growth is always essential to progress and keeping a population happy and healthy. Its the way societies are set up. It has taken a long time for countries to realise that polution and eco ruin are a  by product of this. Even now, faced with some hard eco truths and predictions, the lust for economic growth and wealth is something that governments can't resist or are pressured into by the demand of a population. </t>
  </si>
  <si>
    <t>5ee55d2d0eccfc2a733ad0db</t>
  </si>
  <si>
    <t>209.35.93.19</t>
  </si>
  <si>
    <t>R_15REqxteZYeabRa</t>
  </si>
  <si>
    <t>I wanted to try and keep the planet as a nice place to live, while still enabling people to meet their goals. I felt that if I put too much into the economy though, people would become to used to having everything and actually become less happy as time went on, so I wanted to make a fair compromise.</t>
  </si>
  <si>
    <t>5ddc361a1f179eb823c1f09d</t>
  </si>
  <si>
    <t>86.174.91.163</t>
  </si>
  <si>
    <t>R_77HpA5DrG5yzO1j</t>
  </si>
  <si>
    <t>Because I found that the more productive they were the better quality of life they had</t>
  </si>
  <si>
    <t>56fad9e4997828000c802706</t>
  </si>
  <si>
    <t>90.218.238.193</t>
  </si>
  <si>
    <t>R_1sbxagTB7BQRvUx</t>
  </si>
  <si>
    <t>investing in pollution reduction seemed to improve peoples quality of life while not having too much impact on productivity</t>
  </si>
  <si>
    <t>5fe7bc4ec39215684de426f4</t>
  </si>
  <si>
    <t>86.14.120.36</t>
  </si>
  <si>
    <t>R_1r2MpPlSUFousnk</t>
  </si>
  <si>
    <t>felt that it was able to consistently raise all four economic indicators at a sustainable rate</t>
  </si>
  <si>
    <t xml:space="preserve">cool concept! </t>
  </si>
  <si>
    <t>5d91d26b80e407001a2d7e46</t>
  </si>
  <si>
    <t>86.8.22.144</t>
  </si>
  <si>
    <t>R_8DqFfIuc5GkHyVD</t>
  </si>
  <si>
    <t>I would allocate the 100 billion Space $ strategically between productivity and pollution reduction in a balanced manner, aiming for long-term sustainability and prosperity for planet X.
Productivity is crucial for the economic growth and development of any society. Therefore, I would allocate a significant portion of the funds, let's say 60 billion Space $, towards enhancing productivity on planet X. This investment could be directed towards research and development of advanced technologies, infrastructure development, education and skill-building programs, and support for small and medium-sized enterprises. By boosting productivity, we can create more opportunities for employment, increase incomes, and foster innovation, ultimately driving economic growth and improving the overall standard of living for the inhabitants of planet X.
On the other hand, pollution reduction is imperative for the preservation of planet X's environment and the health and well-being of its inhabitants. Thus, I would allocate the remaining 40 billion Space $ towards initiatives aimed at reducing pollution and promoting sustainability. This could include investments in clean energy technologies such as solar, wind, and hydro power, implementing stricter environmental regulations, promoting sustainable practices in industries such as manufacturing and agriculture, and supporting conservation efforts to preserve planet X's natural ecosystems. By reducing pollution and promoting sustainability, we can mitigate the adverse effects of climate change, protect biodiversity, and ensure a habitable planet for future generations.
I decided on this allocation strategy because I believe that a balanced approach is necessary to address both the immediate needs and long-term sustainability of planet X. By investing in productivity, we can stimulate economic growth and create opportunities for prosperity, while also prioritizing pollution reduction to safeguard the environment and ensure the well-being of current and future generations. This allocation strategy aims to create a future for planet X that is characterized by sustainable development, shared prosperity, and environmental stewardship.</t>
  </si>
  <si>
    <t>It was well designed, stimulating and interesting</t>
  </si>
  <si>
    <t>5ad4fece20bce50001271663</t>
  </si>
  <si>
    <t>152.37.69.161</t>
  </si>
  <si>
    <t>R_2mQ3MPQolS1M7Xb</t>
  </si>
  <si>
    <t>I saw that as I improved the pollution reduction payment, people's quality of life improved which I felt was important.</t>
  </si>
  <si>
    <t>good luck with your research</t>
  </si>
  <si>
    <t>5d39270980ccd20015ac3ee0</t>
  </si>
  <si>
    <t>90.217.167.209</t>
  </si>
  <si>
    <t>R_2m3nXylk2HvrOpS</t>
  </si>
  <si>
    <t>this is the numbers i used in the test and seem to get the best results from what i saw</t>
  </si>
  <si>
    <t>60f5df9db9380d875c320307</t>
  </si>
  <si>
    <t>90.216.193.45</t>
  </si>
  <si>
    <t>R_7dJFgzs5UAdjBQt</t>
  </si>
  <si>
    <t>Trying to balance economic growth with populaion wellbeing</t>
  </si>
  <si>
    <t>5f0a01ae304af20ffea18bb3</t>
  </si>
  <si>
    <t>94.3.177.232</t>
  </si>
  <si>
    <t>R_7klp2sQ8hPmFbP3</t>
  </si>
  <si>
    <t xml:space="preserve">This ratio resulted in a sustainable population growth for the planet. Economic output and quality of life was much better than when compared to Earth. </t>
  </si>
  <si>
    <t>Interesting experiment!</t>
  </si>
  <si>
    <t>5fe519488929f03278ce82e6</t>
  </si>
  <si>
    <t>86.5.91.83</t>
  </si>
  <si>
    <t>R_4cBONSmRSnq3QRP</t>
  </si>
  <si>
    <t>After observing the simulation I always seemed to have a slight drop off of the quality of life towards the end of each cycle.
I felt that balancing the investments 50/50 resulted in the most stable set of results overall.</t>
  </si>
  <si>
    <t>I really enjoyed your experiment, this is how these studies on Prolific should be. It really got me thinking and I just hope I get to take part in something similar again.
Thank you and good luck with your research.</t>
  </si>
  <si>
    <t>5eb82e4312c92a06cac8dcc1</t>
  </si>
  <si>
    <t>86.179.39.63</t>
  </si>
  <si>
    <t>R_2dDTjN5msX9ml6V</t>
  </si>
  <si>
    <t>Creating a good investment in productivity will give more options to invest in pollution reduction. Having said that it is vital to invest in pollution reduction to make people happier and healthier which in turns enhances productivity. Having too much investment in pollution reduction will limit the amount of productivity longer term and therefore impact all the measures negatively</t>
  </si>
  <si>
    <t>Really interesting experiment and the simulator was fun to adjust and see how different investment strategies work</t>
  </si>
  <si>
    <t>56c65a5a305eaa0005f2a634</t>
  </si>
  <si>
    <t>78.149.46.166</t>
  </si>
  <si>
    <t>R_2wzwqyvS8RrtrrS</t>
  </si>
  <si>
    <t>Under this arrangment not only does growth/standard of living increase at a sensible pace but the environmental benefits ensure a quality of life that continues to improve steadi;y rather than drop off after 30/40 years.</t>
  </si>
  <si>
    <t>I enjoed the experiment and using the simulator was interesting.</t>
  </si>
  <si>
    <t>5fcca7bf6a7182b003b32a36</t>
  </si>
  <si>
    <t>2.97.72.12</t>
  </si>
  <si>
    <t>R_232KBMAsnDuxkiO</t>
  </si>
  <si>
    <t>I used incremental adjustments in the simulator and felt that the values close to what I have inputted seems to give the best balance.</t>
  </si>
  <si>
    <t>No further comments</t>
  </si>
  <si>
    <t>60c20992212adb0a37fb5259</t>
  </si>
  <si>
    <t>76.64.183.201</t>
  </si>
  <si>
    <t>R_3kYe6GzwbneCjtw</t>
  </si>
  <si>
    <t xml:space="preserve">because the growth in every aspect was good with combination </t>
  </si>
  <si>
    <t xml:space="preserve">thanks. was a good survey and looking forward for more co-operations </t>
  </si>
  <si>
    <t>5cc18045796f460019034fba</t>
  </si>
  <si>
    <t>94.11.179.64</t>
  </si>
  <si>
    <t>R_21tJf0HY5PwNMEx</t>
  </si>
  <si>
    <t>good pace of growth but still watching the polluting factors</t>
  </si>
  <si>
    <t>would really of helped knowing how pollution factors were altered</t>
  </si>
  <si>
    <t>62795033eec9c814d8caf988</t>
  </si>
  <si>
    <t>77.98.103.170</t>
  </si>
  <si>
    <t>R_7093Mpoilg5gMUx</t>
  </si>
  <si>
    <t>Focusing too much on economic growth quickly lowers the quality of life drastically in the future. My allocation is based upon achieving sustainable growth for many decades/centuries to come whilst still maintaining a high qualify of living. People might not have as much disposable income/GDP per person lower, but wealth does not equal happiness. The planet I govern will achieve a lower but sustainable growth rate whilst also making Planet X a desirable place to live long term through not increasing the population/wealth too quickly and unsustainably.</t>
  </si>
  <si>
    <t>I enjoyed the survey, it was entertaining and though provoking. I would be keen on doing something like this again so I could tinker with the allocation to make the optimal decision.</t>
  </si>
  <si>
    <t>652be9f9d752bd810dc7d243</t>
  </si>
  <si>
    <t>92.17.111.167</t>
  </si>
  <si>
    <t>R_2g7UFRRrJjHdDCm</t>
  </si>
  <si>
    <t>If the requirement was to invest the money just the once I'd split the money equally, it seemed that leaning either way did not make much difference over the course of 100 years. A phased investment scheme leaning more to productivity in the early years and gradually investing more in pollution reduction in later years seemed to generate a better society, but as a single long term investment I'll split the money equally.</t>
  </si>
  <si>
    <t>I actually found this very interesting, thank you.</t>
  </si>
  <si>
    <t>6507b9bb591942406e5f8217</t>
  </si>
  <si>
    <t>49.50.198.96</t>
  </si>
  <si>
    <t>R_4QVWCZhZQhBB92b</t>
  </si>
  <si>
    <t xml:space="preserve">The main metrics I was looking at were economic growth, and perceived quality of life. In deciding what final allocation to apply to achieve the a "thriving future" I aimed to find the resource allocation which would either maximise both of these, or find a good balance. I found that when allocating over 90&amp; of the resources to productivity, there was a plateau and then a decrease. in perceived quality of life around 2110 and 2120, which indicated that short-term futures were being prioritised and that sustainable growth was not being prioritised. I found that allocating over 50%. to productivity was sufficient for stable economic growth. Thus, I believe the right balance was a 70/30 split - although, it may also be a good strategy to change resource allocation around the year 2060 to focus more on pollution reduction. </t>
  </si>
  <si>
    <t>Very interesting exercise!</t>
  </si>
  <si>
    <t>5702fde2d4cf7f00089471f3</t>
  </si>
  <si>
    <t>86.31.250.125</t>
  </si>
  <si>
    <t>R_2iKVUJAXCymMZky</t>
  </si>
  <si>
    <t>Focusing on productivity would mean that our economy is stronger and more stable.</t>
  </si>
  <si>
    <t>I enjoyed it and would love to take part in a similar study in the future</t>
  </si>
  <si>
    <t>63d0260e307282309d31e2d1</t>
  </si>
  <si>
    <t>110.22.157.217</t>
  </si>
  <si>
    <t>R_20BKPg9IF9PjC38</t>
  </si>
  <si>
    <t>I'm aiming for quality of life, both perceived and material. I don't really care about economic growth so much, and I noted that with more money aimed toward productivity, the latter grew while the former seemed to taper off over time. So, I put more toward pollution reduction .</t>
  </si>
  <si>
    <t>Nope</t>
  </si>
  <si>
    <t>651ab77f6ee1c6bf2ecf4802</t>
  </si>
  <si>
    <t>147.12.190.17</t>
  </si>
  <si>
    <t>R_8tJc2xTEmjLmqfn</t>
  </si>
  <si>
    <t>Seemed the higher the productivity the better it was in economic terms, could then reallocate more in terms of finance in the later decades to ensure life quality does not go down</t>
  </si>
  <si>
    <t>Really interesting survey would have liked to have had a few more scenarios added and a few more goes at the end rather than a one size effort, i.e similar to in the training mode. Thanks</t>
  </si>
  <si>
    <t>5f668a416b792f26ef5ea974</t>
  </si>
  <si>
    <t>94.15.53.245</t>
  </si>
  <si>
    <t>R_3GxkT4OHKOeA8sl</t>
  </si>
  <si>
    <t>Good and continued growth of all metrics over the time period.</t>
  </si>
  <si>
    <t>5be2fadf5e9fd30001696162</t>
  </si>
  <si>
    <t>31.4.211.62</t>
  </si>
  <si>
    <t>R_8JLOhnApm2qzhzk</t>
  </si>
  <si>
    <t xml:space="preserve">I looked at an allocation that assigned the majority or resources to productivity and a little to pollution reduction, one that was the opposite, more to pollution reduction than productivity, and one with a mixed approach. Comparing the 3 I would choose the one that assigned about 80% of resources to productivity and the rest to the environment, as it gave the best economic and population growth, and the QoL indicator was 1.31, so still better than earth. The QoL was a little better in the last practice, but only by about 0.06 so not very significant. I think the approach I chose gives a balance btw growth as well as QoL, plus I feel there will be benefits to reducing pollution that might only become apparent decades after the policy is chosen (after the timeframe) of the simulator ended. I do worry as in the last 2 decades of practice with the above allocation, QoL started to decline, but unsure why. I did mess up the first practice a bit as I changed the allocation during the round too quickly so feel I could not oversee its true effects.  </t>
  </si>
  <si>
    <t>None thanks</t>
  </si>
  <si>
    <t>5d02a158c8a372001abf3b30</t>
  </si>
  <si>
    <t>78.149.56.97</t>
  </si>
  <si>
    <t>R_1QROlpObZA5w56b</t>
  </si>
  <si>
    <t>Out of the three test samples, this strategy offered the best standard of living and quality of life for Planet X's occupants going far into the future.  The higher investment in productivity should general additional income, and with this additional income, pollution can continue to be addressed going forward.</t>
  </si>
  <si>
    <t>Thank you for such an interesting study.</t>
  </si>
  <si>
    <t>6581aa86ae8e6b6ae9adc48e</t>
  </si>
  <si>
    <t>86.164.6.93</t>
  </si>
  <si>
    <t>R_2fkExpIChHJX98m</t>
  </si>
  <si>
    <t xml:space="preserve">Although the perceived quality of life started to plateau by the latest 20 years but It was the only option where you have consistent growth and it has the higher GDP per capita. </t>
  </si>
  <si>
    <t>clear instructions and fun survey. Thanks!</t>
  </si>
  <si>
    <t>5ff458933803bbb00107e417</t>
  </si>
  <si>
    <t>81.78.228.82</t>
  </si>
  <si>
    <t>R_1cbgOkZxER9RSWA</t>
  </si>
  <si>
    <t>From my experience and learning throughout the training I realised that an even combination of investment on productivity and pollution reduction brought the best results - population were happier, productivity was still high, it all appeared a lot saffer.</t>
  </si>
  <si>
    <t>Nil else to add - it was a fun study!!</t>
  </si>
  <si>
    <t>5422b9f9fdf99b328baf8de6</t>
  </si>
  <si>
    <t>2.96.189.238</t>
  </si>
  <si>
    <t>R_2CKtB0G2lHtryND</t>
  </si>
  <si>
    <t>During the simulation I tried to make the money available as equal as possible at first. Then i simulated the difference in favour of both productivity and pollution reduction by 10% either way, keeping a close eye on the results generated. I noticed an equal amount appeared to give the most progressive sustainability all round over to me.
I chose a 5% increase in productivity as my final decision mainly due to  the increase in population, this may or may not have been the best choice. With only three attempts on the simulator however I believe this to be the fairest option</t>
  </si>
  <si>
    <t xml:space="preserve">It was a fun experiment and graphically really good. My only gripe was the three questions to enter the simulator, there was no option to go back and look at the extensive notes so proved rather tricky. (If there was a way to go back apologies)
The option to revisit goals once in simulator mode more than made up for it though so thanks </t>
  </si>
  <si>
    <t>65a5418464c0267277a80a1e</t>
  </si>
  <si>
    <t>86.163.216.147</t>
  </si>
  <si>
    <t>R_5zt9UkP4Y1SgthL</t>
  </si>
  <si>
    <t>When aiming for much higher productivity than pollution reduction the quality of life raised faster but eventually starting trending downwards very quickly. 60 40 is a good split, investing more into the productivity of the economy but still ensuring that lack of pollution didn't catch up to us and could be prevented before it was too late.</t>
  </si>
  <si>
    <t>Age</t>
  </si>
  <si>
    <t>65eab291c41e4279d3081ced</t>
  </si>
  <si>
    <t>AWAITING REVIEW</t>
  </si>
  <si>
    <t>PROLIFIC/CODE</t>
  </si>
  <si>
    <t>English</t>
  </si>
  <si>
    <t>Yes</t>
  </si>
  <si>
    <t>Accounts/finance, Hiring, People management</t>
  </si>
  <si>
    <t>Female</t>
  </si>
  <si>
    <t>White</t>
  </si>
  <si>
    <t>New Zealand</t>
  </si>
  <si>
    <t>Part-Time</t>
  </si>
  <si>
    <t>65eab2b2278dd95860c57468</t>
  </si>
  <si>
    <t>Customer/client, Hiring, Operations/production, People management, Supply chain/logistics, Accounts/finance</t>
  </si>
  <si>
    <t>Male</t>
  </si>
  <si>
    <t>United Kingdom</t>
  </si>
  <si>
    <t>Canada</t>
  </si>
  <si>
    <t>Full-Time</t>
  </si>
  <si>
    <t>65eab2fe46620290d2741b24</t>
  </si>
  <si>
    <t>English, German, Hungarian, Russian</t>
  </si>
  <si>
    <t>Customer/client, Operations/production</t>
  </si>
  <si>
    <t>Hungary</t>
  </si>
  <si>
    <t>Ireland</t>
  </si>
  <si>
    <t>Hungarian</t>
  </si>
  <si>
    <t>65eab31503f5e2f1c933e389</t>
  </si>
  <si>
    <t>Accounts/finance, Customer/client, People management, Operations/production</t>
  </si>
  <si>
    <t>Mixed</t>
  </si>
  <si>
    <t>Australia</t>
  </si>
  <si>
    <t>DATA_EXPIRED</t>
  </si>
  <si>
    <t>65eab41a2e93163efc291dc8</t>
  </si>
  <si>
    <t>CAEHULEW</t>
  </si>
  <si>
    <t>Hiring, People management, Research/development, Supply chain/logistics</t>
  </si>
  <si>
    <t>65eab42e6ff96e38bc755e79</t>
  </si>
  <si>
    <t>Business strategy, Customer/client, Hiring, Marketing/sales/advertising, Operations/production, People management, Supply chain/logistics</t>
  </si>
  <si>
    <t>Black</t>
  </si>
  <si>
    <t>Ghana</t>
  </si>
  <si>
    <t>65eab53f59a2084ac046bd1b</t>
  </si>
  <si>
    <t>Operations/production</t>
  </si>
  <si>
    <t>65eab57903f5e2f1c933e420</t>
  </si>
  <si>
    <t>Other</t>
  </si>
  <si>
    <t>Asian</t>
  </si>
  <si>
    <t>65eab59c3cbdaf45787416c8</t>
  </si>
  <si>
    <t>People management, Customer/client, Business strategy</t>
  </si>
  <si>
    <t>65eab5f17448ba7b80f4db7d</t>
  </si>
  <si>
    <t>Accounts/finance, Customer/client, People management</t>
  </si>
  <si>
    <t>United States</t>
  </si>
  <si>
    <t>65eab666291a23303e768ea5</t>
  </si>
  <si>
    <t>Accounts/finance, Hiring, Marketing/sales/advertising, Supply chain/logistics</t>
  </si>
  <si>
    <t>65eab67e6f6242bfad7a310f</t>
  </si>
  <si>
    <t>65eab6ed7faca5a996b8679e</t>
  </si>
  <si>
    <t>Customer/client, People management</t>
  </si>
  <si>
    <t>65eab6eeb8ac7909c938e5b5</t>
  </si>
  <si>
    <t>Accounts/finance, Marketing/sales/advertising, Supply chain/logistics, Business strategy, Customer/client, Operations/production</t>
  </si>
  <si>
    <t>65eab71fb950119575720e02</t>
  </si>
  <si>
    <t>Operations/production, Supply chain/logistics</t>
  </si>
  <si>
    <t>65eab7828021ff25a455fae5</t>
  </si>
  <si>
    <t>Afrikaans, English</t>
  </si>
  <si>
    <t>Customer/client</t>
  </si>
  <si>
    <t>South Africa</t>
  </si>
  <si>
    <t>Afrikaans</t>
  </si>
  <si>
    <t>65eab791291a23303e768ec4</t>
  </si>
  <si>
    <t>NOCODE</t>
  </si>
  <si>
    <t>Accounts/finance, Business strategy, Customer/client, Hiring, People management, Research/development, Supply chain/logistics</t>
  </si>
  <si>
    <t>65eab8e778172804d7533701</t>
  </si>
  <si>
    <t>People management, Accounts/finance, Customer/client, Other</t>
  </si>
  <si>
    <t>65eac914b773b7b7961b74b9</t>
  </si>
  <si>
    <t>Chinese, English, Cantonese, Mandarin, Vietnamese</t>
  </si>
  <si>
    <t>People management, Business strategy, Customer/client, Hiring, Accounts/finance</t>
  </si>
  <si>
    <t>65ec296ae2c5d24cd74880e3</t>
  </si>
  <si>
    <t>Poland</t>
  </si>
  <si>
    <t>Polish</t>
  </si>
  <si>
    <t>65ec2a232c2fe9655a1fe1b3</t>
  </si>
  <si>
    <t>English, Italian</t>
  </si>
  <si>
    <t>People management, Supply chain/logistics, Operations/production, Customer/client, Other</t>
  </si>
  <si>
    <t>65ec2a24985f986f50626e6d</t>
  </si>
  <si>
    <t>65ec2a4c8546f2687b1cd250</t>
  </si>
  <si>
    <t>Customer/client, Marketing/sales/advertising</t>
  </si>
  <si>
    <t>65ec2b00a87a76dad829d7d1</t>
  </si>
  <si>
    <t>Accounts/finance, Customer/client, Hiring, Marketing/sales/advertising, Operations/production, Supply chain/logistics</t>
  </si>
  <si>
    <t>65ec2b0240cb115908f6bfc9</t>
  </si>
  <si>
    <t>English, Romanian</t>
  </si>
  <si>
    <t>People management</t>
  </si>
  <si>
    <t>Romania</t>
  </si>
  <si>
    <t>Romanian</t>
  </si>
  <si>
    <t>65ec2b036064ab233a4fe23e</t>
  </si>
  <si>
    <t>English, Spanish</t>
  </si>
  <si>
    <t>Accounts/finance, Business strategy, Customer/client</t>
  </si>
  <si>
    <t>Colombia</t>
  </si>
  <si>
    <t>Spanish</t>
  </si>
  <si>
    <t>65ec2b8d1f1d42de5089cdcb</t>
  </si>
  <si>
    <t>People management, Customer/client, Hiring, Operations/production, Other</t>
  </si>
  <si>
    <t>65ec2bbd5e3f0082321cc8de</t>
  </si>
  <si>
    <t>English, Chinese</t>
  </si>
  <si>
    <t>65ec2bcf6520f931963268cd</t>
  </si>
  <si>
    <t>65ec2bf108c1ca0e4069056b</t>
  </si>
  <si>
    <t>Accounts/finance, Customer/client</t>
  </si>
  <si>
    <t>65ec2c08fa595679e6cf5f7d</t>
  </si>
  <si>
    <t>Customer/client, Hiring, Operations/production, People management, Other</t>
  </si>
  <si>
    <t>65ec2c5cf04b0871b384808b</t>
  </si>
  <si>
    <t>Business strategy, Customer/client, Hiring, Operations/production, People management</t>
  </si>
  <si>
    <t>65ec2cf25d67438e957893e4</t>
  </si>
  <si>
    <t>English, French</t>
  </si>
  <si>
    <t>Accounts/finance</t>
  </si>
  <si>
    <t>65ec2d062199a9b6fcaab80f</t>
  </si>
  <si>
    <t>People management, Customer/client, Other</t>
  </si>
  <si>
    <t>65ec2d5313834a3f64cdbd96</t>
  </si>
  <si>
    <t>Other, People management</t>
  </si>
  <si>
    <t>China</t>
  </si>
  <si>
    <t>65ec2d666ff6798ef91c993b</t>
  </si>
  <si>
    <t>English, French, Portuguese, Spanish</t>
  </si>
  <si>
    <t>Hiring, People management, Research/development</t>
  </si>
  <si>
    <t>France</t>
  </si>
  <si>
    <t>French</t>
  </si>
  <si>
    <t>65ec2d69351767d75ba73bec</t>
  </si>
  <si>
    <t>65ec2dab0c2e3c608b9386ba</t>
  </si>
  <si>
    <t>People management, Supply chain/logistics</t>
  </si>
  <si>
    <t>65ec2dbee8a12b0752b40a8f</t>
  </si>
  <si>
    <t>Not in paid work (e.g. homemaker', 'retired or disabled)</t>
  </si>
  <si>
    <t>65ec2dcd80fac1f9215fe0e7</t>
  </si>
  <si>
    <t>Accounts/finance, Business strategy, Customer/client, Marketing/sales/advertising, Hiring, Supply chain/logistics, People management</t>
  </si>
  <si>
    <t>65ec2e53a87a76dad829d845</t>
  </si>
  <si>
    <t>Unemployed (and job seeking)</t>
  </si>
  <si>
    <t>65ec2e6440cb115908f6c067</t>
  </si>
  <si>
    <t>65ec2e8ad55abbe87ac76a84</t>
  </si>
  <si>
    <t>65ec2ef15d67438e95789430</t>
  </si>
  <si>
    <t>65ec2ef9741c29c645896ee6</t>
  </si>
  <si>
    <t>English, German</t>
  </si>
  <si>
    <t>Accounts/finance, Operations/production</t>
  </si>
  <si>
    <t>Germany</t>
  </si>
  <si>
    <t>German</t>
  </si>
  <si>
    <t>65ec2f130f18d988b732692e</t>
  </si>
  <si>
    <t>Hiring</t>
  </si>
  <si>
    <t>65ec2f249af9a0632ab40dd4</t>
  </si>
  <si>
    <t>Hiring, People management, Research/development, Operations/production, Customer/client, Business strategy, Accounts/finance</t>
  </si>
  <si>
    <t>65ec2f4a137e91a9b448804f</t>
  </si>
  <si>
    <t>Accounts/finance, People management, Operations/production</t>
  </si>
  <si>
    <t>65ec2f4b0439c1d89f5aae13</t>
  </si>
  <si>
    <t>Customer/client, Research/development</t>
  </si>
  <si>
    <t>65ec2f5d869f1f0c81ab1047</t>
  </si>
  <si>
    <t>65ec2fc013834a3f64cdbe02</t>
  </si>
  <si>
    <t>65ec2fd29e72647fd829d2c4</t>
  </si>
  <si>
    <t>Accounts/finance, Customer/client, Hiring, People management, Supply chain/logistics, Research/development, Marketing/sales/advertising</t>
  </si>
  <si>
    <t>65ec2fda08c1ca0e4069063a</t>
  </si>
  <si>
    <t>People management, Research/development</t>
  </si>
  <si>
    <t>65ec2fdff8c56b00f92804e6</t>
  </si>
  <si>
    <t>Chinese, English</t>
  </si>
  <si>
    <t>Customer/client, Hiring, Business strategy, Other</t>
  </si>
  <si>
    <t>Cantonese</t>
  </si>
  <si>
    <t>65ec2ff76520f93196326947</t>
  </si>
  <si>
    <t>Hiring, Marketing/sales/advertising, Operations/production, People management</t>
  </si>
  <si>
    <t>65ec3006c8e8f2adb9b22bd0</t>
  </si>
  <si>
    <t>People management, Marketing/sales/advertising, Hiring</t>
  </si>
  <si>
    <t>65ec300f351767d75ba73c3f</t>
  </si>
  <si>
    <t>Nigeria</t>
  </si>
  <si>
    <t>65ec3010985f986f50626f40</t>
  </si>
  <si>
    <t>65ec303708c1ca0e40690650</t>
  </si>
  <si>
    <t>65ec3063f04b0871b3848155</t>
  </si>
  <si>
    <t>Marketing/sales/advertising, Operations/production</t>
  </si>
  <si>
    <t>Qatar</t>
  </si>
  <si>
    <t>65ec30685d67438e95789473</t>
  </si>
  <si>
    <t>Customer/client, Operations/production, People management, Research/development, Supply chain/logistics, Other, Hiring, Accounts/finance, Business strategy</t>
  </si>
  <si>
    <t>65ec30707c441da2b07a4faa</t>
  </si>
  <si>
    <t>Philippines</t>
  </si>
  <si>
    <t>Tagalog-Filipino</t>
  </si>
  <si>
    <t>65ec309ff04b0871b384815e</t>
  </si>
  <si>
    <t>Marketing/sales/advertising</t>
  </si>
  <si>
    <t>65ec30aaaf64fbe6f03c609f</t>
  </si>
  <si>
    <t>People management, Other</t>
  </si>
  <si>
    <t>65ec30b5fdf900c69d899e61</t>
  </si>
  <si>
    <t>65ec30b53cd8843ed9899c09</t>
  </si>
  <si>
    <t>65ec30b80439c1d89f5aae56</t>
  </si>
  <si>
    <t>Greek, English</t>
  </si>
  <si>
    <t>Business strategy, Hiring, Operations/production, Marketing/sales/advertising, People management</t>
  </si>
  <si>
    <t>Cyprus</t>
  </si>
  <si>
    <t>Greek</t>
  </si>
  <si>
    <t>65ec30bae73ea3a47721fabb</t>
  </si>
  <si>
    <t>Customer/client, Marketing/sales/advertising, People management</t>
  </si>
  <si>
    <t>65ec30c113834a3f64cdbe34</t>
  </si>
  <si>
    <t>Cantonese, English</t>
  </si>
  <si>
    <t>65ec30ce232fc43a4b7163b4</t>
  </si>
  <si>
    <t>English, Hindi, Nepali</t>
  </si>
  <si>
    <t>Business strategy, Operations/production, Research/development</t>
  </si>
  <si>
    <t>Nepal</t>
  </si>
  <si>
    <t>Nepali</t>
  </si>
  <si>
    <t>65ec30d3c8e8f2adb9b22bfd</t>
  </si>
  <si>
    <t>65ec30d6674b59807821f184</t>
  </si>
  <si>
    <t>65ec30d793eda1411b1c9879</t>
  </si>
  <si>
    <t>65ec30d8869f1f0c81ab10ac</t>
  </si>
  <si>
    <t>65ec30e1b13c4c925e0143cc</t>
  </si>
  <si>
    <t>65ec30f3691084489f62756d</t>
  </si>
  <si>
    <t>65ec30fd6d0f01e143c76288</t>
  </si>
  <si>
    <t>65ec310af04b0871b3848171</t>
  </si>
  <si>
    <t>Accounts/finance, Business strategy, Operations/production, Marketing/sales/advertising, Hiring</t>
  </si>
  <si>
    <t>65ec310c2199a9b6fcaab8d4</t>
  </si>
  <si>
    <t>Research/development</t>
  </si>
  <si>
    <t>65ec3114bc066fbabecdbd90</t>
  </si>
  <si>
    <t>65ec31259af9a0632ab40e39</t>
  </si>
  <si>
    <t>65ec3129351767d75ba73c83</t>
  </si>
  <si>
    <t>65ec313e3cbb82b1b6c0dfd2</t>
  </si>
  <si>
    <t>Business strategy</t>
  </si>
  <si>
    <t>65ec3150d17e592bbc5aae63</t>
  </si>
  <si>
    <t>65ec315bd079917c542126e8</t>
  </si>
  <si>
    <t>Hiring, Operations/production, People management, Research/development</t>
  </si>
  <si>
    <t>65ec3166ff885af50b6907b7</t>
  </si>
  <si>
    <t>Accounts/finance, Business strategy, Customer/client, Hiring, Marketing/sales/advertising, Operations/production, People management, Research/development, Supply chain/logistics</t>
  </si>
  <si>
    <t>65ec31673cd8843ed9899c20</t>
  </si>
  <si>
    <t>65ec316f351767d75ba73c92</t>
  </si>
  <si>
    <t>Dutch, English, German, French</t>
  </si>
  <si>
    <t>Research/development, People management</t>
  </si>
  <si>
    <t>Netherlands</t>
  </si>
  <si>
    <t>Dutch</t>
  </si>
  <si>
    <t>65ec3176466760163e014c58</t>
  </si>
  <si>
    <t>65ec3183351767d75ba73c98</t>
  </si>
  <si>
    <t>English, Polish, Spanish</t>
  </si>
  <si>
    <t>Customer/client, People management, Other</t>
  </si>
  <si>
    <t>65ec3189f8c56b00f928054d</t>
  </si>
  <si>
    <t>Operations/production, Business strategy</t>
  </si>
  <si>
    <t>65ec319cc8e8f2adb9b22c26</t>
  </si>
  <si>
    <t>Operations/production, Research/development</t>
  </si>
  <si>
    <t>65ec31a0a87a76dad829d8fb</t>
  </si>
  <si>
    <t>65ec31a4fd7dc8db7ef6be22</t>
  </si>
  <si>
    <t>65ec31c46520f93196326992</t>
  </si>
  <si>
    <t>65ec31d16520f93196326995</t>
  </si>
  <si>
    <t>Hiring, Marketing/sales/advertising, People management, Research/development, Business strategy</t>
  </si>
  <si>
    <t>65ec31e3a6328372037a585c</t>
  </si>
  <si>
    <t>Zimbabwe</t>
  </si>
  <si>
    <t>65ec31ec691084489f6275b0</t>
  </si>
  <si>
    <t>Hiring, People management, Supply chain/logistics, Other</t>
  </si>
  <si>
    <t>65ec32069e72647fd829d333</t>
  </si>
  <si>
    <t>65ec3206e2c5d24cd748828f</t>
  </si>
  <si>
    <t>English, Portuguese</t>
  </si>
  <si>
    <t>People management, Research/development, Hiring, Customer/client, Business strategy</t>
  </si>
  <si>
    <t>Portugal</t>
  </si>
  <si>
    <t>Portuguese</t>
  </si>
  <si>
    <t>65ec321be2c5d24cd7488292</t>
  </si>
  <si>
    <t>Business strategy, Hiring, Operations/production, People management, Research/development</t>
  </si>
  <si>
    <t>65ec3225137e91a9b44880bb</t>
  </si>
  <si>
    <t>65ec322ef04b0871b38481cb</t>
  </si>
  <si>
    <t>65ec323bfd7dc8db7ef6be37</t>
  </si>
  <si>
    <t>People management, Hiring</t>
  </si>
  <si>
    <t>65ec32530439c1d89f5aaeab</t>
  </si>
  <si>
    <t>65ec325b6d0f01e143c762d3</t>
  </si>
  <si>
    <t>Customer/client, Hiring, Marketing/sales/advertising, People management</t>
  </si>
  <si>
    <t>65ec32725d67438e957894d7</t>
  </si>
  <si>
    <t>Accounts/finance, Business strategy, Customer/client, Marketing/sales/advertising, Operations/production, Research/development, Supply chain/logistics, Other</t>
  </si>
  <si>
    <t>65ec327ff59dc5a09bd3a724</t>
  </si>
  <si>
    <t>English, Bengali</t>
  </si>
  <si>
    <t>India</t>
  </si>
  <si>
    <t>65ec3281e82ba125b35fdd73</t>
  </si>
  <si>
    <t>65ec3294a87a76dad829d924</t>
  </si>
  <si>
    <t>Operations/production, People management</t>
  </si>
  <si>
    <t>Malaysia</t>
  </si>
  <si>
    <t>65ec32a67780d8bd62212cd9</t>
  </si>
  <si>
    <t>65ec32aecb9d22565dd86413</t>
  </si>
  <si>
    <t>English, Gaelic</t>
  </si>
  <si>
    <t>Accounts/finance, Operations/production, People management</t>
  </si>
  <si>
    <t>65ec32b5ba0a9ef7fd3c5ccd</t>
  </si>
  <si>
    <t>Customer/client, Hiring, Marketing/sales/advertising, Operations/production, Business strategy, People management, Research/development, Supply chain/logistics</t>
  </si>
  <si>
    <t>65ec32be9f7f9ce835aab862</t>
  </si>
  <si>
    <t>Hiring, Accounts/finance, Customer/client, Marketing/sales/advertising, Operations/production</t>
  </si>
  <si>
    <t>65ec32c95d67438e957894ed</t>
  </si>
  <si>
    <t>Greece</t>
  </si>
  <si>
    <t>65ec32e0701f04e9cfff6c73</t>
  </si>
  <si>
    <t>65ec32e4741c29c645896fbc</t>
  </si>
  <si>
    <t>Hiring, People management</t>
  </si>
  <si>
    <t>65ec32eeabc1df34e6789a30</t>
  </si>
  <si>
    <t>Italian, English, Spanish</t>
  </si>
  <si>
    <t>Marketing/sales/advertising, People management, Hiring</t>
  </si>
  <si>
    <t>Italy</t>
  </si>
  <si>
    <t>Italian</t>
  </si>
  <si>
    <t>65ec32efaa1aed668c847ff9</t>
  </si>
  <si>
    <t>Research/development, Operations/production, People management</t>
  </si>
  <si>
    <t>Egypt</t>
  </si>
  <si>
    <t>Arabic</t>
  </si>
  <si>
    <t>65ec32f3f8c56b00f9280596</t>
  </si>
  <si>
    <t>Spanish, English</t>
  </si>
  <si>
    <t>65ec32f96520f931963269c8</t>
  </si>
  <si>
    <t>65ec32fa46acd454e8d872e3</t>
  </si>
  <si>
    <t>People management, Business strategy</t>
  </si>
  <si>
    <t>65ec33129af9a0632ab40e99</t>
  </si>
  <si>
    <t>65ec331e8546f2687b1cd423</t>
  </si>
  <si>
    <t>English, Vietnamese</t>
  </si>
  <si>
    <t>65ec331f676a396b93ff6be4</t>
  </si>
  <si>
    <t>65ec332d9af9a0632ab40e9e</t>
  </si>
  <si>
    <t>65ec333fe73ea3a47721fb3f</t>
  </si>
  <si>
    <t>English, German, Slovak</t>
  </si>
  <si>
    <t>Slovakia</t>
  </si>
  <si>
    <t>Slovak</t>
  </si>
  <si>
    <t>65ec33410c2e3c608b9387fd</t>
  </si>
  <si>
    <t>French, English</t>
  </si>
  <si>
    <t>Business strategy, Customer/client, Hiring, Marketing/sales/advertising, Operations/production, People management, Research/development, Supply chain/logistics, Accounts/finance</t>
  </si>
  <si>
    <t>Hiring, Operations/production, People management</t>
  </si>
  <si>
    <t>65ec3358fdf900c69d899ee5</t>
  </si>
  <si>
    <t>65ec335b351767d75ba73cec</t>
  </si>
  <si>
    <t>65ec3360a6328372037a58a2</t>
  </si>
  <si>
    <t>Business strategy, Customer/client, Hiring, Marketing/sales/advertising, Operations/production, People management, Research/development, Supply chain/logistics</t>
  </si>
  <si>
    <t>65ec3366cb9d22565dd86430</t>
  </si>
  <si>
    <t>People management, Hiring, Operations/production</t>
  </si>
  <si>
    <t>65ec3370b13c4c925e014428</t>
  </si>
  <si>
    <t>Business strategy, Accounts/finance</t>
  </si>
  <si>
    <t>65ec337a8546f2687b1cd42c</t>
  </si>
  <si>
    <t>Hiring, Customer/client, Business strategy, Accounts/finance, People management, Operations/production, Marketing/sales/advertising</t>
  </si>
  <si>
    <t>Iran</t>
  </si>
  <si>
    <t>Farsi</t>
  </si>
  <si>
    <t>65ec337b7c441da2b07a5035</t>
  </si>
  <si>
    <t>65ec337dbc066fbabecdbde9</t>
  </si>
  <si>
    <t>People management, Operations/production</t>
  </si>
  <si>
    <t>65ec3380fd7dc8db7ef6be68</t>
  </si>
  <si>
    <t>Business strategy, Customer/client, Research/development</t>
  </si>
  <si>
    <t>65ec3381f4583f5eca7161f9</t>
  </si>
  <si>
    <t>Accounts/finance, Hiring, Research/development</t>
  </si>
  <si>
    <t>65ec338aa364ea3e3a7156c1</t>
  </si>
  <si>
    <t>French, Estonian, English</t>
  </si>
  <si>
    <t>65ec3391cb9d22565dd86437</t>
  </si>
  <si>
    <t>65ec3392691084489f6275f1</t>
  </si>
  <si>
    <t>Accounts/finance, Hiring, Operations/production, People management, Supply chain/logistics</t>
  </si>
  <si>
    <t>65ec339335889e2547510e34</t>
  </si>
  <si>
    <t>Operations/production, People management, Supply chain/logistics, Other, Hiring</t>
  </si>
  <si>
    <t>65ec33981f1d42de5089cf15</t>
  </si>
  <si>
    <t>English, Greek</t>
  </si>
  <si>
    <t>65ec33a908c1ca0e406906f8</t>
  </si>
  <si>
    <t>Accounts/finance, Business strategy</t>
  </si>
  <si>
    <t>65ec33b26520f931963269e2</t>
  </si>
  <si>
    <t>65ec33b69e72647fd829d375</t>
  </si>
  <si>
    <t>Italian, Spanish, English</t>
  </si>
  <si>
    <t>People management, Operations/production, Marketing/sales/advertising, Research/development, Customer/client, Business strategy, Accounts/finance</t>
  </si>
  <si>
    <t>65ec33bb8546f2687b1cd43a</t>
  </si>
  <si>
    <t>English, Afrikaans</t>
  </si>
  <si>
    <t>65ec33bc13834a3f64cdbee3</t>
  </si>
  <si>
    <t>English, Other</t>
  </si>
  <si>
    <t>65ec33c20bbda5b4fb280902</t>
  </si>
  <si>
    <t>People management, Operations/production, Business strategy, Accounts/finance</t>
  </si>
  <si>
    <t>65ec33c5674b59807821f20b</t>
  </si>
  <si>
    <t>65ec33c86d0f01e143c762f6</t>
  </si>
  <si>
    <t>65ec33d1b13c4c925e014437</t>
  </si>
  <si>
    <t>65ec33e0abc1df34e6789a58</t>
  </si>
  <si>
    <t>Hiring, People management, Business strategy</t>
  </si>
  <si>
    <t>65ec33fe466760163e014cd8</t>
  </si>
  <si>
    <t>65ec3404f4583f5eca716217</t>
  </si>
  <si>
    <t>Operations/production, Customer/client, Accounts/finance, Supply chain/logistics</t>
  </si>
  <si>
    <t>65ec34183cbb82b1b6c0e051</t>
  </si>
  <si>
    <t>Customer/client, Marketing/sales/advertising, Supply chain/logistics</t>
  </si>
  <si>
    <t>65ec341875ee75820dab0716</t>
  </si>
  <si>
    <t>65ec34192199a9b6fcaab979</t>
  </si>
  <si>
    <t>65ec341ecb9d22565dd86456</t>
  </si>
  <si>
    <t>65ec341f75d422956cc0de05</t>
  </si>
  <si>
    <t>Operations/production, Marketing/sales/advertising, Research/development, Supply chain/logistics, People management, Hiring, Customer/client, Business strategy, Accounts/finance</t>
  </si>
  <si>
    <t>65ec3430e73ea3a47721fb58</t>
  </si>
  <si>
    <t>People management, Operations/production, Supply chain/logistics</t>
  </si>
  <si>
    <t>65ec34322c2fe9655a1fe33d</t>
  </si>
  <si>
    <t>65ec3435a364ea3e3a7156da</t>
  </si>
  <si>
    <t>People management, Marketing/sales/advertising, Business strategy, Accounts/finance, Operations/production</t>
  </si>
  <si>
    <t>65ec343840cb115908f6c1bd</t>
  </si>
  <si>
    <t>65ec343940cb115908f6c1bf</t>
  </si>
  <si>
    <t>65ec34473cbb82b1b6c0e05e</t>
  </si>
  <si>
    <t>65ec344af8c56b00f92805d9</t>
  </si>
  <si>
    <t>65ec3456c8e8f2adb9b22ca2</t>
  </si>
  <si>
    <t>English, Urdu</t>
  </si>
  <si>
    <t>Urdu</t>
  </si>
  <si>
    <t>65ec345bd079917c5421276d</t>
  </si>
  <si>
    <t>People management, Other, Research/development</t>
  </si>
  <si>
    <t>65ec345cbc066fbabecdbe0b</t>
  </si>
  <si>
    <t>65ec3460fdf900c69d899f18</t>
  </si>
  <si>
    <t>65ec34628546f2687b1cd452</t>
  </si>
  <si>
    <t>Marketing/sales/advertising, Accounts/finance, Business strategy, Customer/client, Research/development, People management</t>
  </si>
  <si>
    <t>65ec3467637e95d2c01fe34d</t>
  </si>
  <si>
    <t>Business strategy, Hiring, Operations/production, People management, Customer/client</t>
  </si>
  <si>
    <t>65ec346e985f986f50626fd7</t>
  </si>
  <si>
    <t>65ec3472a364ea3e3a7156e9</t>
  </si>
  <si>
    <t>English, Scots</t>
  </si>
  <si>
    <t>Scots</t>
  </si>
  <si>
    <t>65ec3479637e95d2c01fe352</t>
  </si>
  <si>
    <t>English, French, Spanish</t>
  </si>
  <si>
    <t>People management, Operations/production, Hiring, Other</t>
  </si>
  <si>
    <t>65ec3479232fc43a4b716483</t>
  </si>
  <si>
    <t>65ec347f3cd8843ed9899ca0</t>
  </si>
  <si>
    <t>65ec348713834a3f64cdbf0b</t>
  </si>
  <si>
    <t>Accounts/finance, Customer/client, Marketing/sales/advertising, Operations/production, Research/development</t>
  </si>
  <si>
    <t>65ec3492e82ba125b35fdddd</t>
  </si>
  <si>
    <t>People management, Other, Customer/client</t>
  </si>
  <si>
    <t>65ec3493691084489f627629</t>
  </si>
  <si>
    <t>65ec349475d422956cc0de18</t>
  </si>
  <si>
    <t>65ec34b03cd8843ed9899caa</t>
  </si>
  <si>
    <t>Accounts/finance, Business strategy, Hiring, Operations/production, People management, Other</t>
  </si>
  <si>
    <t>65ec34b5f59dc5a09bd3a795</t>
  </si>
  <si>
    <t>65ec34ba351767d75ba73d29</t>
  </si>
  <si>
    <t>65ec34bd3cbb82b1b6c0e078</t>
  </si>
  <si>
    <t>English, Hungarian</t>
  </si>
  <si>
    <t>65ec34bf08c1ca0e4069072b</t>
  </si>
  <si>
    <t>65ec34c6674b59807821f23f</t>
  </si>
  <si>
    <t>65ec34ce0c2e3c608b938858</t>
  </si>
  <si>
    <t>65ec34d02c2fe9655a1fe353</t>
  </si>
  <si>
    <t>Business strategy, Operations/production, People management, Supply chain/logistics</t>
  </si>
  <si>
    <t>65ec34d0fd7dc8db7ef6be97</t>
  </si>
  <si>
    <t>65ec34e3a87a76dad829d9ae</t>
  </si>
  <si>
    <t>Taiwan</t>
  </si>
  <si>
    <t>Chinese</t>
  </si>
  <si>
    <t>65ec34e740cb115908f6c1e2</t>
  </si>
  <si>
    <t>Hiring, Operations/production</t>
  </si>
  <si>
    <t>65ec34e993eda1411b1c9955</t>
  </si>
  <si>
    <t>65ec34fc637e95d2c01fe367</t>
  </si>
  <si>
    <t>Accounts/finance, Business strategy, Hiring, Customer/client, Marketing/sales/advertising, People management, Operations/production</t>
  </si>
  <si>
    <t>65ec3503a87a76dad829d9b4</t>
  </si>
  <si>
    <t>Hiring, Operations/production, People management, Supply chain/logistics</t>
  </si>
  <si>
    <t>65ec3504691084489f62763d</t>
  </si>
  <si>
    <t>65ec35076ff6798ef91c9aba</t>
  </si>
  <si>
    <t>French, Spanish, Dutch, German, English</t>
  </si>
  <si>
    <t>People management, Research/development, Customer/client</t>
  </si>
  <si>
    <t>Spain</t>
  </si>
  <si>
    <t>65ec350db174e94f5eb91170</t>
  </si>
  <si>
    <t>65ec3517ac7ba081eb89d618</t>
  </si>
  <si>
    <t>65ec35340439c1d89f5aaf16</t>
  </si>
  <si>
    <t>65ec35348546f2687b1cd46f</t>
  </si>
  <si>
    <t>65ec353b143b6e69199384e7</t>
  </si>
  <si>
    <t>Supply chain/logistics</t>
  </si>
  <si>
    <t>65ec354475d422956cc0de2f</t>
  </si>
  <si>
    <t>65ec355046acd454e8d87325</t>
  </si>
  <si>
    <t>65ec35529af9a0632ab40ef3</t>
  </si>
  <si>
    <t>65ec35530bbda5b4fb28094e</t>
  </si>
  <si>
    <t>65ec35589e72647fd829d3be</t>
  </si>
  <si>
    <t>Customer/client, Hiring, Marketing/sales/advertising, Research/development</t>
  </si>
  <si>
    <t>65ec355ca364ea3e3a715710</t>
  </si>
  <si>
    <t>65ec35618e6ddf23fdd3a4d8</t>
  </si>
  <si>
    <t>Accounts/finance, Business strategy, Customer/client, Marketing/sales/advertising, Research/development, Other</t>
  </si>
  <si>
    <t>65ec3561137e91a9b4488134</t>
  </si>
  <si>
    <t>65ec3563985f986f50627000</t>
  </si>
  <si>
    <t>Accounts/finance, People management, Other</t>
  </si>
  <si>
    <t>65ec35657780d8bd62212d59</t>
  </si>
  <si>
    <t>Accounts/finance, Business strategy, Hiring, People management</t>
  </si>
  <si>
    <t>65ec35716520f93196326a21</t>
  </si>
  <si>
    <t>Accounts/finance, Business strategy, Customer/client, Marketing/sales/advertising</t>
  </si>
  <si>
    <t>Jersey</t>
  </si>
  <si>
    <t>65ec35756520f93196326a24</t>
  </si>
  <si>
    <t>English, Japanese</t>
  </si>
  <si>
    <t>Accounts/finance, Business strategy, Customer/client, Marketing/sales/advertising, Operations/production, Research/development, People management, Other</t>
  </si>
  <si>
    <t>65ec357aaa1aed668c84805a</t>
  </si>
  <si>
    <t>65ec3585f04b0871b3848281</t>
  </si>
  <si>
    <t>65ec35866520f93196326a28</t>
  </si>
  <si>
    <t>Customer/client, Other</t>
  </si>
  <si>
    <t>65ec35881f1d42de5089cf54</t>
  </si>
  <si>
    <t>Accounts/finance, Business strategy, Hiring, People management, Other</t>
  </si>
  <si>
    <t>65ec358ef04b0871b3848286</t>
  </si>
  <si>
    <t>65ec3591637e95d2c01fe380</t>
  </si>
  <si>
    <t>65ec359393eda1411b1c9966</t>
  </si>
  <si>
    <t>65ec35a2fd7dc8db7ef6beb8</t>
  </si>
  <si>
    <t>Customer/client, Operations/production, People management</t>
  </si>
  <si>
    <t>65ec35a2e73ea3a47721fb94</t>
  </si>
  <si>
    <t>65ec35ad5e3f0082321cca74</t>
  </si>
  <si>
    <t>65ec35b235889e2547510eb4</t>
  </si>
  <si>
    <t>Accounts/finance, Customer/client, Business strategy, Other</t>
  </si>
  <si>
    <t>65ec35b6f8c56b00f9280639</t>
  </si>
  <si>
    <t>65ec35b99af9a0632ab40efd</t>
  </si>
  <si>
    <t>Accounts/finance, Business strategy, Supply chain/logistics</t>
  </si>
  <si>
    <t>Bengali</t>
  </si>
  <si>
    <t>65ec35bef59dc5a09bd3a7d0</t>
  </si>
  <si>
    <t>Accounts/finance, Business strategy, Customer/client, Marketing/sales/advertising, Hiring, Operations/production, People management, Research/development, Supply chain/logistics</t>
  </si>
  <si>
    <t>65ec35c50439c1d89f5aaf2d</t>
  </si>
  <si>
    <t>English, Hindi, Urdu, Punjabi</t>
  </si>
  <si>
    <t>People management, Operations/production, Research/development</t>
  </si>
  <si>
    <t>65ec35c9ba0a9ef7fd3c5d3d</t>
  </si>
  <si>
    <t>Hiring, People management, Operations/production</t>
  </si>
  <si>
    <t>65ec35da3cbb82b1b6c0e0a1</t>
  </si>
  <si>
    <t>65ec35e7e82ba125b35fde17</t>
  </si>
  <si>
    <t>65ec35eb0c2e3c608b938888</t>
  </si>
  <si>
    <t>Hiring, Customer/client, Accounts/finance, People management, Research/development</t>
  </si>
  <si>
    <t>65ec35f680fac1f9215fe252</t>
  </si>
  <si>
    <t>65ec3600701f04e9cfff6ce4</t>
  </si>
  <si>
    <t>65ec3617e2c5d24cd748833e</t>
  </si>
  <si>
    <t>Research/development, People management, Hiring</t>
  </si>
  <si>
    <t>65ec361de73ea3a47721fba2</t>
  </si>
  <si>
    <t>Hiring, Customer/client, People management</t>
  </si>
  <si>
    <t>65ec36229188410923b22bde</t>
  </si>
  <si>
    <t>Business strategy, Hiring, Marketing/sales/advertising, People management</t>
  </si>
  <si>
    <t>65ec362408c1ca0e40690762</t>
  </si>
  <si>
    <t>Research/development, People management, Customer/client</t>
  </si>
  <si>
    <t>65ec362fa6328372037a5954</t>
  </si>
  <si>
    <t>Hong Kong</t>
  </si>
  <si>
    <t>65ec36330f18d988b7326aa2</t>
  </si>
  <si>
    <t>Chinese, English, Malay, Cantonese, Mandarin, Hakka</t>
  </si>
  <si>
    <t>65ec3633af64fbe6f03c61c2</t>
  </si>
  <si>
    <t>65ec3636137e91a9b4488157</t>
  </si>
  <si>
    <t>65ec3649741c29c645897051</t>
  </si>
  <si>
    <t>People management, Business strategy, Hiring, Research/development, Supply chain/logistics, Other</t>
  </si>
  <si>
    <t>65ec36649188410923b22bec</t>
  </si>
  <si>
    <t>65ec36cb676a396b93ff6c89</t>
  </si>
  <si>
    <t>65ec3727232fc43a4b7164f2</t>
  </si>
  <si>
    <t>Accounts/finance, Hiring</t>
  </si>
  <si>
    <t>65ec376040cb115908f6c282</t>
  </si>
  <si>
    <t>Business strategy, Operations/production, People management</t>
  </si>
  <si>
    <t>65ec377b8095cd5a43715810</t>
  </si>
  <si>
    <t>65ec382713834a3f64cdbfe3</t>
  </si>
  <si>
    <t>People management, Operations/production, Customer/client, Accounts/finance</t>
  </si>
  <si>
    <t>65ec3a370c2e3c608b9389be</t>
  </si>
  <si>
    <t>65ec3d39e82ba125b35fdf40</t>
  </si>
  <si>
    <t>65ec3dae351767d75ba73ed9</t>
  </si>
  <si>
    <t>Russian, Latvian, English</t>
  </si>
  <si>
    <t>Business strategy, Accounts/finance, Customer/client, Hiring, Marketing/sales/advertising, Operations/production, People management, Research/development, Supply chain/logistics</t>
  </si>
  <si>
    <t>Latvia</t>
  </si>
  <si>
    <t>Russian</t>
  </si>
  <si>
    <t>65ec40340c2e3c608b938ab9</t>
  </si>
  <si>
    <t>Business strategy, Hiring, Marketing/sales/advertising</t>
  </si>
  <si>
    <t>Q_TotalDuration</t>
  </si>
  <si>
    <t>Random ID</t>
  </si>
  <si>
    <t>FL_14 - Block Randomizer - Display Order - FL_19</t>
  </si>
  <si>
    <t>FL_14 - Block Randomizer - Display Order - FL_36</t>
  </si>
  <si>
    <t>FL_14 - Block Randomizer - Display Order - FL_20</t>
  </si>
  <si>
    <t>FL_14 - Block Randomizer - Display Order - FL_45</t>
  </si>
  <si>
    <t>Part2.Progress</t>
  </si>
  <si>
    <t>Part2.Duration (in seconds)</t>
  </si>
  <si>
    <t>Part2.Response ID</t>
  </si>
  <si>
    <t>Part2.Location Latitude</t>
  </si>
  <si>
    <t>Part2.Location Longitude</t>
  </si>
  <si>
    <t>Part2.Q_RecaptchaScore</t>
  </si>
  <si>
    <t>Part2.Which set of indicators did you see in the simulator?</t>
  </si>
  <si>
    <t xml:space="preserve">Part2.Lastly, if you have any feedback about the experiment or your experience, </t>
  </si>
  <si>
    <t>Part2.Score</t>
  </si>
  <si>
    <t>R_4kUkgVo6euXfzcG</t>
  </si>
  <si>
    <t>Chrome</t>
  </si>
  <si>
    <t>122.0.0.0</t>
  </si>
  <si>
    <t>Windows NT 10.0</t>
  </si>
  <si>
    <t>1280x720</t>
  </si>
  <si>
    <t>Bachelor’s degree</t>
  </si>
  <si>
    <t>Professional</t>
  </si>
  <si>
    <t>Private sector</t>
  </si>
  <si>
    <t>R_2Rrr8qTIYTVQROP</t>
  </si>
  <si>
    <t>2048x1152</t>
  </si>
  <si>
    <t>Manager and decision-maker</t>
  </si>
  <si>
    <t>R_4P7Hx9SbeKNrzmF</t>
  </si>
  <si>
    <t>2560x1440</t>
  </si>
  <si>
    <t>R_5LXNPqcR8aTo9ny</t>
  </si>
  <si>
    <t>109.0.0.0</t>
  </si>
  <si>
    <t>1366x768</t>
  </si>
  <si>
    <t>R_4OkofieuKpZTB5P</t>
  </si>
  <si>
    <t>1707x960</t>
  </si>
  <si>
    <t>R_1BzaV9rYN2Jo6xd</t>
  </si>
  <si>
    <t>Edge</t>
  </si>
  <si>
    <t>1440x900</t>
  </si>
  <si>
    <t>United Kingdom of Great Britain and Northern Ireland</t>
  </si>
  <si>
    <t>R_4sjCCGLBZnJyS91</t>
  </si>
  <si>
    <t>1920x1080</t>
  </si>
  <si>
    <t>Vocational or similar</t>
  </si>
  <si>
    <t>Technician and Trades Worker</t>
  </si>
  <si>
    <t>R_3mYgRG0CXbygMnL</t>
  </si>
  <si>
    <t>121.0.0.0</t>
  </si>
  <si>
    <t>R_4fPmt0s2jB60smx</t>
  </si>
  <si>
    <t>114.0.0.0</t>
  </si>
  <si>
    <t>Android 10</t>
  </si>
  <si>
    <t>600x1022</t>
  </si>
  <si>
    <t>Public sector</t>
  </si>
  <si>
    <t>R_2Iip7wOLnM2oHN9</t>
  </si>
  <si>
    <t>Safari</t>
  </si>
  <si>
    <t>17.3.1</t>
  </si>
  <si>
    <t>Macintosh</t>
  </si>
  <si>
    <t>1280x800</t>
  </si>
  <si>
    <t>Graduate or professional degree (MA, MS, MBA, PhD, JD, MD, DDS)</t>
  </si>
  <si>
    <t>R_4kGS9Sfh43oKomK</t>
  </si>
  <si>
    <t>Not-for-profit sector</t>
  </si>
  <si>
    <t>Firefox</t>
  </si>
  <si>
    <t>123.0</t>
  </si>
  <si>
    <t>R_4g0CviUvMRgNufs</t>
  </si>
  <si>
    <t>1282x891</t>
  </si>
  <si>
    <t>Community and Personal Service Worker</t>
  </si>
  <si>
    <t>R_21WVjpjWuyH7eDv</t>
  </si>
  <si>
    <t>R_7sAEqlhvAHpWAkB</t>
  </si>
  <si>
    <t>R_3pRkLd4OkbQcFWk</t>
  </si>
  <si>
    <t>R_47xGew4UN8I31zr</t>
  </si>
  <si>
    <t>Safari iPhone</t>
  </si>
  <si>
    <t>17.4</t>
  </si>
  <si>
    <t>iPhone</t>
  </si>
  <si>
    <t>393x852</t>
  </si>
  <si>
    <t>R_3yRydKdKrRZ1fP3</t>
  </si>
  <si>
    <t>United States of America</t>
  </si>
  <si>
    <t>R_7COXRMZYvIgNQ0m</t>
  </si>
  <si>
    <t>R_2xE3u3eGsC8sHMw</t>
  </si>
  <si>
    <t>115.0.0.0</t>
  </si>
  <si>
    <t>R_40PsgoN67Y85X45</t>
  </si>
  <si>
    <t>122.0</t>
  </si>
  <si>
    <t>1512x982</t>
  </si>
  <si>
    <t>Some university but no degree</t>
  </si>
  <si>
    <t>Labourer</t>
  </si>
  <si>
    <t>R_4Gw6nBAe93JTF6a</t>
  </si>
  <si>
    <t>Sales Worker</t>
  </si>
  <si>
    <t>R_8QyeB1BT6yKUJLc</t>
  </si>
  <si>
    <t>R_2IS3I3WqEEGCUWB</t>
  </si>
  <si>
    <t>Clerical and Administrative Worker</t>
  </si>
  <si>
    <t>R_4NJCTyagyYKAudz</t>
  </si>
  <si>
    <t>R_4s6akgYfB2jkqf0</t>
  </si>
  <si>
    <t>R_44H57Njr35GQKIH</t>
  </si>
  <si>
    <t>120.0.0.0</t>
  </si>
  <si>
    <t>1504x1003</t>
  </si>
  <si>
    <t>R_12RKFVGDVXPOQjQ</t>
  </si>
  <si>
    <t>1280x1024</t>
  </si>
  <si>
    <t>R_4HCtHKWTScBZjUt</t>
  </si>
  <si>
    <t>1216x811</t>
  </si>
  <si>
    <t>High school diploma or equivalent degree</t>
  </si>
  <si>
    <t>R_8J3MsSU7rDdXSK8</t>
  </si>
  <si>
    <t>1536x864</t>
  </si>
  <si>
    <t>R_17m3hiq473E6ZsO</t>
  </si>
  <si>
    <t>Linux x86_64</t>
  </si>
  <si>
    <t>2560x1080</t>
  </si>
  <si>
    <t>R_7t51JgvLviUgFeH</t>
  </si>
  <si>
    <t>R_3rOxtKxcIgCoeYx</t>
  </si>
  <si>
    <t>1189x669</t>
  </si>
  <si>
    <t>Retired</t>
  </si>
  <si>
    <t>R_4xseiUGZWEPRG9z</t>
  </si>
  <si>
    <t>R_1tLStciheY1fNGP</t>
  </si>
  <si>
    <t>1600x900</t>
  </si>
  <si>
    <t>R_4UffkRYg3ItF0UF</t>
  </si>
  <si>
    <t>R_1oPdAKuTKJVtXY5</t>
  </si>
  <si>
    <t>R_22PF2ylXQj19mdE</t>
  </si>
  <si>
    <t>R_4E9iI8CinwelSnv</t>
  </si>
  <si>
    <t>91.0.4472.114</t>
  </si>
  <si>
    <t>R_5aToUgJCEnKvIUV</t>
  </si>
  <si>
    <t>R_4zYg0GifQ18Eocy</t>
  </si>
  <si>
    <t>R_4YUU7dMPMfyf5pn</t>
  </si>
  <si>
    <t>R_2CrrjvelTWqLRYP</t>
  </si>
  <si>
    <t>1280x832</t>
  </si>
  <si>
    <t>R_20yjp6Qd7739YOJ</t>
  </si>
  <si>
    <t>R_4sKI1yFpVgKFmZb</t>
  </si>
  <si>
    <t>Student</t>
  </si>
  <si>
    <t>R_21asKyuQvRqAZhm</t>
  </si>
  <si>
    <t>R_2O9LPTPviEabUKR</t>
  </si>
  <si>
    <t>116.0.0.0</t>
  </si>
  <si>
    <t>R_3KORnTYuPh9Bg0R</t>
  </si>
  <si>
    <t>R_2DZr3jHuFQ6uF5N</t>
  </si>
  <si>
    <t>1536x960</t>
  </si>
  <si>
    <t>R_2kCokQJCq5wBqP7</t>
  </si>
  <si>
    <t>1205x753</t>
  </si>
  <si>
    <t>R_8gUS6wo8kWzpa93</t>
  </si>
  <si>
    <t>1440x960</t>
  </si>
  <si>
    <t>R_2NESWeNYJqdERlZ</t>
  </si>
  <si>
    <t>1180x713</t>
  </si>
  <si>
    <t>R_2raKLEKkwcUQGel</t>
  </si>
  <si>
    <t>360x747</t>
  </si>
  <si>
    <t>Machinery Operator and Driver</t>
  </si>
  <si>
    <t>R_8USJQrShUaN1Hr3</t>
  </si>
  <si>
    <t>R_4947CLxNck5qSuQ</t>
  </si>
  <si>
    <t>R_5xFxqltNIEyToes</t>
  </si>
  <si>
    <t>103.0.0.0</t>
  </si>
  <si>
    <t>CrOS x86_64 14816.131.0</t>
  </si>
  <si>
    <t>1187x667</t>
  </si>
  <si>
    <t>R_8ts9434gF6DgsM6</t>
  </si>
  <si>
    <t>R_3ZRWH4tBFdQ0kfL</t>
  </si>
  <si>
    <t>Not working currently</t>
  </si>
  <si>
    <t>R_1FeU3hvoBqoXrNN</t>
  </si>
  <si>
    <t>R_1tFLxB6Ol0ayUnX</t>
  </si>
  <si>
    <t>R_24tSy5tNPzO8iXL</t>
  </si>
  <si>
    <t>R_7MFsdCyPii4HIG2</t>
  </si>
  <si>
    <t>1268x1014</t>
  </si>
  <si>
    <t>R_40odTb8SnmVthGI</t>
  </si>
  <si>
    <t>R_4U4XIj2XDH13r57</t>
  </si>
  <si>
    <t>R_8aREvFcenNFSSpr</t>
  </si>
  <si>
    <t>1536x1024</t>
  </si>
  <si>
    <t>R_2OqPUbvY2oEN72r</t>
  </si>
  <si>
    <t>R_4OE3kq2h0jUhB5E</t>
  </si>
  <si>
    <t>R_87yRkWW3G96iuOZ</t>
  </si>
  <si>
    <t>CrOS x86_64 14541.0.0</t>
  </si>
  <si>
    <t>R_3riI7pinvJ3H8Kc</t>
  </si>
  <si>
    <t>R_4XVJ7E3kjBWgfBf</t>
  </si>
  <si>
    <t>R_8RmjFBFhvfwZEGZ</t>
  </si>
  <si>
    <t>390x844</t>
  </si>
  <si>
    <t>R_4hTkGealRBnAqM9</t>
  </si>
  <si>
    <t>1368x912</t>
  </si>
  <si>
    <t>R_8PhWYgkYEOK9dNn</t>
  </si>
  <si>
    <t>R_5pg9jLOBEsBvpOh</t>
  </si>
  <si>
    <t>R_3dWFKwvDNmtVSLH</t>
  </si>
  <si>
    <t>R_5SpGnZg7Bu05XaA</t>
  </si>
  <si>
    <t>R_7PTE4fQFlrP0Ppn</t>
  </si>
  <si>
    <t>R_4PpqnIjvqoCaCAx</t>
  </si>
  <si>
    <t>R_7foO1xJ5a4V9fzN</t>
  </si>
  <si>
    <t>R_1mQPlPwbApyOffr</t>
  </si>
  <si>
    <t>R_4TZzw8rNdI6GJmF</t>
  </si>
  <si>
    <t>R_3w5O4hgUr3SfkD0</t>
  </si>
  <si>
    <t>R_1DCJsPb8PcGQyxP</t>
  </si>
  <si>
    <t>R_5VaSXa4BcEYXEM7</t>
  </si>
  <si>
    <t>1600x1200</t>
  </si>
  <si>
    <t>R_4po2fSMtXRApxez</t>
  </si>
  <si>
    <t>R_2ODftAWK5mAa10G</t>
  </si>
  <si>
    <t>Opera</t>
  </si>
  <si>
    <t>107.0.0.0</t>
  </si>
  <si>
    <t>R_4IDOMgBqW9sORcR</t>
  </si>
  <si>
    <t>R_6f6Z192262Efjm1</t>
  </si>
  <si>
    <t>R_1GHVo3mkVb4205X</t>
  </si>
  <si>
    <t>R_5qrQFAtFkQfH0GB</t>
  </si>
  <si>
    <t>R_2VaJiAIexwaFvGR</t>
  </si>
  <si>
    <t>R_1jUJ5Ydb4kbbZU5</t>
  </si>
  <si>
    <t>R_2asskp7mvJyHlZo</t>
  </si>
  <si>
    <t>R_2PKvNFVPF1rDn0d</t>
  </si>
  <si>
    <t>R_8qJvOpyiiJKkbmM</t>
  </si>
  <si>
    <t>Android 13</t>
  </si>
  <si>
    <t>780x360</t>
  </si>
  <si>
    <t>R_6UMlIJlk9wdZtol</t>
  </si>
  <si>
    <t>118.0.0.0</t>
  </si>
  <si>
    <t>R_4Ns1MwQeqHv5YYx</t>
  </si>
  <si>
    <t>R_4qChaig7jVb5OW5</t>
  </si>
  <si>
    <t>R_7yqQFeBopQ6FKGZ</t>
  </si>
  <si>
    <t>R_81i5ZbiPDlwXD8p</t>
  </si>
  <si>
    <t>165.225.17.31</t>
  </si>
  <si>
    <t>R_8DhLrTEhuEYzGhj</t>
  </si>
  <si>
    <t>R_5t8PDCFV953c2zI</t>
  </si>
  <si>
    <t>R_5lsBOi9ni79EngZ</t>
  </si>
  <si>
    <t>R_8JDl6fcrrKFfcwm</t>
  </si>
  <si>
    <t>1739x979</t>
  </si>
  <si>
    <t>R_1dNCAwC983Enkyq</t>
  </si>
  <si>
    <t>R_1Cv8c2B4ietlrNy</t>
  </si>
  <si>
    <t>R_46z2VRS3zGrbFap</t>
  </si>
  <si>
    <t>R_2B3BOOPwMsMdYrc</t>
  </si>
  <si>
    <t>R_40iTslUJOPgTzch</t>
  </si>
  <si>
    <t>R_2wvHGAGJIwUcC6Z</t>
  </si>
  <si>
    <t>R_2F5HhU8USSLtD5S</t>
  </si>
  <si>
    <t>15.6.1</t>
  </si>
  <si>
    <t>R_5zG9faWrmW1gBVC</t>
  </si>
  <si>
    <t>2195x1372</t>
  </si>
  <si>
    <t>R_4VnoScNmsx1rrgt</t>
  </si>
  <si>
    <t>1239x697</t>
  </si>
  <si>
    <t>R_1PzWoQXr9Gum2BP</t>
  </si>
  <si>
    <t>R_8FVEWrj6Uq5luOe</t>
  </si>
  <si>
    <t>R_2WIOaADy3zWH7DC</t>
  </si>
  <si>
    <t>1600x1067</t>
  </si>
  <si>
    <t>R_210jhXu352Xbxhs</t>
  </si>
  <si>
    <t>R_1b4mFCbB1ivFaWB</t>
  </si>
  <si>
    <t>R_4WjckyVff0D6XJL</t>
  </si>
  <si>
    <t>3440x1440</t>
  </si>
  <si>
    <t>R_4qkQ4FFWQS7SZgK</t>
  </si>
  <si>
    <t>R_2qO8qfFx2snavZf</t>
  </si>
  <si>
    <t>R_4ZxGnxSqWZBkAXn</t>
  </si>
  <si>
    <t>1470x956</t>
  </si>
  <si>
    <t>R_2DvaUWSqA3GyWrd</t>
  </si>
  <si>
    <t>R_6LNf3KNEHlvgNqw</t>
  </si>
  <si>
    <t>Less than a high school diploma</t>
  </si>
  <si>
    <t>R_2zizHXUn9tyrRdv</t>
  </si>
  <si>
    <t>R_8IajdNRKWUhz0M2</t>
  </si>
  <si>
    <t>R_2hMw77oZssg2Bup</t>
  </si>
  <si>
    <t>R_66CrPV1BzdZaclr</t>
  </si>
  <si>
    <t>119.0.0.0</t>
  </si>
  <si>
    <t>R_8qPYT94fMGgDpMn</t>
  </si>
  <si>
    <t>15.6</t>
  </si>
  <si>
    <t>R_6R1OQmgnBdNogwh</t>
  </si>
  <si>
    <t>R_3p1wZeSO68XETQt</t>
  </si>
  <si>
    <t>1384x779</t>
  </si>
  <si>
    <t>R_2c37HaLnjRFI66B</t>
  </si>
  <si>
    <t>17.0</t>
  </si>
  <si>
    <t>R_1IA9HKLavf84u8V</t>
  </si>
  <si>
    <t>1680x1050</t>
  </si>
  <si>
    <t>R_2qrtPJeMLNq25I5</t>
  </si>
  <si>
    <t>R_7U2XZnFX77dS4XM</t>
  </si>
  <si>
    <t>R_8ul0gBsH0RON5kt</t>
  </si>
  <si>
    <t>R_2TpiTUEmqIkY9xs</t>
  </si>
  <si>
    <t>R_4cTgFGQLmFFbuPE</t>
  </si>
  <si>
    <t>R_5EVWuVNaHuA3Wi9</t>
  </si>
  <si>
    <t>R_1vEy5z3xaq9gePv</t>
  </si>
  <si>
    <t>R_5d9w14GLTvvOMJr</t>
  </si>
  <si>
    <t>R_80d8Ltzw1v54Vhl</t>
  </si>
  <si>
    <t>1728x1117</t>
  </si>
  <si>
    <t>R_4veV2FuCpExEk2t</t>
  </si>
  <si>
    <t>R_6lReEqBSOzvD5Kr</t>
  </si>
  <si>
    <t>R_2iOkWjChhUyutm8</t>
  </si>
  <si>
    <t>R_8JR6IjoaGmrkgQ7</t>
  </si>
  <si>
    <t>1407x771</t>
  </si>
  <si>
    <t>R_2noINI7Dc1vsuzv</t>
  </si>
  <si>
    <t>R_59aJDBk5zi7GUnl</t>
  </si>
  <si>
    <t>1423x889</t>
  </si>
  <si>
    <t>R_13W5Q7LBdAdSiZE</t>
  </si>
  <si>
    <t>1762x1174</t>
  </si>
  <si>
    <t>R_2dXd7pC4MwSc3Pr</t>
  </si>
  <si>
    <t>R_7CHsuYVFuypsasC</t>
  </si>
  <si>
    <t>R_4gcO9b4W0iQ7laU</t>
  </si>
  <si>
    <t>R_80MGyo2ZMLm8a0X</t>
  </si>
  <si>
    <t>R_8wB99no9tnJGFsJ</t>
  </si>
  <si>
    <t>R_2U9JGZVeFbBaSlj</t>
  </si>
  <si>
    <t>R_1di3l3tXXhUFkZj</t>
  </si>
  <si>
    <t>R_4guWtt2DwrrV8uG</t>
  </si>
  <si>
    <t>R_38ENWO072cNcODn</t>
  </si>
  <si>
    <t>412x892</t>
  </si>
  <si>
    <t>R_23VMEKRafFB1Kt1</t>
  </si>
  <si>
    <t>R_623kSf6ForEmax4</t>
  </si>
  <si>
    <t>R_222rbtYgZ9DJrea</t>
  </si>
  <si>
    <t>R_2iVKvxdHzh1uJTX</t>
  </si>
  <si>
    <t>1920x1243</t>
  </si>
  <si>
    <t>R_2I9T0aQG4tHUYmz</t>
  </si>
  <si>
    <t>R_3uvgQZt2QeewE37</t>
  </si>
  <si>
    <t>1728x972</t>
  </si>
  <si>
    <t>R_5mkFR4LBHlu34Jz</t>
  </si>
  <si>
    <t>R_5s5gL0SQZ2lXP93</t>
  </si>
  <si>
    <t>R_2okltqm4ZUPgXN6</t>
  </si>
  <si>
    <t>R_4oXxCdSkgu6tBMd</t>
  </si>
  <si>
    <t>R_3CqDR1Et8B2H8Ml</t>
  </si>
  <si>
    <t>R_5NIkDS9GBXXhTj3</t>
  </si>
  <si>
    <t>R_2abLFURpZuUHvnm</t>
  </si>
  <si>
    <t>R_2azWTPhFL2KALrk</t>
  </si>
  <si>
    <t>R_3dHLUnvHeBXfuTv</t>
  </si>
  <si>
    <t>R_2gRybqCTySmtqQV</t>
  </si>
  <si>
    <t>R_2PX2VPQ8FKqjJsL</t>
  </si>
  <si>
    <t>R_62YenRMkaM2puSt</t>
  </si>
  <si>
    <t>R_3CTY84r0S9E8sNZ</t>
  </si>
  <si>
    <t>87.0.4280.88</t>
  </si>
  <si>
    <t>R_7TFwOqizJLjdNBv</t>
  </si>
  <si>
    <t>R_4D11zxxiL7W6k52</t>
  </si>
  <si>
    <t>R_4g7tCJeHFnBsrNC</t>
  </si>
  <si>
    <t>R_8RZN2abquRfYghP</t>
  </si>
  <si>
    <t>R_2qfSQqSRlrDP4hf</t>
  </si>
  <si>
    <t>R_2esgjlnhhqnXWnt</t>
  </si>
  <si>
    <t>R_4IbgMJOrUGolbnj</t>
  </si>
  <si>
    <t>R_7CNokp67Qet8ZlD</t>
  </si>
  <si>
    <t>R_4HCOPKRizaydU5P</t>
  </si>
  <si>
    <t>R_20BP2aMAHCTIIK5</t>
  </si>
  <si>
    <t>810x1080</t>
  </si>
  <si>
    <t>R_1yrlbb6BWikOnE5</t>
  </si>
  <si>
    <t>R_7vt9vbetGKYhCed</t>
  </si>
  <si>
    <t>91.0.4472.167</t>
  </si>
  <si>
    <t>CrOS x86_64 13904.97.0</t>
  </si>
  <si>
    <t>R_2b3ciJN81EUS5CF</t>
  </si>
  <si>
    <t>United Arab Emirates</t>
  </si>
  <si>
    <t>R_71iBOU0oVSXLCwj</t>
  </si>
  <si>
    <t>R_6QuCQ8MLbLFAWT8</t>
  </si>
  <si>
    <t>R_2n6d6cdkda8VkcX</t>
  </si>
  <si>
    <t>R_1QQ3LEhDJVGAWHb</t>
  </si>
  <si>
    <t>R_8JX9BXCOF5nxJCi</t>
  </si>
  <si>
    <t>R_38MkzY8bUTRBwKl</t>
  </si>
  <si>
    <t>R_4PNwqn5TaLqT42j</t>
  </si>
  <si>
    <t>R_1qKi4dNZkIEIF4J</t>
  </si>
  <si>
    <t>R_4e18o6fJlnkV5W9</t>
  </si>
  <si>
    <t>R_2g65suNAZrPwgvf</t>
  </si>
  <si>
    <t>R_27p4x9l1QjcwXGH</t>
  </si>
  <si>
    <t>R_1wVHYoz2CfJ51xT</t>
  </si>
  <si>
    <t>R_3oN8SkrdJEidpjb</t>
  </si>
  <si>
    <t>360x800</t>
  </si>
  <si>
    <t>R_12yx4ByZEcyMM9p</t>
  </si>
  <si>
    <t>R_7DARM2mejACaJVf</t>
  </si>
  <si>
    <t>R_5cUs2UAV3iEz4RU</t>
  </si>
  <si>
    <t>R_7Csfp9jNMkuXNBT</t>
  </si>
  <si>
    <t>1191x670</t>
  </si>
  <si>
    <t>R_7OoVpmSlgWTroYg</t>
  </si>
  <si>
    <t>R_8nUaQXVodiJf4Kz</t>
  </si>
  <si>
    <t>R_17ukTcj946Cmljz</t>
  </si>
  <si>
    <t>R_2uQsjp1IfSMccE1</t>
  </si>
  <si>
    <t>R_4V02viKXOkre5Ut</t>
  </si>
  <si>
    <t>123.0.0.0</t>
  </si>
  <si>
    <t>R_4f0xeq9hFMTANNu</t>
  </si>
  <si>
    <t>R_7fSMNsfHdS5mtBN</t>
  </si>
  <si>
    <t>R_5HGr5g3Swy0WP3o</t>
  </si>
  <si>
    <t>R_8RsGjGhSt4zA6Zy</t>
  </si>
  <si>
    <t>3840x2160</t>
  </si>
  <si>
    <t>R_8UCIq0TIonjtSOB</t>
  </si>
  <si>
    <t>R_7Pv32jjd7dvMnHr</t>
  </si>
  <si>
    <t>1219x761</t>
  </si>
  <si>
    <t>R_70E5mQSdaeBHe8x</t>
  </si>
  <si>
    <t>R_7NvwcgRGx4GY08h</t>
  </si>
  <si>
    <t>1920x935</t>
  </si>
  <si>
    <t>R_27YObv2i15n5Fgl</t>
  </si>
  <si>
    <t>R_2AO2gIZnSPkTB7j</t>
  </si>
  <si>
    <t>R_2QK7myCev687qAp</t>
  </si>
  <si>
    <t>2642x1106</t>
  </si>
  <si>
    <t>R_4GK3wQegqzosE3O</t>
  </si>
  <si>
    <t>R_3nTjExbIpzRCrPH</t>
  </si>
  <si>
    <t>R_7BWasD2Pgiek3b5</t>
  </si>
  <si>
    <t>R_2qfFvqwPady1AAF</t>
  </si>
  <si>
    <t>R_28CZOcJ5cAxUwMT</t>
  </si>
  <si>
    <t>R_2mlxSzDELITb1xj</t>
  </si>
  <si>
    <t>120.0</t>
  </si>
  <si>
    <t>R_7QmwWimIRoV8oVX</t>
  </si>
  <si>
    <t>R_2VSu8v4wVEU4liN</t>
  </si>
  <si>
    <t>R_5LgIH3hpx6EVXbP</t>
  </si>
  <si>
    <t>R_29NHHln9GJaRKyR</t>
  </si>
  <si>
    <t>R_2UTkIdLz1R9Se9r</t>
  </si>
  <si>
    <t>R_1C9f9SWnukvSPRr</t>
  </si>
  <si>
    <t>R_4DGWWUwT38WHdua</t>
  </si>
  <si>
    <t>R_2CJZiNZmIfZbq21</t>
  </si>
  <si>
    <t>R_5n0l8JXbYpSQGPW</t>
  </si>
  <si>
    <t>R_2oI9sJtPwIN1QFY</t>
  </si>
  <si>
    <t>R_52W8WAuD0SHWUcp</t>
  </si>
  <si>
    <t>R_8CI2MEvXO5vP8Fr</t>
  </si>
  <si>
    <t>R_5JLsjGuCYVEDzwq</t>
  </si>
  <si>
    <t>16.5</t>
  </si>
  <si>
    <t>R_1IdHgJT7roThQY1</t>
  </si>
  <si>
    <t>R_1v0G6BeqLVzhlZv</t>
  </si>
  <si>
    <t>R_2vYfBC6A53XJYoX</t>
  </si>
  <si>
    <t>R_4zRDkYw3mzDsoRr</t>
  </si>
  <si>
    <t>R_2b1NFpkCDMF081q</t>
  </si>
  <si>
    <t>116.0</t>
  </si>
  <si>
    <t>R_4xhYEt4FRjjckBb</t>
  </si>
  <si>
    <t>1928x924</t>
  </si>
  <si>
    <t>R_8q7F2LCiKY8ure5</t>
  </si>
  <si>
    <t>R_4AJvfK9jAyLTsvn</t>
  </si>
  <si>
    <t>R_2aXoiqMW0rKE7R1</t>
  </si>
  <si>
    <t>R_2QrzAwAj2p4R4ul</t>
  </si>
  <si>
    <t>R_3dh6b1J8aSdEIpS</t>
  </si>
  <si>
    <t>R_1YEvxJl4PzutJkC</t>
  </si>
  <si>
    <t>R_3hSxPfYIuWC0r6D</t>
  </si>
  <si>
    <t>R_6EErv6Rw7VlLhYZ</t>
  </si>
  <si>
    <t>InternalID</t>
  </si>
  <si>
    <t>ProlificID1</t>
  </si>
  <si>
    <t>PATHWAY_CHECK</t>
  </si>
  <si>
    <t>IP_CHECK</t>
  </si>
  <si>
    <t>Browser</t>
  </si>
  <si>
    <t>BrowserVersion</t>
  </si>
  <si>
    <t>OperatingSystem</t>
  </si>
  <si>
    <t>UserLanguage</t>
  </si>
  <si>
    <t>ScreenResolution</t>
  </si>
  <si>
    <t>Education</t>
  </si>
  <si>
    <t>JobRole</t>
  </si>
  <si>
    <t>OrganisationType</t>
  </si>
  <si>
    <t>Country</t>
  </si>
  <si>
    <t>LifeSatisfaction</t>
  </si>
  <si>
    <t>LifeSatisfactionTEXT</t>
  </si>
  <si>
    <t>PublicServicesTEXT</t>
  </si>
  <si>
    <t>PublicServices</t>
  </si>
  <si>
    <t>Stability</t>
  </si>
  <si>
    <t>StabilityTEXT</t>
  </si>
  <si>
    <t>EnvironmentalProtection</t>
  </si>
  <si>
    <t>EnvironmentalProtectionTEXT</t>
  </si>
  <si>
    <t>DevelopmentSpaceTEXT</t>
  </si>
  <si>
    <t>DevelopmentSpace</t>
  </si>
  <si>
    <t>DevelopmentSpaceR</t>
  </si>
  <si>
    <t>Worldviews</t>
  </si>
  <si>
    <t>Worldviews4items</t>
  </si>
  <si>
    <t>WorldviewsRepliesSTD</t>
  </si>
  <si>
    <t>DisplayOrderLifeSatisfactionItem</t>
  </si>
  <si>
    <t>DisplayOrderPublicServicesItem</t>
  </si>
  <si>
    <t>DisplayOrderStabilityItem</t>
  </si>
  <si>
    <t>DisplayOrderEnvironmentalProtectionItem</t>
  </si>
  <si>
    <t>DisplayOrderDevelopmentSpaceItem</t>
  </si>
  <si>
    <t>TimingFirstClick</t>
  </si>
  <si>
    <t>TimingLastClick</t>
  </si>
  <si>
    <t>TimingPageSubmit</t>
  </si>
  <si>
    <t>TimingClickCount</t>
  </si>
  <si>
    <t>DashboardAssigned</t>
  </si>
  <si>
    <t>GoalAssigned</t>
  </si>
  <si>
    <t>SubGroupAssigned</t>
  </si>
  <si>
    <t>Prolific_CHECK</t>
  </si>
  <si>
    <t>Part2.ProlificID</t>
  </si>
  <si>
    <t>Part2.StartDate</t>
  </si>
  <si>
    <t>Part2.EndDate</t>
  </si>
  <si>
    <t>Part2.IP</t>
  </si>
  <si>
    <t>Part2.UserLanguage</t>
  </si>
  <si>
    <t>ProductivityIncrease</t>
  </si>
  <si>
    <t>PollutionReduction</t>
  </si>
  <si>
    <t>StrategyDescriptionTEXT</t>
  </si>
  <si>
    <t>StrategyDescriptionCODING</t>
  </si>
  <si>
    <t>StrategyDescriptionANSWERQUALITY</t>
  </si>
  <si>
    <t>NOT YET DONE</t>
  </si>
  <si>
    <t>MainIndicatorFocus</t>
  </si>
  <si>
    <t>SecondaryIndicatorFocusPopulation</t>
  </si>
  <si>
    <t>SecondaryIndicatorFocusMSL</t>
  </si>
  <si>
    <t>SecondaryIndicatorFocusNaturalResources</t>
  </si>
  <si>
    <t>SecondaryIndicatorFocusNO</t>
  </si>
  <si>
    <t>SecondaryIndicatorFocusEconomicCapital</t>
  </si>
  <si>
    <t>SecondaryIndicatorFocusQoL</t>
  </si>
  <si>
    <t>SecondaryIndicatorFocusPollution</t>
  </si>
  <si>
    <t>TotalAllocation</t>
  </si>
  <si>
    <t>AllocationDifference</t>
  </si>
  <si>
    <t>Part2.LifeSatisfaction</t>
  </si>
  <si>
    <t>Part2.LifeSatisfactionTEXT</t>
  </si>
  <si>
    <t>Part2.PublicServicesTEXT</t>
  </si>
  <si>
    <t>Part2.PublicServices</t>
  </si>
  <si>
    <t>Part2.StabilityTEXT</t>
  </si>
  <si>
    <t>Part2.Stability</t>
  </si>
  <si>
    <t>Part2.StabilityR</t>
  </si>
  <si>
    <t>Part2.EnvironmentalProtectionTEXT</t>
  </si>
  <si>
    <t>Part2.EnvironmentalProtection</t>
  </si>
  <si>
    <t>Part2.EnvironmentalProtectionR</t>
  </si>
  <si>
    <t>Part2.DevelopmentSpace</t>
  </si>
  <si>
    <t>Part2.DevelopmentSpaceTEXT</t>
  </si>
  <si>
    <t>Part2.DevelopmentSpaceR</t>
  </si>
  <si>
    <t>Part2.DispalyOrderLifeSatisfaction</t>
  </si>
  <si>
    <t>Part2.DiplayOrderPublicServices</t>
  </si>
  <si>
    <t>Part2.DisplayOrderStability</t>
  </si>
  <si>
    <t>Part2.DisplayOrderEnvironmentalProtection</t>
  </si>
  <si>
    <t>Part2.DisplayOrderDevelopmentSpace</t>
  </si>
  <si>
    <t>GoalClarityAwareness</t>
  </si>
  <si>
    <t>ManipulationCheckPassed</t>
  </si>
  <si>
    <t>Goal</t>
  </si>
  <si>
    <t>Dashboard</t>
  </si>
  <si>
    <t>Subgroup</t>
  </si>
  <si>
    <t>Prolific.ProlificID3</t>
  </si>
  <si>
    <t>Prolific.SubmissionID</t>
  </si>
  <si>
    <t>Prolific.Status</t>
  </si>
  <si>
    <t>Prolific.Startedat</t>
  </si>
  <si>
    <t>Prolific.TimeTaken</t>
  </si>
  <si>
    <t>Prolific.Completedat</t>
  </si>
  <si>
    <t>Prolific.CompletionCode</t>
  </si>
  <si>
    <t>Prolific.TotalApprovals</t>
  </si>
  <si>
    <t>Prolific.FluentLanguages</t>
  </si>
  <si>
    <t>Prolific.ManagementExperience</t>
  </si>
  <si>
    <t>Prolific.Decision-makingResponsibilities</t>
  </si>
  <si>
    <t>Prolific.Age</t>
  </si>
  <si>
    <t>Prolific.Sex</t>
  </si>
  <si>
    <t>Prolific.Ethnicity</t>
  </si>
  <si>
    <t>Prolific.BirthCountry</t>
  </si>
  <si>
    <t>Prolific.ResidenceCountry</t>
  </si>
  <si>
    <t>Prolific.Nationality</t>
  </si>
  <si>
    <t>Prolific.Language</t>
  </si>
  <si>
    <t>Prolific.StudentStatus</t>
  </si>
  <si>
    <t>Prolific.EmploymentStatus</t>
  </si>
  <si>
    <t>PostWorldview</t>
  </si>
  <si>
    <t>WorldviewVariation</t>
  </si>
  <si>
    <t>WorldviewBiasAwareness</t>
  </si>
  <si>
    <t>PostWorldviewSTD</t>
  </si>
  <si>
    <t>ProductivityIncreaseGapOptimal(50)</t>
  </si>
  <si>
    <t>ProductivityIncreaseGapOptimal(60)</t>
  </si>
  <si>
    <t>PollutionReductionGapOptimal(50)</t>
  </si>
  <si>
    <t>ABSProductivityIncreaseGapOptimal(50)</t>
  </si>
  <si>
    <t>ABSProductivityIncreaseGapOptimal(60)</t>
  </si>
  <si>
    <t>ABSPollutionReductionGapOptimal(50)</t>
  </si>
  <si>
    <t>ABSPollutionReductionGapOptimal(40)</t>
  </si>
  <si>
    <t>ABSTotalGapOptimal(50:50)</t>
  </si>
  <si>
    <t>ABSTotalGapOptimal(60:40)</t>
  </si>
  <si>
    <t>PollutionReductionGapOptimal(40)</t>
  </si>
  <si>
    <t>WorldviewExtreme</t>
  </si>
  <si>
    <t>WorldviewExtremeABS</t>
  </si>
  <si>
    <t>WorldviewVariationABS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</si>
</sst>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9"/>
      <color indexed="81"/>
      <name val="Tahoma"/>
      <charset val="1"/>
    </font>
    <font>
      <b/>
      <sz val="9"/>
      <color indexed="81"/>
      <name val="Tahoma"/>
      <charset val="1"/>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22" fontId="0" fillId="0" borderId="0" xfId="0" applyNumberFormat="1"/>
  </cellXfs>
  <cellStyles count="1">
    <cellStyle name="Normal" xfId="0" builtinId="0"/>
  </cellStyles>
  <dxfs count="10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mm/yyyy\ hh:mm"/>
    </dxf>
    <dxf>
      <numFmt numFmtId="27" formatCode="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mm/yyyy\ hh:mm"/>
    </dxf>
    <dxf>
      <numFmt numFmtId="27" formatCode="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mm/yyyy\ hh:mm"/>
    </dxf>
    <dxf>
      <numFmt numFmtId="27" formatCode="d/mm/yyyy\ hh:mm"/>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1" xr16:uid="{1CFE2D45-F8DF-4214-9674-01DD23363EAD}" autoFormatId="16" applyNumberFormats="0" applyBorderFormats="0" applyFontFormats="0" applyPatternFormats="0" applyAlignmentFormats="0" applyWidthHeightFormats="0">
  <queryTableRefresh nextId="276" unboundColumnsRight="3">
    <queryTableFields count="147">
      <queryTableField id="1" name="ProlificID" tableColumnId="1"/>
      <queryTableField id="218" dataBound="0" tableColumnId="218"/>
      <queryTableField id="2" name="Start Date" tableColumnId="2"/>
      <queryTableField id="3" name="End Date" tableColumnId="3"/>
      <queryTableField id="4" name="Response Type" tableColumnId="4"/>
      <queryTableField id="5" name="IP Address" tableColumnId="5"/>
      <queryTableField id="6" name="Progress" tableColumnId="6"/>
      <queryTableField id="7" name="Duration (in seconds)" tableColumnId="7"/>
      <queryTableField id="10" name="Response ID" tableColumnId="10"/>
      <queryTableField id="15" name="Location Latitude" tableColumnId="15"/>
      <queryTableField id="16" name="Location Longitude" tableColumnId="16"/>
      <queryTableField id="18" name="User Language" tableColumnId="18"/>
      <queryTableField id="19" name="Q_RecaptchaScore" tableColumnId="19"/>
      <queryTableField id="21" name="Click to write the question text - Browser" tableColumnId="21"/>
      <queryTableField id="22" name="Click to write the question text - Version" tableColumnId="22"/>
      <queryTableField id="23" name="Click to write the question text - Operating System" tableColumnId="23"/>
      <queryTableField id="24" name="Click to write the question text - Resolution" tableColumnId="24"/>
      <queryTableField id="26" name="How old are you? (write only the number)" tableColumnId="26"/>
      <queryTableField id="27" name="What's your highest level of education?" tableColumnId="27"/>
      <queryTableField id="28" name="Which of the following best describes your job role?" tableColumnId="28"/>
      <queryTableField id="29" name="In which of the following categories does the organisation you work/worked for fit?" tableColumnId="29"/>
      <queryTableField id="30" name="List of Countries" tableColumnId="30"/>
      <queryTableField id="31" name="On a scale from 'strongly disagree' to 'strongly agree', what is your opinion about the following statements? - Continued economic growth is essential for improving people's life satisfaction" tableColumnId="31"/>
      <queryTableField id="222" dataBound="0" tableColumnId="8"/>
      <queryTableField id="32" name="On a scale from 'strongly disagree' to 'strongly agree', what is your opinion about the following statements? - Economic growth is necessary to finance public health and pension systems" tableColumnId="32"/>
      <queryTableField id="223" dataBound="0" tableColumnId="9"/>
      <queryTableField id="33" name="On a scale from 'strongly disagree' to 'strongly agree', what is your opinion about the following statements? - Without economic growth a country's economy will become less stable" tableColumnId="33"/>
      <queryTableField id="224" dataBound="0" tableColumnId="11"/>
      <queryTableField id="34" name="On a scale from 'strongly disagree' to 'strongly agree', what is your opinion about the following statements? - Economic growth is necessary to finance environmental protection" tableColumnId="34"/>
      <queryTableField id="225" dataBound="0" tableColumnId="12"/>
      <queryTableField id="35" name="On a scale from 'strongly disagree' to 'strongly agree', what is your opinion about the following statements? - In view of limited natural resources, rich countries may have to give up their economic growth to assure that all poor people in the world can " tableColumnId="35"/>
      <queryTableField id="226" dataBound="0" tableColumnId="13"/>
      <queryTableField id="227" dataBound="0" tableColumnId="14"/>
      <queryTableField id="228" dataBound="0" tableColumnId="17"/>
      <queryTableField id="229" dataBound="0" tableColumnId="20"/>
      <queryTableField id="230" dataBound="0" tableColumnId="25"/>
      <queryTableField id="273" dataBound="0" tableColumnId="42"/>
      <queryTableField id="274" dataBound="0" tableColumnId="44"/>
      <queryTableField id="36" name="On a scale from 'strongly disagree' to 'strongly agree', what is your opinion about the following statements? - Display Order - &lt;span style=&quot;font-size:16px;&quot;&gt;Continued economic growth is essential for improving people&amp;#39;s life satisfaction&lt;/span&gt;" tableColumnId="36"/>
      <queryTableField id="37" name="On a scale from 'strongly disagree' to 'strongly agree', what is your opinion about the following statements? - Display Order - &lt;span style=&quot;font-size:16px;&quot;&gt;Economic growth is necessary to finance public health and pension systems&lt;/span&gt;" tableColumnId="37"/>
      <queryTableField id="38" name="On a scale from 'strongly disagree' to 'strongly agree', what is your opinion about the following statements? - Display Order - &lt;span style=&quot;font-size:16px;&quot;&gt;Without economic growth a country&amp;#39;s economy will become less stable&lt;/span&gt;" tableColumnId="38"/>
      <queryTableField id="39" name="On a scale from 'strongly disagree' to 'strongly agree', what is your opinion about the following statements? - Display Order - &lt;span style=&quot;font-size:16px;&quot;&gt;Economic growth is necessary to finance environmental protection&lt;/span&gt;" tableColumnId="39"/>
      <queryTableField id="40" name="On a scale from 'strongly disagree' to 'strongly agree', what is your opinion about the following statements? - Display Order - &lt;span style=&quot;font-size:16px;&quot;&gt;In view of limited natural resources, rich countries may have to give up their economic growth to" tableColumnId="40"/>
      <queryTableField id="231" dataBound="0" tableColumnId="147"/>
      <queryTableField id="232" dataBound="0" tableColumnId="148"/>
      <queryTableField id="233" dataBound="0" tableColumnId="150"/>
      <queryTableField id="234" dataBound="0" tableColumnId="151"/>
      <queryTableField id="129" name="Score" tableColumnId="129"/>
      <queryTableField id="131" name="Q_TotalDuration" tableColumnId="131"/>
      <queryTableField id="134" name="Random ID" tableColumnId="134"/>
      <queryTableField id="136" name="FL_14 - Block Randomizer - Display Order - FL_19" tableColumnId="136"/>
      <queryTableField id="137" name="FL_14 - Block Randomizer - Display Order - FL_36" tableColumnId="137"/>
      <queryTableField id="138" name="FL_14 - Block Randomizer - Display Order - FL_20" tableColumnId="138"/>
      <queryTableField id="139" name="FL_14 - Block Randomizer - Display Order - FL_45" tableColumnId="139"/>
      <queryTableField id="235" dataBound="0" tableColumnId="152"/>
      <queryTableField id="236" dataBound="0" tableColumnId="153"/>
      <queryTableField id="237" dataBound="0" tableColumnId="217"/>
      <queryTableField id="140" name="Part2.ProlificID" tableColumnId="140"/>
      <queryTableField id="141" name="Part2.Start Date" tableColumnId="141"/>
      <queryTableField id="142" name="Part2.End Date" tableColumnId="142"/>
      <queryTableField id="144" name="Part2.IP Address" tableColumnId="144"/>
      <queryTableField id="145" name="Part2.Progress" tableColumnId="145"/>
      <queryTableField id="146" name="Part2.Duration (in seconds)" tableColumnId="146"/>
      <queryTableField id="149" name="Part2.Response ID" tableColumnId="149"/>
      <queryTableField id="154" name="Part2.Location Latitude" tableColumnId="154"/>
      <queryTableField id="155" name="Part2.Location Longitude" tableColumnId="155"/>
      <queryTableField id="157" name="Part2.User Language" tableColumnId="157"/>
      <queryTableField id="158" name="Part2.Q_RecaptchaScore" tableColumnId="158"/>
      <queryTableField id="159" name="Part2.How do you want to allocate the 100 million Space $ to the two strategic p" tableColumnId="159"/>
      <queryTableField id="160" name="Part2.How do you want to allocate the 100 million Space $ to the two strategic.1" tableColumnId="160"/>
      <queryTableField id="241" dataBound="0" tableColumnId="224"/>
      <queryTableField id="242" dataBound="0" tableColumnId="225"/>
      <queryTableField id="265" dataBound="0" tableColumnId="47"/>
      <queryTableField id="266" dataBound="0" tableColumnId="48"/>
      <queryTableField id="267" dataBound="0" tableColumnId="49"/>
      <queryTableField id="268" dataBound="0" tableColumnId="50"/>
      <queryTableField id="259" dataBound="0" tableColumnId="41"/>
      <queryTableField id="271" dataBound="0" tableColumnId="51"/>
      <queryTableField id="261" dataBound="0" tableColumnId="43"/>
      <queryTableField id="272" dataBound="0" tableColumnId="52"/>
      <queryTableField id="263" dataBound="0" tableColumnId="45"/>
      <queryTableField id="264" dataBound="0" tableColumnId="46"/>
      <queryTableField id="161" name="Part2.Describe why you decided on this allocation strategy and what future are y" tableColumnId="161"/>
      <queryTableField id="239" dataBound="0" tableColumnId="223"/>
      <queryTableField id="238" dataBound="0" tableColumnId="222"/>
      <queryTableField id="162" name="Part2.Which indicator did you focus on the most for your decisions? (please prov" tableColumnId="162"/>
      <queryTableField id="163" name="Part2.Which other indicators did you significantly consider for your decisions? " tableColumnId="163"/>
      <queryTableField id="164" name="Part2.Which other indicators did you significantly consider for your decisions.1" tableColumnId="164"/>
      <queryTableField id="165" name="Part2.Which other indicators did you significantly consider for your decisions.2" tableColumnId="165"/>
      <queryTableField id="166" name="Part2.Which other indicators did you significantly consider for your decisions.3" tableColumnId="166"/>
      <queryTableField id="167" name="Part2.Which other indicators did you significantly consider for your decisions.4" tableColumnId="167"/>
      <queryTableField id="168" name="Part2.Which other indicators did you significantly consider for your decisions.5" tableColumnId="168"/>
      <queryTableField id="169" name="Part2.Which other indicators did you significantly consider for your decisions.6" tableColumnId="169"/>
      <queryTableField id="170" name="Part2.After learning a bit about Planet X, on a scale from 'strongly disagree' t" tableColumnId="170"/>
      <queryTableField id="243" dataBound="0" tableColumnId="226"/>
      <queryTableField id="171" name="Part2.After learning a bit about Planet X, on a scale from 'strongly disagree'.1" tableColumnId="171"/>
      <queryTableField id="244" dataBound="0" tableColumnId="227"/>
      <queryTableField id="172" name="Part2.After learning a bit about Planet X, on a scale from 'strongly disagree'.2" tableColumnId="172"/>
      <queryTableField id="247" dataBound="0" tableColumnId="230"/>
      <queryTableField id="248" dataBound="0" tableColumnId="231"/>
      <queryTableField id="173" name="Part2.After learning a bit about Planet X, on a scale from 'strongly disagree'.3" tableColumnId="173"/>
      <queryTableField id="249" dataBound="0" tableColumnId="232"/>
      <queryTableField id="250" dataBound="0" tableColumnId="233"/>
      <queryTableField id="174" name="Part2.After learning a bit about Planet X, on a scale from 'strongly disagree'.4" tableColumnId="174"/>
      <queryTableField id="251" dataBound="0" tableColumnId="234"/>
      <queryTableField id="252" dataBound="0" tableColumnId="235"/>
      <queryTableField id="175" name="Part2.After learning a bit about Planet X, on a scale from 'strongly disagree'.5" tableColumnId="175"/>
      <queryTableField id="176" name="Part2.After learning a bit about Planet X, on a scale from 'strongly disagree'.6" tableColumnId="176"/>
      <queryTableField id="177" name="Part2.After learning a bit about Planet X, on a scale from 'strongly disagree'.7" tableColumnId="177"/>
      <queryTableField id="178" name="Part2.After learning a bit about Planet X, on a scale from 'strongly disagree'.8" tableColumnId="178"/>
      <queryTableField id="179" name="Part2.After learning a bit about Planet X, on a scale from 'strongly disagree'.9" tableColumnId="179"/>
      <queryTableField id="257" dataBound="0" tableColumnId="241"/>
      <queryTableField id="258" dataBound="0" tableColumnId="242"/>
      <queryTableField id="256" dataBound="0" tableColumnId="239"/>
      <queryTableField id="275" dataBound="0" tableColumnId="53"/>
      <queryTableField id="180" name="Part2.Reflect on your recent decision on the strategic priorities and the extent" tableColumnId="180"/>
      <queryTableField id="253" dataBound="0" tableColumnId="236"/>
      <queryTableField id="184" name="Part2.Which set of indicators did you see in the simulator?" tableColumnId="184"/>
      <queryTableField id="254" dataBound="0" tableColumnId="237"/>
      <queryTableField id="188" name="Part2.Lastly, if you have any feedback about the experiment or your experience, " tableColumnId="188"/>
      <queryTableField id="189" name="Part2.Score" tableColumnId="189"/>
      <queryTableField id="191" name="Part2.Goal" tableColumnId="191"/>
      <queryTableField id="192" name="Part2.Dashboard" tableColumnId="192"/>
      <queryTableField id="193" name="Part2.Subgroup" tableColumnId="193"/>
      <queryTableField id="194" name="Prolific Demographic.ProlificID" tableColumnId="194"/>
      <queryTableField id="195" name="Prolific Demographic.Submission id" tableColumnId="195"/>
      <queryTableField id="196" name="Prolific Demographic.Status" tableColumnId="196"/>
      <queryTableField id="198" name="Prolific Demographic.Started at" tableColumnId="198"/>
      <queryTableField id="199" name="Prolific Demographic.Completed at" tableColumnId="199"/>
      <queryTableField id="202" name="Prolific Demographic.Time taken" tableColumnId="202"/>
      <queryTableField id="203" name="Prolific Demographic.Completion code" tableColumnId="203"/>
      <queryTableField id="204" name="Prolific Demographic.Total approvals" tableColumnId="204"/>
      <queryTableField id="205" name="Prolific Demographic.Fluent languages" tableColumnId="205"/>
      <queryTableField id="206" name="Prolific Demographic.Management experience" tableColumnId="206"/>
      <queryTableField id="207" name="Prolific Demographic.Decision-making responsibilities" tableColumnId="207"/>
      <queryTableField id="208" name="Prolific Demographic.Age" tableColumnId="208"/>
      <queryTableField id="209" name="Prolific Demographic.Sex" tableColumnId="209"/>
      <queryTableField id="210" name="Prolific Demographic.Ethnicity simplified" tableColumnId="210"/>
      <queryTableField id="211" name="Prolific Demographic.Country of birth" tableColumnId="211"/>
      <queryTableField id="212" name="Prolific Demographic.Country of residence" tableColumnId="212"/>
      <queryTableField id="213" name="Prolific Demographic.Nationality" tableColumnId="213"/>
      <queryTableField id="214" name="Prolific Demographic.Language" tableColumnId="214"/>
      <queryTableField id="215" name="Prolific Demographic.Student status" tableColumnId="215"/>
      <queryTableField id="216" name="Prolific Demographic.Employment status" tableColumnId="216"/>
      <queryTableField id="219" dataBound="0" tableColumnId="219"/>
      <queryTableField id="220" dataBound="0" tableColumnId="220"/>
      <queryTableField id="221" dataBound="0" tableColumnId="221"/>
    </queryTableFields>
    <queryTableDeletedFields count="119">
      <deletedField name="Finished"/>
      <deletedField name="Recorded Date"/>
      <deletedField name="Recipient Last Name"/>
      <deletedField name="Recipient First Name"/>
      <deletedField name="Recipient Email"/>
      <deletedField name="External Data Reference"/>
      <deletedField name="Distribution Channel"/>
      <deletedField name="By selecting &quot;I agree, start questionnaire,&quot; you are consenting to the conditions described above"/>
      <deletedField name="What is your Prolific ID? Please make sure you write it correctly as it is necessary for processing your payment"/>
      <deletedField name="Part2.Finished"/>
      <deletedField name="Part2.Recorded Date"/>
      <deletedField name="Part2.Recipient Last Name"/>
      <deletedField name="Part2.Recipient First Name"/>
      <deletedField name="Part2.Recipient Email"/>
      <deletedField name="Part2.External Data Reference"/>
      <deletedField name="Timing - First Click"/>
      <deletedField name="Timing - First Click_1"/>
      <deletedField name="Timing - First Click_21"/>
      <deletedField name="Timing - First Click_37"/>
      <deletedField name="Timing - Last Click"/>
      <deletedField name="Timing - Last Click_2"/>
      <deletedField name="Timing - Last Click_22"/>
      <deletedField name="Timing - Last Click_38"/>
      <deletedField name="Timing - Page Submit"/>
      <deletedField name="Timing - Page Submit_3"/>
      <deletedField name="Timing - Page Submit_23"/>
      <deletedField name="Timing - Page Submit_39"/>
      <deletedField name="Timing - Click Count"/>
      <deletedField name="What is your assigned goal for Planet X?"/>
      <deletedField name="What is your assigned goal for Planet X? - Display Order - Lead the planet to a thriving future, and the definition of ‘thriving future’ depends on my opinion"/>
      <deletedField name="What is your assigned goal for Planet X? - Display Order - Maximise the Perceived Quality of Life indicator provided"/>
      <deletedField name="What is your assigned goal for Planet X? - Display Order - Make education free for all Planet X inhabitants"/>
      <deletedField name="What is your assigned goal for Planet X? - Display Order - Increase the population of Planet X as much as possible"/>
      <deletedField name="What is your assigned goal for Planet X? - Display Order - Be re-elected in the next elections on Planet X"/>
      <deletedField name="At the end of the experiment,  after exploring with the simulator, what final decision do you have to make for Planet X?"/>
      <deletedField name="At the end of the experiment,  after exploring with the simulator, what final decision do you have to make for Planet X? - Display Order - Decide how to allocate 100 million Space $ between two strategic priorities (i.e., productivity improvements and pol"/>
      <deletedField name="At the end of the experiment,  after exploring with the simulator, what final decision do you have to make for Planet X? - Display Order - Decide how to allocate 100 million Space $ between two strategic priorities (i.e., productivity improvements and pol"/>
      <deletedField name="At the end of the experiment,  after exploring with the simulator, what final decision do you have to make for Planet X? - Display Order - Decide how to spend 200 million Space $ to better understand whether living on Planet X is overall a good or bad ide"/>
      <deletedField name="At the end of the experiment,  after exploring with the simulator, what final decision do you have to make for Planet X? - Display Order - Decide how to allocate 50 million Space $ between strategic priorities (i.e., transfer new settlers from Earth and i"/>
      <deletedField name="At the end of the experiment,  after exploring with the simulator, what final decision do you have to make for Planet X? - Display Order - Decide how much of the 100 million Space $ you want to keep for yourself and what you plan to invest on Planet X"/>
      <deletedField name="How does the simulator your staff has prepared work?"/>
      <deletedField name="How does the simulator your staff has prepared work? - Display Order - It explores step by step the long-term consequences of my allocation decisions on Planet X. I can use it three times."/>
      <deletedField name="How does the simulator your staff has prepared work? - Display Order - It explores step by step the long-term consequences of my allocation decisions on Planet X. I can use it only once."/>
      <deletedField name="How does the simulator your staff has prepared work? - Display Order - It consists of a simple video explaining how Planet X functions which has to be watched three times."/>
      <deletedField name="How does the simulator your staff has prepared work? - Display Order - It is a manual containing a detailed description of Planet X's history and I can read it as much as I want."/>
      <deletedField name="How does the simulator your staff has prepared work? - Display Order - It explores step by step the effects of my allocation decisions on the relationships between Earth and Planet X. I can use it three times."/>
      <deletedField name="Timing - Click Count_4"/>
      <deletedField name="What is your assigned goal for Planet X?_5"/>
      <deletedField name="What is your assigned goal for Planet X? - Display Order - Lead the planet to a thriving future, and the definition of ‘thriving future’ depends on my opinion_6"/>
      <deletedField name="What is your assigned goal for Planet X? - Display Order - Maximise the Perceived Quality of Life indicator provided_7"/>
      <deletedField name="What is your assigned goal for Planet X? - Display Order - Make education free for all Planet X inhabitants_8"/>
      <deletedField name="What is your assigned goal for Planet X? - Display Order - Increase the population of Planet X as much as possible_9"/>
      <deletedField name="What is your assigned goal for Planet X? - Display Order - Be re-elected in the next elections on Planet X_10"/>
      <deletedField name="At the end of the experiment,  after exploring with the simulator, what final decision do you have to make for Planet X?_11"/>
      <deletedField name="At the end of the experiment,  after exploring with the simulator, what final decision do you have to make for Planet X? - Display Order - Decide how to allocate 100 million Space $ between two strategic priorities (i.e., productivity improvements and pol"/>
      <deletedField name="At the end of the experiment,  after exploring with the simulator, what final decision do you have to make for Planet X? - Display Order - Decide how to allocate 100 million Space $ between two strategic priorities (i.e., productivity improvements and pol"/>
      <deletedField name="At the end of the experiment,  after exploring with the simulator, what final decision do you have to make for Planet X? - Display Order - Decide how to spend 200 million Space $ to better understand whether living on Planet X is overall a good or bad ide"/>
      <deletedField name="At the end of the experiment,  after exploring with the simulator, what final decision do you have to make for Planet X? - Display Order - Decide how to allocate 50 million Space $ between two strategic priorities (i.e., transfer new settlers from Earth a"/>
      <deletedField name="At the end of the experiment,  after exploring with the simulator, what final decision do you have to make for Planet X? - Display Order - Decide how much of the 100 million Space $ you want to keep for yourself and what you plan to invest on Planet X_15"/>
      <deletedField name="How does the simulator your staff has prepared work?_16"/>
      <deletedField name="How does the simulator your staff has prepared work? - Display Order - It explores step by step the long-term consequences of my allocation decisions on Planet X. I can use it three times._17"/>
      <deletedField name="How does the simulator your staff has prepared work? - Display Order - It explores step by step the long-term consequences of my allocation decisions on Planet X. I can use it only once._18"/>
      <deletedField name="How does the simulator your staff has prepared work? - Display Order - It consists of a simple video explaining how Planet X functions which has to be watched three times._19"/>
      <deletedField name="How does the simulator your staff has prepared work? - Display Order - It is a manual containing a detailed description of Planet X's history and I can it read as much as I want."/>
      <deletedField name="How does the simulator your staff has prepared work? - Display Order - It explores step by step the effects of my allocation decisions on the relationships between Earth and Planet X. I can use it three times._20"/>
      <deletedField name="Timing - Click Count_24"/>
      <deletedField name="What is your assigned goal for Planet X?_25"/>
      <deletedField name="What is your assigned goal for Planet X? - Display Order - Lead the planet to a thriving future, and the definition of ‘thriving future’ depends on my opinion_26"/>
      <deletedField name="What is your assigned goal for Planet X? - Display Order - Maximise the Perceived Quality of Life indicator provided_27"/>
      <deletedField name="What is your assigned goal for Planet X? - Display Order - Make education free for all Planet X inhabitants_28"/>
      <deletedField name="What is your assigned goal for Planet X? - Display Order - Increase the population of Planet X as much as possible_29"/>
      <deletedField name="What is your assigned goal for Planet X? - Display Order - Be re-elected in the next elections on Planet X_30"/>
      <deletedField name="At the end of the experiment, after exploring with the simulator, what final decision do you have to make for Planet X?"/>
      <deletedField name="At the end of the experiment, after exploring with the simulator, what final decision do you have to make for Planet X? - Display Order - Decide how to allocate 100 million Space $ between two strategic priorities (i.e., productivity improvements and poll"/>
      <deletedField name="At the end of the experiment, after exploring with the simulator, what final decision do you have to make for Planet X? - Display Order - Decide how to allocate 100 million Space $ between two strategic priorities (i.e., productivity improvements and poll"/>
      <deletedField name="At the end of the experiment, after exploring with the simulator, what final decision do you have to make for Planet X? - Display Order - Decide how to spend 200 million Space $ to better understand whether living on Planet X is overall a good or bad idea"/>
      <deletedField name="At the end of the experiment, after exploring with the simulator, what final decision do you have to make for Planet X? - Display Order - Decide how to allocate 50 million Space $ between two strategic priorities (i.e., transfer new settlers from Earth an"/>
      <deletedField name="At the end of the experiment, after exploring with the simulator, what final decision do you have to make for Planet X? - Display Order - Decide how much of the 100 million Space $ you want to keep for yourself and what you plan to invest on Planet X"/>
      <deletedField name="How does the simulator your staff has prepared work?_31"/>
      <deletedField name="How does the simulator your staff has prepared work? - Display Order - It explores step by step the long-term consequences of my allocation decisions on Planet X. I can use it three times._32"/>
      <deletedField name="How does the simulator your staff has prepared work? - Display Order - It explores step by step the long-term consequences of my allocation decisions on Planet X. I can use it only once._33"/>
      <deletedField name="How does the simulator your staff has prepared work? - Display Order - It consists of a simple video explaining how Planet X functions which has to be watched three times._34"/>
      <deletedField name="How does the simulator your staff has prepared work? - Display Order - It is a manual containing a detailed description of Planet X's history and I can read it as much as I want._35"/>
      <deletedField name="How does the simulator your staff has prepared work? - Display Order - It explores step by step the effects of my allocation decisions on the relationships between Earth and Planet X. I can use it three times._36"/>
      <deletedField name="Timing - Click Count_40"/>
      <deletedField name="What is your assigned goal for Planet X?_41"/>
      <deletedField name="What is your assigned goal for Planet X? - Display Order - Lead the planet to a thriving future, and the definition of ‘thriving future’ depends on my opinion_42"/>
      <deletedField name="What is your assigned goal for Planet X? - Display Order - Maximise the Perceived Quality of Life indicator provided_43"/>
      <deletedField name="What is your assigned goal for Planet X? - Display Order - Make education free for all Planet X inhabitants_44"/>
      <deletedField name="What is your assigned goal for Planet X? - Display Order - Increase the population of Planet X as much as possible_45"/>
      <deletedField name="What is your assigned goal for Planet X? - Display Order - Be re-elected in the next elections on Planet X_46"/>
      <deletedField name="At the end of the experiment, after exploring with the simulator, what final decision do you have to make for Planet X?_47"/>
      <deletedField name="At the end of the experiment, after exploring with the simulator, what final decision do you have to make for Planet X? - Display Order - Decide how to allocate 100 million Space $ between two strategic priorities (i.e., productivity improvements and poll"/>
      <deletedField name="At the end of the experiment, after exploring with the simulator, what final decision do you have to make for Planet X? - Display Order - Decide how to allocate 100 million Space $ between two strategic priorities (i.e., productivity improvements and poll"/>
      <deletedField name="At the end of the experiment, after exploring with the simulator, what final decision do you have to make for Planet X? - Display Order - Decide how to spend 200 million Space $ to better understand whether living on Planet X is overall a good or bad idea"/>
      <deletedField name="At the end of the experiment, after exploring with the simulator, what final decision do you have to make for Planet X? - Display Order - Decide how to allocate 50 million Space $ between two strategic priorities (i.e., transfer new settlers from Earth an"/>
      <deletedField name="At the end of the experiment, after exploring with the simulator, what final decision do you have to make for Planet X? - Display Order - Decide how much of the 100 million Space $ you want to keep for yourself and what you plan to invest on Planet X_52"/>
      <deletedField name="How does the simulator your staff has prepared work?_53"/>
      <deletedField name="How does the simulator your staff has prepared work? - Display Order - It explores step by step the long-term consequences of my allocation decisions on Planet X. I can use it three times._54"/>
      <deletedField name="How does the simulator your staff has prepared work? - Display Order - It explores step by step the long-term consequences of my allocation decisions on Planet X. I can use it only once._55"/>
      <deletedField name="How does the simulator your staff has prepared work? - Display Order - It consists of a simple video explaining how Planet X functions which has to be watched three times._56"/>
      <deletedField name="How does the simulator your staff has prepared work? - Display Order - It is a manual containing a detailed description of Planet X's history and I can read it as much as I want._57"/>
      <deletedField name="How does the simulator your staff has prepared work? - Display Order - It explores step by step the effects of my allocation decisions on the relationships between Earth and Planet X. I can use it three times._58"/>
      <deletedField name="LoginID"/>
      <deletedField name="DeviceIdentifier"/>
      <deletedField name="RecipientAvgTimeToRespond"/>
      <deletedField name="Q_DataPolicyViolations"/>
      <deletedField name="Part2.Response Type"/>
      <deletedField name="Part2.Distribution Channel"/>
      <deletedField name="Part2.Was the goal for Planet X provided to you straightforward? In this case,.1"/>
      <deletedField name="Part2.Was the goal for Planet X provided to you straightforward? In this case,.2"/>
      <deletedField name="Part2.Was the goal for Planet X provided to you straightforward? In this case, ‘"/>
      <deletedField name="Part2.Which set of indicators did you see in the simulator? - Display Order - Po"/>
      <deletedField name="Part2.Which set of indicators did you see in the simulator? - Display Order - .1"/>
      <deletedField name="Part2.What is your Prolific ID? Please make sure you write it correctly as it is"/>
      <deletedField name="Part2.Q_DataPolicyViolations"/>
      <deletedField name="Prolific Demographic.Custom study tncs accepted at"/>
      <deletedField name="Prolific Demographic.Reviewed at"/>
      <deletedField name="Prolific Demographic.Archived at"/>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51DC7A-B2D3-4EB3-9875-AC8BDA6BEBFB}" name="Part1" displayName="Part1" ref="A1:EQ256" tableType="queryTable" totalsRowShown="0">
  <autoFilter ref="A1:EQ256" xr:uid="{2B51DC7A-B2D3-4EB3-9875-AC8BDA6BEBFB}"/>
  <tableColumns count="147">
    <tableColumn id="1" xr3:uid="{6C618DF4-23B7-4963-AB2E-D4E3188E60F0}" uniqueName="1" name="InternalID" queryTableFieldId="1" dataDxfId="107"/>
    <tableColumn id="218" xr3:uid="{F984F2BB-1472-4576-96F5-D204B843C4BA}" uniqueName="218" name="ProlificID1" queryTableFieldId="218"/>
    <tableColumn id="2" xr3:uid="{3C59C765-1663-4B90-81FC-E2C5AF0B661F}" uniqueName="2" name="Start Date" queryTableFieldId="2" dataDxfId="106"/>
    <tableColumn id="3" xr3:uid="{BE6E6B24-9013-4542-925C-3509013ABD9C}" uniqueName="3" name="End Date" queryTableFieldId="3" dataDxfId="105"/>
    <tableColumn id="4" xr3:uid="{1E0BF598-99B4-4E2C-81B5-EAE57BD59E58}" uniqueName="4" name="Response Type" queryTableFieldId="4" dataDxfId="104"/>
    <tableColumn id="5" xr3:uid="{CBB20719-AC49-485A-B629-CC336628193A}" uniqueName="5" name="IP Address" queryTableFieldId="5" dataDxfId="103"/>
    <tableColumn id="6" xr3:uid="{2464A07B-1130-491C-B8CD-EF6CAE3601BF}" uniqueName="6" name="Progress" queryTableFieldId="6"/>
    <tableColumn id="7" xr3:uid="{2C77AD8E-72B1-45D2-BC87-846A7E25553E}" uniqueName="7" name="Duration (in seconds)" queryTableFieldId="7"/>
    <tableColumn id="10" xr3:uid="{0EEF4817-DB84-40D9-8D3F-52D63305D9E5}" uniqueName="10" name="Response ID" queryTableFieldId="10" dataDxfId="102"/>
    <tableColumn id="15" xr3:uid="{E6F78088-D160-4275-AC06-D416219DC923}" uniqueName="15" name="Location Latitude" queryTableFieldId="15"/>
    <tableColumn id="16" xr3:uid="{83551418-7D38-48A0-B8CF-C94D89CBB713}" uniqueName="16" name="Location Longitude" queryTableFieldId="16"/>
    <tableColumn id="18" xr3:uid="{B657CE5D-24C5-4DE8-9A85-F70443864F86}" uniqueName="18" name="UserLanguage" queryTableFieldId="18" dataDxfId="101"/>
    <tableColumn id="19" xr3:uid="{4E681019-6BA5-41C3-BE86-765C3CEEE12D}" uniqueName="19" name="Q_RecaptchaScore" queryTableFieldId="19"/>
    <tableColumn id="21" xr3:uid="{38289D92-41FA-4129-8A12-D39A7DE182B1}" uniqueName="21" name="Browser" queryTableFieldId="21" dataDxfId="100"/>
    <tableColumn id="22" xr3:uid="{60ACD274-CD3E-465D-BB06-C2621885B877}" uniqueName="22" name="BrowserVersion" queryTableFieldId="22" dataDxfId="99"/>
    <tableColumn id="23" xr3:uid="{B40283D7-D60C-4CCE-A39C-D0FB4C7EC76A}" uniqueName="23" name="OperatingSystem" queryTableFieldId="23" dataDxfId="98"/>
    <tableColumn id="24" xr3:uid="{861B6757-514C-4EB2-9BA4-7602BAEFCBA6}" uniqueName="24" name="ScreenResolution" queryTableFieldId="24" dataDxfId="97"/>
    <tableColumn id="26" xr3:uid="{26B38684-3803-421A-8EE6-65A5C041CD1D}" uniqueName="26" name="Age" queryTableFieldId="26"/>
    <tableColumn id="27" xr3:uid="{AD122592-82B8-4FE8-B837-6EFE6A7AE602}" uniqueName="27" name="Education" queryTableFieldId="27" dataDxfId="96"/>
    <tableColumn id="28" xr3:uid="{F993146C-D11B-4154-9954-3E5D5C98BE36}" uniqueName="28" name="JobRole" queryTableFieldId="28" dataDxfId="95"/>
    <tableColumn id="29" xr3:uid="{9A6A8CAB-34B9-4C31-B142-120F1110B86D}" uniqueName="29" name="OrganisationType" queryTableFieldId="29" dataDxfId="94"/>
    <tableColumn id="30" xr3:uid="{23654A3C-9090-4BE8-A34D-ADE9DD4F2456}" uniqueName="30" name="Country" queryTableFieldId="30" dataDxfId="93"/>
    <tableColumn id="31" xr3:uid="{88B0AF45-9379-42A4-B951-B181F5F48480}" uniqueName="31" name="LifeSatisfactionTEXT" queryTableFieldId="31" dataDxfId="92"/>
    <tableColumn id="8" xr3:uid="{C5E9681F-CB23-4C68-ADE8-A29A151EAC84}" uniqueName="8" name="LifeSatisfaction" queryTableFieldId="222" dataDxfId="91">
      <calculatedColumnFormula>IF(W2="Strongly disagree",1,IF(W2="Disagree",2,IF(W2="Somewhat disagree",3,IF(W2="Neither disagree nor agree",4,IF(W2="Somewhat agree",5,IF(W2="Agree",6,IF(W2="Strongly agree",7,"ERROR")))))))</calculatedColumnFormula>
    </tableColumn>
    <tableColumn id="32" xr3:uid="{139C70CD-4C42-456D-82EE-5AF2DFBE04D1}" uniqueName="32" name="PublicServicesTEXT" queryTableFieldId="32" dataDxfId="90"/>
    <tableColumn id="9" xr3:uid="{9C0E4357-6EFA-4F64-B2F2-4BA7400D1C5D}" uniqueName="9" name="PublicServices" queryTableFieldId="223" dataDxfId="89">
      <calculatedColumnFormula>IF(Y2="Strongly disagree",1,IF(Y2="Disagree",2,IF(Y2="Somewhat disagree",3,IF(Y2="Neither disagree nor agree",4,IF(Y2="Somewhat agree",5,IF(Y2="Agree",6,IF(Y2="Strongly agree",7,"ERROR")))))))</calculatedColumnFormula>
    </tableColumn>
    <tableColumn id="33" xr3:uid="{93E72E34-076D-4696-931D-45FDED51F48B}" uniqueName="33" name="StabilityTEXT" queryTableFieldId="33" dataDxfId="88"/>
    <tableColumn id="11" xr3:uid="{A3AA5CA4-1F6C-46DA-8762-3D51F3B44254}" uniqueName="11" name="Stability" queryTableFieldId="224" dataDxfId="87">
      <calculatedColumnFormula>IF(AA2="Strongly disagree",1,IF(AA2="Disagree",2,IF(AA2="Somewhat disagree",3,IF(AA2="Neither disagree nor agree",4,IF(AA2="Somewhat agree",5,IF(AA2="Agree",6,IF(AA2="Strongly agree",7,"ERROR")))))))</calculatedColumnFormula>
    </tableColumn>
    <tableColumn id="34" xr3:uid="{692A0F00-8F8E-4630-B1E1-D033D638623C}" uniqueName="34" name="EnvironmentalProtectionTEXT" queryTableFieldId="34" dataDxfId="86"/>
    <tableColumn id="12" xr3:uid="{61AE5630-1E39-49CD-82C2-7EFC69668558}" uniqueName="12" name="EnvironmentalProtection" queryTableFieldId="225" dataDxfId="85">
      <calculatedColumnFormula>IF(AC2="Strongly disagree",1,IF(AC2="Disagree",2,IF(AC2="Somewhat disagree",3,IF(AC2="Neither disagree nor agree",4,IF(AC2="Somewhat agree",5,IF(AC2="Agree",6,IF(AC2="Strongly agree",7,"ERROR")))))))</calculatedColumnFormula>
    </tableColumn>
    <tableColumn id="35" xr3:uid="{C0679A92-D42E-4C78-BFF3-BDE3C425039F}" uniqueName="35" name="DevelopmentSpaceTEXT" queryTableFieldId="35" dataDxfId="84"/>
    <tableColumn id="13" xr3:uid="{DD29908E-5B60-4826-B0F6-1C7A8DFBB259}" uniqueName="13" name="DevelopmentSpace" queryTableFieldId="226" dataDxfId="83">
      <calculatedColumnFormula>IF(AE2="Strongly disagree",1,IF(AE2="Disagree",2,IF(AE2="Somewhat disagree",3,IF(AE2="Neither disagree nor agree",4,IF(AE2="Somewhat agree",5,IF(AE2="Agree",6,IF(AE2="Strongly agree",7,"ERROR")))))))</calculatedColumnFormula>
    </tableColumn>
    <tableColumn id="14" xr3:uid="{E65F8FBF-3C7B-4F5B-AA4B-3E57475A2FD5}" uniqueName="14" name="DevelopmentSpaceR" queryTableFieldId="227" dataDxfId="82">
      <calculatedColumnFormula>8-Part1[[#This Row],[DevelopmentSpace]]</calculatedColumnFormula>
    </tableColumn>
    <tableColumn id="17" xr3:uid="{2F8ECB8A-9145-4A17-9B20-E8EB097D11FB}" uniqueName="17" name="Worldviews" queryTableFieldId="228" dataDxfId="81">
      <calculatedColumnFormula>AVERAGE(Part1[[#This Row],[LifeSatisfaction]],Part1[[#This Row],[PublicServices]],Part1[[#This Row],[Stability]],Part1[[#This Row],[EnvironmentalProtection]],Part1[[#This Row],[DevelopmentSpaceR]])</calculatedColumnFormula>
    </tableColumn>
    <tableColumn id="20" xr3:uid="{F12C7645-3E56-4B80-99B8-707A42071D49}" uniqueName="20" name="Worldviews4items" queryTableFieldId="229" dataDxfId="80">
      <calculatedColumnFormula>AVERAGE(Part1[[#This Row],[LifeSatisfaction]],Part1[[#This Row],[PublicServices]],Part1[[#This Row],[Stability]],Part1[[#This Row],[EnvironmentalProtection]])</calculatedColumnFormula>
    </tableColumn>
    <tableColumn id="25" xr3:uid="{D0D35792-5B87-4A64-B3F3-FECDC4665F5F}" uniqueName="25" name="WorldviewsRepliesSTD" queryTableFieldId="230" dataDxfId="79">
      <calculatedColumnFormula>STDEV(Part1[[#This Row],[LifeSatisfaction]],Part1[[#This Row],[PublicServices]],Part1[[#This Row],[Stability]],Part1[[#This Row],[EnvironmentalProtection]],Part1[[#This Row],[DevelopmentSpace]])</calculatedColumnFormula>
    </tableColumn>
    <tableColumn id="42" xr3:uid="{314DDF19-B4C8-4A22-A5D1-5E052712FBD9}" uniqueName="42" name="WorldviewExtreme" queryTableFieldId="273" dataDxfId="78">
      <calculatedColumnFormula>Part1[[#This Row],[Worldviews]]-3</calculatedColumnFormula>
    </tableColumn>
    <tableColumn id="44" xr3:uid="{4E061ADA-2597-438A-8CB4-3FE42E1CB76B}" uniqueName="44" name="WorldviewExtremeABS" queryTableFieldId="274" dataDxfId="77">
      <calculatedColumnFormula>ABS(Part1[[#This Row],[Worldviews]]-3)</calculatedColumnFormula>
    </tableColumn>
    <tableColumn id="36" xr3:uid="{5A9E6004-96ED-48A3-A4FA-98AA6209A731}" uniqueName="36" name="DisplayOrderLifeSatisfactionItem" queryTableFieldId="36"/>
    <tableColumn id="37" xr3:uid="{94F50263-FB40-4B66-88FB-A31813FA106C}" uniqueName="37" name="DisplayOrderPublicServicesItem" queryTableFieldId="37"/>
    <tableColumn id="38" xr3:uid="{EC4C5F40-BEF6-4034-9218-6D7C0EDDAE8F}" uniqueName="38" name="DisplayOrderStabilityItem" queryTableFieldId="38"/>
    <tableColumn id="39" xr3:uid="{DA4223F2-EF68-403E-B92B-0DD14E905695}" uniqueName="39" name="DisplayOrderEnvironmentalProtectionItem" queryTableFieldId="39"/>
    <tableColumn id="40" xr3:uid="{C068F916-D821-4102-B259-5C47EDFB1E55}" uniqueName="40" name="DisplayOrderDevelopmentSpaceItem" queryTableFieldId="40"/>
    <tableColumn id="147" xr3:uid="{56CF6535-8FAF-4087-804A-DE5089E9DF12}" uniqueName="147" name="TimingFirstClick" queryTableFieldId="231" dataDxfId="76"/>
    <tableColumn id="148" xr3:uid="{3F60BA3D-4D75-4D2D-B376-C83B1CADBE0C}" uniqueName="148" name="TimingLastClick" queryTableFieldId="232" dataDxfId="75"/>
    <tableColumn id="150" xr3:uid="{874CC784-41BF-42A6-AFEF-0BE626097302}" uniqueName="150" name="TimingPageSubmit" queryTableFieldId="233" dataDxfId="74"/>
    <tableColumn id="151" xr3:uid="{F0EF4643-B8A9-4BAC-B716-AAB7E1DA9F8F}" uniqueName="151" name="TimingClickCount" queryTableFieldId="234" dataDxfId="73"/>
    <tableColumn id="129" xr3:uid="{DEE80750-42C6-47C0-9520-4E3BF95AD6B0}" uniqueName="129" name="Score" queryTableFieldId="129"/>
    <tableColumn id="131" xr3:uid="{854D220E-2C61-465D-9BD5-16D4345BB3BD}" uniqueName="131" name="Q_TotalDuration" queryTableFieldId="131"/>
    <tableColumn id="134" xr3:uid="{0C435FD0-91D4-4288-A31F-2B6AF22BBDF4}" uniqueName="134" name="Random ID" queryTableFieldId="134"/>
    <tableColumn id="136" xr3:uid="{BDD9506A-745C-45D6-A9E2-C5A9D1100EAD}" uniqueName="136" name="FL_14 - Block Randomizer - Display Order - FL_19" queryTableFieldId="136"/>
    <tableColumn id="137" xr3:uid="{3A0172A3-D5BE-425C-A4F1-FC314D68D4A1}" uniqueName="137" name="FL_14 - Block Randomizer - Display Order - FL_36" queryTableFieldId="137"/>
    <tableColumn id="138" xr3:uid="{1CEC3143-8C79-40C1-8EE2-77966DF21211}" uniqueName="138" name="FL_14 - Block Randomizer - Display Order - FL_20" queryTableFieldId="138"/>
    <tableColumn id="139" xr3:uid="{8340D1B2-08CE-4F58-8F65-E290B82F586A}" uniqueName="139" name="FL_14 - Block Randomizer - Display Order - FL_45" queryTableFieldId="139"/>
    <tableColumn id="152" xr3:uid="{C63982A8-8C39-48F9-98C6-61A3511DE560}" uniqueName="152" name="DashboardAssigned" queryTableFieldId="235" dataDxfId="72">
      <calculatedColumnFormula>IF(AY2=1,"Extended", IF(BA2=1, "Extended", "Limited"))</calculatedColumnFormula>
    </tableColumn>
    <tableColumn id="153" xr3:uid="{29EEF41B-3E05-4A45-A67F-BD092E8F2281}" uniqueName="153" name="GoalAssigned" queryTableFieldId="236" dataDxfId="71">
      <calculatedColumnFormula>IF(AY2=1,"Unclear", IF(AZ2=1, "Unclear", "Clear"))</calculatedColumnFormula>
    </tableColumn>
    <tableColumn id="217" xr3:uid="{BB467C0F-35BD-4443-80F1-2808A7D55168}" uniqueName="217" name="SubGroupAssigned" queryTableFieldId="237" dataDxfId="70">
      <calculatedColumnFormula>IF(AY2=1,"U/E",IF(AZ2=1,"U/L",IF(BA2=1,"C/E",IF(BB2=1,"C/L"))))</calculatedColumnFormula>
    </tableColumn>
    <tableColumn id="140" xr3:uid="{3DA647A6-2720-4AD0-9694-34FB91E2B450}" uniqueName="140" name="Part2.ProlificID" queryTableFieldId="140" dataDxfId="69"/>
    <tableColumn id="141" xr3:uid="{B67EC634-F3B2-4582-9099-42376A449C09}" uniqueName="141" name="Part2.StartDate" queryTableFieldId="141" dataDxfId="68"/>
    <tableColumn id="142" xr3:uid="{5C15311B-BF68-4D5C-A8BD-B76CF72D64B2}" uniqueName="142" name="Part2.EndDate" queryTableFieldId="142" dataDxfId="67"/>
    <tableColumn id="144" xr3:uid="{1FAE84CC-FE7F-448C-85DD-09B8BC3F1756}" uniqueName="144" name="Part2.IP" queryTableFieldId="144" dataDxfId="66"/>
    <tableColumn id="145" xr3:uid="{A01E9991-BA9D-493C-AB49-B93C89244DB3}" uniqueName="145" name="Part2.Progress" queryTableFieldId="145"/>
    <tableColumn id="146" xr3:uid="{971D0A6D-8CA5-493E-B0C6-30AD6AAC9B62}" uniqueName="146" name="Part2.Duration (in seconds)" queryTableFieldId="146"/>
    <tableColumn id="149" xr3:uid="{5819619D-3AC2-43C5-A6BF-16C3DB10488E}" uniqueName="149" name="Part2.Response ID" queryTableFieldId="149" dataDxfId="65"/>
    <tableColumn id="154" xr3:uid="{B4D70360-0AA4-4691-9CD7-E76E92961A31}" uniqueName="154" name="Part2.Location Latitude" queryTableFieldId="154"/>
    <tableColumn id="155" xr3:uid="{263FB387-F754-41C9-972B-2EFE8C7904C4}" uniqueName="155" name="Part2.Location Longitude" queryTableFieldId="155"/>
    <tableColumn id="157" xr3:uid="{C3E11F69-726D-453F-9DF6-BDB13D889016}" uniqueName="157" name="Part2.UserLanguage" queryTableFieldId="157" dataDxfId="64"/>
    <tableColumn id="158" xr3:uid="{8DAC7CF6-8E63-4590-A167-99E28BC80BC7}" uniqueName="158" name="Part2.Q_RecaptchaScore" queryTableFieldId="158"/>
    <tableColumn id="159" xr3:uid="{1F712350-79FA-4B65-ABF8-4D3364A45DB3}" uniqueName="159" name="ProductivityIncrease" queryTableFieldId="159"/>
    <tableColumn id="160" xr3:uid="{C715C4BD-BBE6-40D8-973B-6E80B073497B}" uniqueName="160" name="PollutionReduction" queryTableFieldId="160"/>
    <tableColumn id="224" xr3:uid="{2D41BB2B-B16A-47B4-BF15-7607DAE788F8}" uniqueName="224" name="TotalAllocation" queryTableFieldId="241" dataDxfId="63">
      <calculatedColumnFormula>Part1[[#This Row],[ProductivityIncrease]]+Part1[[#This Row],[PollutionReduction]]</calculatedColumnFormula>
    </tableColumn>
    <tableColumn id="225" xr3:uid="{3A964723-0FFF-4020-87B4-F59D5DAAAC52}" uniqueName="225" name="AllocationDifference" queryTableFieldId="242" dataDxfId="62">
      <calculatedColumnFormula>ABS(Part1[[#This Row],[ProductivityIncrease]]-Part1[[#This Row],[PollutionReduction]])</calculatedColumnFormula>
    </tableColumn>
    <tableColumn id="47" xr3:uid="{3433D8CE-93A3-4917-8A49-64AB885B96BD}" uniqueName="47" name="ProductivityIncreaseGapOptimal(50)" queryTableFieldId="265" dataDxfId="61">
      <calculatedColumnFormula>Part1[[#This Row],[ProductivityIncrease]]-50</calculatedColumnFormula>
    </tableColumn>
    <tableColumn id="48" xr3:uid="{25FCB5D1-5A2E-47EF-89E5-8C156D1368B6}" uniqueName="48" name="ProductivityIncreaseGapOptimal(60)" queryTableFieldId="266" dataDxfId="60">
      <calculatedColumnFormula>Part1[[#This Row],[ProductivityIncrease]]-60</calculatedColumnFormula>
    </tableColumn>
    <tableColumn id="49" xr3:uid="{495CD377-E2A6-4327-BD58-E85B746794B0}" uniqueName="49" name="PollutionReductionGapOptimal(50)" queryTableFieldId="267" dataDxfId="59">
      <calculatedColumnFormula>Part1[[#This Row],[PollutionReduction]]-50</calculatedColumnFormula>
    </tableColumn>
    <tableColumn id="50" xr3:uid="{754C73E7-964B-4E19-84F6-4E4C60F6832A}" uniqueName="50" name="PollutionReductionGapOptimal(40)" queryTableFieldId="268" dataDxfId="58">
      <calculatedColumnFormula>Part1[[#This Row],[PollutionReduction]]-40</calculatedColumnFormula>
    </tableColumn>
    <tableColumn id="41" xr3:uid="{6CFADEF1-D41E-4618-989A-C5008CA3F41B}" uniqueName="41" name="ABSProductivityIncreaseGapOptimal(50)" queryTableFieldId="259" dataDxfId="57">
      <calculatedColumnFormula>ABS(Part1[[#This Row],[ProductivityIncrease]]-50)</calculatedColumnFormula>
    </tableColumn>
    <tableColumn id="51" xr3:uid="{18CB33BC-152C-4419-9960-37FB4A129059}" uniqueName="51" name="ABSProductivityIncreaseGapOptimal(60)" queryTableFieldId="271" dataDxfId="56">
      <calculatedColumnFormula>ABS(Part1[[#This Row],[ProductivityIncrease]]-60)</calculatedColumnFormula>
    </tableColumn>
    <tableColumn id="43" xr3:uid="{9747743E-7B2C-405C-B077-E8D799FEF705}" uniqueName="43" name="ABSPollutionReductionGapOptimal(50)" queryTableFieldId="261" dataDxfId="55">
      <calculatedColumnFormula>ABS(Part1[[#This Row],[PollutionReduction]]-50)</calculatedColumnFormula>
    </tableColumn>
    <tableColumn id="52" xr3:uid="{796836EC-6850-4EB1-86E5-E9AE6139FB80}" uniqueName="52" name="ABSPollutionReductionGapOptimal(40)" queryTableFieldId="272" dataDxfId="54">
      <calculatedColumnFormula>ABS(Part1[[#This Row],[PollutionReduction]]-40)</calculatedColumnFormula>
    </tableColumn>
    <tableColumn id="45" xr3:uid="{5D61A33D-E064-410B-A097-C04A51BB1D1C}" uniqueName="45" name="ABSTotalGapOptimal(50:50)" queryTableFieldId="263" dataDxfId="53">
      <calculatedColumnFormula>Part1[[#This Row],[ABSProductivityIncreaseGapOptimal(50)]]+Part1[[#This Row],[ABSPollutionReductionGapOptimal(50)]]</calculatedColumnFormula>
    </tableColumn>
    <tableColumn id="46" xr3:uid="{A273A782-6F2D-494F-9C16-542DAE9F4BEE}" uniqueName="46" name="ABSTotalGapOptimal(60:40)" queryTableFieldId="264" dataDxfId="52">
      <calculatedColumnFormula>Part1[[#This Row],[ABSProductivityIncreaseGapOptimal(60)]]+Part1[[#This Row],[ABSPollutionReductionGapOptimal(40)]]</calculatedColumnFormula>
    </tableColumn>
    <tableColumn id="161" xr3:uid="{DEC7B904-0243-4540-931B-C3A8B397C4C6}" uniqueName="161" name="StrategyDescriptionTEXT" queryTableFieldId="161" dataDxfId="51"/>
    <tableColumn id="223" xr3:uid="{28E1C361-675C-4687-8D1F-FB8641B97541}" uniqueName="223" name="StrategyDescriptionANSWERQUALITY" queryTableFieldId="239"/>
    <tableColumn id="222" xr3:uid="{5340056A-5971-491C-AF2D-96D01F89017B}" uniqueName="222" name="StrategyDescriptionCODING" queryTableFieldId="238"/>
    <tableColumn id="162" xr3:uid="{B957DC75-7B11-43B9-9EF6-EA5850B83E51}" uniqueName="162" name="MainIndicatorFocus" queryTableFieldId="162" dataDxfId="50"/>
    <tableColumn id="163" xr3:uid="{5445724D-C19A-4AE1-A4DF-334138A44384}" uniqueName="163" name="SecondaryIndicatorFocusPopulation" queryTableFieldId="163" dataDxfId="49"/>
    <tableColumn id="164" xr3:uid="{8E429FF8-BF38-4D20-A674-8F24EEBC65C2}" uniqueName="164" name="SecondaryIndicatorFocusMSL" queryTableFieldId="164" dataDxfId="48"/>
    <tableColumn id="165" xr3:uid="{527B3940-2582-49EE-AD3A-4C431EF176DB}" uniqueName="165" name="SecondaryIndicatorFocusNaturalResources" queryTableFieldId="165" dataDxfId="47"/>
    <tableColumn id="166" xr3:uid="{9D212E90-1A5D-4993-BC2D-82D81BBBD69D}" uniqueName="166" name="SecondaryIndicatorFocusNO" queryTableFieldId="166" dataDxfId="46"/>
    <tableColumn id="167" xr3:uid="{69FB3A08-9F2D-40A4-8C94-508E11ADC7A9}" uniqueName="167" name="SecondaryIndicatorFocusEconomicCapital" queryTableFieldId="167" dataDxfId="45"/>
    <tableColumn id="168" xr3:uid="{76144126-612C-48F3-840E-E075DFD39127}" uniqueName="168" name="SecondaryIndicatorFocusQoL" queryTableFieldId="168" dataDxfId="44"/>
    <tableColumn id="169" xr3:uid="{DDCBE70A-B583-4232-95D5-A4743F11AF6B}" uniqueName="169" name="SecondaryIndicatorFocusPollution" queryTableFieldId="169" dataDxfId="43"/>
    <tableColumn id="170" xr3:uid="{3DC6F9A8-2D92-4113-BBEE-0FADBF4E5BD9}" uniqueName="170" name="Part2.LifeSatisfactionTEXT" queryTableFieldId="170" dataDxfId="42"/>
    <tableColumn id="226" xr3:uid="{B8B6E762-01C1-4832-9B76-EE673164045C}" uniqueName="226" name="Part2.LifeSatisfaction" queryTableFieldId="243" dataDxfId="41"/>
    <tableColumn id="171" xr3:uid="{8AF9433F-FD23-4E37-BF6B-29E08E467707}" uniqueName="171" name="Part2.PublicServicesTEXT" queryTableFieldId="171" dataDxfId="40"/>
    <tableColumn id="227" xr3:uid="{A92B3DB0-625A-4330-BEDD-1C3A3024F5A5}" uniqueName="227" name="Part2.PublicServices" queryTableFieldId="244" dataDxfId="39">
      <calculatedColumnFormula>IF(CR2="Strongly disagree",1,IF(CR2="Disagree",2,IF(CR2="Somewhat disagree",3,IF(CR2="Neither disagree nor agree",4,IF(CR2="Somewhat agree",5,IF(CR2="Agree",6,IF(CR2="Strongly agree",7,"ERROR")))))))</calculatedColumnFormula>
    </tableColumn>
    <tableColumn id="172" xr3:uid="{CFC68122-88D5-4EB4-9DF4-858FF4A0464A}" uniqueName="172" name="Part2.StabilityTEXT" queryTableFieldId="172" dataDxfId="38"/>
    <tableColumn id="230" xr3:uid="{9C31D15D-B3D0-4508-9976-8A1537825409}" uniqueName="230" name="Part2.Stability" queryTableFieldId="247" dataDxfId="37"/>
    <tableColumn id="231" xr3:uid="{22C32885-63C0-4E56-9057-A66EFD7FA0EB}" uniqueName="231" name="Part2.StabilityR" queryTableFieldId="248" dataDxfId="36"/>
    <tableColumn id="173" xr3:uid="{C05017D7-4625-494F-8099-00479FC073D7}" uniqueName="173" name="Part2.EnvironmentalProtectionTEXT" queryTableFieldId="173" dataDxfId="35"/>
    <tableColumn id="232" xr3:uid="{050D76B6-6DE4-4D73-8239-5E9C5B8D5DA1}" uniqueName="232" name="Part2.EnvironmentalProtection" queryTableFieldId="249" dataDxfId="34"/>
    <tableColumn id="233" xr3:uid="{44F9D946-7646-4509-8D72-B103EA6F8858}" uniqueName="233" name="Part2.EnvironmentalProtectionR" queryTableFieldId="250" dataDxfId="33"/>
    <tableColumn id="174" xr3:uid="{C918AC9E-9322-4B9B-938B-7D89F554B971}" uniqueName="174" name="Part2.DevelopmentSpaceTEXT" queryTableFieldId="174" dataDxfId="32"/>
    <tableColumn id="234" xr3:uid="{C6D7DEA7-617C-4850-B84B-272B6261F893}" uniqueName="234" name="Part2.DevelopmentSpace" queryTableFieldId="251" dataDxfId="31"/>
    <tableColumn id="235" xr3:uid="{F988FC51-FEEB-46A5-9C82-7B236F0313C5}" uniqueName="235" name="Part2.DevelopmentSpaceR" queryTableFieldId="252" dataDxfId="30"/>
    <tableColumn id="175" xr3:uid="{FCF53283-832E-4AFF-9C10-5B49B4EAEC80}" uniqueName="175" name="Part2.DispalyOrderLifeSatisfaction" queryTableFieldId="175"/>
    <tableColumn id="176" xr3:uid="{77CB92F5-C1BB-47F1-BAAC-57E9944327DB}" uniqueName="176" name="Part2.DiplayOrderPublicServices" queryTableFieldId="176"/>
    <tableColumn id="177" xr3:uid="{FFA6F14A-6809-4731-9FC2-FFF8E6FFB1B1}" uniqueName="177" name="Part2.DisplayOrderStability" queryTableFieldId="177"/>
    <tableColumn id="178" xr3:uid="{EE7FBA20-A74F-49EA-986C-7E9C67446B7A}" uniqueName="178" name="Part2.DisplayOrderEnvironmentalProtection" queryTableFieldId="178"/>
    <tableColumn id="179" xr3:uid="{A5AA2070-D8EC-4B14-88AE-18988D869C8F}" uniqueName="179" name="Part2.DisplayOrderDevelopmentSpace" queryTableFieldId="179"/>
    <tableColumn id="241" xr3:uid="{16BB42EA-C280-4B18-B13F-0DCFD38293E1}" uniqueName="241" name="PostWorldviewSTD" queryTableFieldId="257" dataDxfId="29">
      <calculatedColumnFormula>STDEV(Part1[[#This Row],[Part2.LifeSatisfaction]],Part1[[#This Row],[Part2.PublicServices]],Part1[[#This Row],[Part2.Stability]],Part1[[#This Row],[Part2.EnvironmentalProtection]],Part1[[#This Row],[Part2.DevelopmentSpace]])</calculatedColumnFormula>
    </tableColumn>
    <tableColumn id="242" xr3:uid="{8DA05213-F7F9-453F-937F-F67A30B696D4}" uniqueName="242" name="PostWorldview" queryTableFieldId="258">
      <calculatedColumnFormula>AVERAGE(Part1[[#This Row],[Part2.LifeSatisfaction]],Part1[[#This Row],[Part2.PublicServices]],Part1[[#This Row],[Part2.StabilityR]],Part1[[#This Row],[Part2.EnvironmentalProtectionR]],Part1[[#This Row],[Part2.DevelopmentSpaceR]])</calculatedColumnFormula>
    </tableColumn>
    <tableColumn id="239" xr3:uid="{4CA7121B-0F63-4C86-80BE-1D28F3889ED9}" uniqueName="239" name="WorldviewVariation" queryTableFieldId="256" dataDxfId="28">
      <calculatedColumnFormula>Part1[[#This Row],[PostWorldview]]-Part1[[#This Row],[Worldviews]]</calculatedColumnFormula>
    </tableColumn>
    <tableColumn id="53" xr3:uid="{29FA66FE-EB7C-498D-B844-E82B82E8E707}" uniqueName="53" name="WorldviewVariationABS" queryTableFieldId="275" dataDxfId="27">
      <calculatedColumnFormula>ABS(Part1[[#This Row],[WorldviewVariation]])</calculatedColumnFormula>
    </tableColumn>
    <tableColumn id="180" xr3:uid="{85580AA9-95E8-4331-8ED5-C9E3B0480F23}" uniqueName="180" name="WorldviewBiasAwareness" queryTableFieldId="180"/>
    <tableColumn id="236" xr3:uid="{125DEB14-20AA-46B3-81CD-0F11EF9D2894}" uniqueName="236" name="GoalClarityAwareness" queryTableFieldId="253" dataDxfId="26"/>
    <tableColumn id="184" xr3:uid="{C2A5006C-0FA1-4EE3-B70A-F117F1A61020}" uniqueName="184" name="Part2.Which set of indicators did you see in the simulator?" queryTableFieldId="184" dataDxfId="25"/>
    <tableColumn id="237" xr3:uid="{353D2FB1-E6B1-4555-9DBB-9096746C0515}" uniqueName="237" name="ManipulationCheckPassed" queryTableFieldId="254" dataDxfId="24">
      <calculatedColumnFormula>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calculatedColumnFormula>
    </tableColumn>
    <tableColumn id="188" xr3:uid="{647AF14C-22F2-4430-AECF-B85BB59148DD}" uniqueName="188" name="Part2.Lastly, if you have any feedback about the experiment or your experience, " queryTableFieldId="188" dataDxfId="23"/>
    <tableColumn id="189" xr3:uid="{EF2711EE-8700-4CD3-ACA0-14D0430CDCD5}" uniqueName="189" name="Part2.Score" queryTableFieldId="189"/>
    <tableColumn id="191" xr3:uid="{E09D3DF3-FBB4-431F-BD8A-C48D0E1387C2}" uniqueName="191" name="Goal" queryTableFieldId="191" dataDxfId="22"/>
    <tableColumn id="192" xr3:uid="{1945C891-DFC7-4956-B26F-3E313E5E5E26}" uniqueName="192" name="Dashboard" queryTableFieldId="192" dataDxfId="21"/>
    <tableColumn id="193" xr3:uid="{292D9A41-5C67-4B8D-886B-CB59548A2938}" uniqueName="193" name="Subgroup" queryTableFieldId="193" dataDxfId="20"/>
    <tableColumn id="194" xr3:uid="{46182655-D0A8-404E-97AC-554C73B3B045}" uniqueName="194" name="Prolific.ProlificID3" queryTableFieldId="194" dataDxfId="19"/>
    <tableColumn id="195" xr3:uid="{67945D65-8630-4A90-A41B-F9881C76CF33}" uniqueName="195" name="Prolific.SubmissionID" queryTableFieldId="195" dataDxfId="18"/>
    <tableColumn id="196" xr3:uid="{98B3F7F9-61F1-4884-B4DF-0F4CDE2E8339}" uniqueName="196" name="Prolific.Status" queryTableFieldId="196" dataDxfId="17"/>
    <tableColumn id="198" xr3:uid="{1AE608A9-92B3-43B9-908F-5E4B375A1CB5}" uniqueName="198" name="Prolific.Startedat" queryTableFieldId="198" dataDxfId="16"/>
    <tableColumn id="199" xr3:uid="{F7B18D19-0B04-400F-AF84-9C55EFCF5558}" uniqueName="199" name="Prolific.Completedat" queryTableFieldId="199" dataDxfId="15"/>
    <tableColumn id="202" xr3:uid="{F25DDDDC-24DA-4D15-A340-89222D4FA8A4}" uniqueName="202" name="Prolific.TimeTaken" queryTableFieldId="202"/>
    <tableColumn id="203" xr3:uid="{BCDC6DB7-30B6-4545-B9F2-0A3B2366382F}" uniqueName="203" name="Prolific.CompletionCode" queryTableFieldId="203" dataDxfId="14"/>
    <tableColumn id="204" xr3:uid="{7C158B3C-B495-4CAA-A31A-31BA88F6899E}" uniqueName="204" name="Prolific.TotalApprovals" queryTableFieldId="204"/>
    <tableColumn id="205" xr3:uid="{CF71C698-8325-48DF-9CB8-7A05F96C1B94}" uniqueName="205" name="Prolific.FluentLanguages" queryTableFieldId="205" dataDxfId="13"/>
    <tableColumn id="206" xr3:uid="{C4BD7DE1-9D77-436B-80F6-2E170DC7F8C6}" uniqueName="206" name="Prolific.ManagementExperience" queryTableFieldId="206" dataDxfId="12"/>
    <tableColumn id="207" xr3:uid="{212CDB63-AC75-4D88-B851-20793F303057}" uniqueName="207" name="Prolific.Decision-makingResponsibilities" queryTableFieldId="207" dataDxfId="11"/>
    <tableColumn id="208" xr3:uid="{0523AA10-3E69-43D0-B8ED-BD74109CD481}" uniqueName="208" name="Prolific.Age" queryTableFieldId="208"/>
    <tableColumn id="209" xr3:uid="{EAA9279F-0C25-4AE1-8024-F40C38AB33F4}" uniqueName="209" name="Prolific.Sex" queryTableFieldId="209" dataDxfId="10"/>
    <tableColumn id="210" xr3:uid="{B5122182-E05C-4DF5-A72D-A63A60947DF9}" uniqueName="210" name="Prolific.Ethnicity" queryTableFieldId="210" dataDxfId="9"/>
    <tableColumn id="211" xr3:uid="{727ED418-C120-488B-A0C5-A11D8EFD2ED3}" uniqueName="211" name="Prolific.BirthCountry" queryTableFieldId="211" dataDxfId="8"/>
    <tableColumn id="212" xr3:uid="{42433536-F5A7-489C-AF89-2B0F28D83DB5}" uniqueName="212" name="Prolific.ResidenceCountry" queryTableFieldId="212" dataDxfId="7"/>
    <tableColumn id="213" xr3:uid="{E58998CC-0EEB-4709-8067-AA5A6A15CF1A}" uniqueName="213" name="Prolific.Nationality" queryTableFieldId="213" dataDxfId="6"/>
    <tableColumn id="214" xr3:uid="{40A8B9FF-297D-4AFF-B53C-E209FEB04125}" uniqueName="214" name="Prolific.Language" queryTableFieldId="214" dataDxfId="5"/>
    <tableColumn id="215" xr3:uid="{C420720D-EA52-4455-B904-44B26BD9BE37}" uniqueName="215" name="Prolific.StudentStatus" queryTableFieldId="215" dataDxfId="4"/>
    <tableColumn id="216" xr3:uid="{E633640E-BD27-4E85-8F73-8D6F3F63337D}" uniqueName="216" name="Prolific.EmploymentStatus" queryTableFieldId="216" dataDxfId="3"/>
    <tableColumn id="219" xr3:uid="{F3EF4482-F262-4121-9277-D45C84926F6D}" uniqueName="219" name="Prolific_CHECK" queryTableFieldId="219" dataDxfId="2">
      <calculatedColumnFormula>IF(AND(Part1[[#This Row],[ProlificID1]]=Part1[[#This Row],[Part2.ProlificID]],Part1[[#This Row],[Part2.ProlificID]]=Part1[[#This Row],[Prolific.ProlificID3]]),"OK","ERROR")</calculatedColumnFormula>
    </tableColumn>
    <tableColumn id="220" xr3:uid="{9AC1E930-A30B-4053-919F-36F09434B302}" uniqueName="220" name="IP_CHECK" queryTableFieldId="220" dataDxfId="1">
      <calculatedColumnFormula>IF(Part1[[#This Row],[IP Address]]=Part1[[#This Row],[Part2.IP]],"OK","ERROR")</calculatedColumnFormula>
    </tableColumn>
    <tableColumn id="221" xr3:uid="{AED61FEF-B94D-4C7F-BE81-18FC5F419867}" uniqueName="221" name="PATHWAY_CHECK" queryTableFieldId="221" dataDxfId="0">
      <calculatedColumnFormula>IF(Part1[[#This Row],[Subgroup]]=Part1[[#This Row],[SubGroupAssigned]],"OK","ERROR")</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0E1E-296D-4DC1-BCA8-9D955487658A}">
  <dimension ref="A1:EQ256"/>
  <sheetViews>
    <sheetView tabSelected="1" topLeftCell="DV1" workbookViewId="0">
      <selection activeCell="EG1" sqref="EG1"/>
    </sheetView>
  </sheetViews>
  <sheetFormatPr defaultRowHeight="14.4" x14ac:dyDescent="0.3"/>
  <cols>
    <col min="1" max="1" width="14.6640625" bestFit="1" customWidth="1"/>
    <col min="2" max="2" width="14.6640625" customWidth="1"/>
    <col min="3" max="3" width="14.6640625" bestFit="1" customWidth="1"/>
    <col min="4" max="4" width="15.88671875" bestFit="1" customWidth="1"/>
    <col min="5" max="5" width="14.77734375" bestFit="1" customWidth="1"/>
    <col min="6" max="6" width="11" customWidth="1"/>
    <col min="7" max="7" width="8.33203125" bestFit="1" customWidth="1"/>
    <col min="8" max="8" width="10.44140625" customWidth="1"/>
    <col min="9" max="9" width="20.44140625" bestFit="1" customWidth="1"/>
    <col min="10" max="10" width="15.77734375" bestFit="1" customWidth="1"/>
    <col min="11" max="11" width="17.44140625" bestFit="1" customWidth="1"/>
    <col min="12" max="12" width="7.109375" customWidth="1"/>
    <col min="13" max="13" width="17.109375" bestFit="1" customWidth="1"/>
    <col min="14" max="14" width="12.33203125" bestFit="1" customWidth="1"/>
    <col min="15" max="15" width="16.5546875" customWidth="1"/>
    <col min="16" max="16" width="18.6640625" customWidth="1"/>
    <col min="17" max="17" width="16.21875" bestFit="1" customWidth="1"/>
    <col min="18" max="18" width="4.33203125" bestFit="1" customWidth="1"/>
    <col min="19" max="19" width="20.33203125" customWidth="1"/>
    <col min="20" max="20" width="28" customWidth="1"/>
    <col min="21" max="21" width="19" customWidth="1"/>
    <col min="22" max="22" width="17.44140625" customWidth="1"/>
    <col min="23" max="23" width="19.33203125" customWidth="1"/>
    <col min="24" max="24" width="15.21875" customWidth="1"/>
    <col min="25" max="25" width="24.21875" customWidth="1"/>
    <col min="26" max="26" width="14.77734375" customWidth="1"/>
    <col min="27" max="27" width="18.21875" customWidth="1"/>
    <col min="28" max="28" width="12.6640625" customWidth="1"/>
    <col min="29" max="29" width="27.109375" customWidth="1"/>
    <col min="30" max="30" width="23.5546875" customWidth="1"/>
    <col min="31" max="31" width="29.44140625" customWidth="1"/>
    <col min="32" max="32" width="18.21875" customWidth="1"/>
    <col min="33" max="33" width="25.77734375" customWidth="1"/>
    <col min="34" max="34" width="23" customWidth="1"/>
    <col min="35" max="35" width="26.5546875" customWidth="1"/>
    <col min="36" max="36" width="23.77734375" customWidth="1"/>
    <col min="37" max="37" width="20.21875" bestFit="1" customWidth="1"/>
    <col min="38" max="38" width="23.77734375" bestFit="1" customWidth="1"/>
    <col min="39" max="39" width="28.88671875" bestFit="1" customWidth="1"/>
    <col min="40" max="40" width="28" bestFit="1" customWidth="1"/>
    <col min="41" max="41" width="22.77734375" bestFit="1" customWidth="1"/>
    <col min="42" max="42" width="37.44140625" bestFit="1" customWidth="1"/>
    <col min="43" max="43" width="18.33203125" bestFit="1" customWidth="1"/>
    <col min="44" max="44" width="16.88671875" bestFit="1" customWidth="1"/>
    <col min="45" max="45" width="16.5546875" bestFit="1" customWidth="1"/>
    <col min="46" max="46" width="17.6640625" customWidth="1"/>
    <col min="47" max="47" width="18.33203125" bestFit="1" customWidth="1"/>
    <col min="48" max="48" width="9.5546875" bestFit="1" customWidth="1"/>
    <col min="49" max="49" width="16.5546875" bestFit="1" customWidth="1"/>
    <col min="50" max="50" width="23" bestFit="1" customWidth="1"/>
    <col min="51" max="54" width="42.33203125" hidden="1" customWidth="1"/>
    <col min="55" max="55" width="11.109375" customWidth="1"/>
    <col min="56" max="56" width="11.33203125" customWidth="1"/>
    <col min="57" max="57" width="17" bestFit="1" customWidth="1"/>
    <col min="58" max="58" width="16.6640625" bestFit="1" customWidth="1"/>
    <col min="59" max="60" width="14.6640625" bestFit="1" customWidth="1"/>
    <col min="61" max="61" width="9.33203125" customWidth="1"/>
    <col min="62" max="62" width="13.88671875" customWidth="1"/>
    <col min="63" max="63" width="15.109375" bestFit="1" customWidth="1"/>
    <col min="64" max="64" width="17.5546875" customWidth="1"/>
    <col min="65" max="65" width="16" customWidth="1"/>
    <col min="66" max="66" width="13.77734375" customWidth="1"/>
    <col min="67" max="67" width="7.6640625" customWidth="1"/>
    <col min="68" max="68" width="12.21875" customWidth="1"/>
    <col min="69" max="69" width="18.44140625" bestFit="1" customWidth="1"/>
    <col min="70" max="70" width="17.33203125" bestFit="1" customWidth="1"/>
    <col min="71" max="71" width="17.33203125" customWidth="1"/>
    <col min="72" max="72" width="17.88671875" customWidth="1"/>
    <col min="73" max="74" width="35.44140625" customWidth="1"/>
    <col min="75" max="76" width="34.33203125" customWidth="1"/>
    <col min="77" max="78" width="38.77734375" customWidth="1"/>
    <col min="79" max="79" width="37.77734375" bestFit="1" customWidth="1"/>
    <col min="80" max="80" width="37.77734375" customWidth="1"/>
    <col min="81" max="82" width="28.5546875" customWidth="1"/>
    <col min="83" max="83" width="80.88671875" bestFit="1" customWidth="1"/>
    <col min="84" max="84" width="17" customWidth="1"/>
    <col min="85" max="85" width="24.77734375" customWidth="1"/>
    <col min="86" max="86" width="31.44140625" customWidth="1"/>
    <col min="87" max="87" width="34.5546875" customWidth="1"/>
    <col min="88" max="88" width="27" customWidth="1"/>
    <col min="89" max="89" width="38.88671875" customWidth="1"/>
    <col min="90" max="90" width="26.88671875" customWidth="1"/>
    <col min="91" max="91" width="36.77734375" customWidth="1"/>
    <col min="92" max="92" width="27.109375" customWidth="1"/>
    <col min="93" max="93" width="31.88671875" customWidth="1"/>
    <col min="94" max="94" width="25.5546875" customWidth="1"/>
    <col min="95" max="95" width="20.88671875" customWidth="1"/>
    <col min="96" max="96" width="27.6640625" customWidth="1"/>
    <col min="97" max="97" width="18.88671875" customWidth="1"/>
    <col min="98" max="98" width="27.109375" customWidth="1"/>
    <col min="99" max="99" width="13.5546875" customWidth="1"/>
    <col min="100" max="100" width="16.33203125" customWidth="1"/>
    <col min="101" max="101" width="22.33203125" customWidth="1"/>
    <col min="102" max="102" width="27.33203125" customWidth="1"/>
    <col min="103" max="103" width="28.6640625" bestFit="1" customWidth="1"/>
    <col min="104" max="104" width="26.88671875" bestFit="1" customWidth="1"/>
    <col min="105" max="105" width="23.77734375" customWidth="1"/>
    <col min="106" max="106" width="24.21875" customWidth="1"/>
    <col min="107" max="107" width="30.109375" hidden="1" customWidth="1"/>
    <col min="108" max="108" width="28.33203125" hidden="1" customWidth="1"/>
    <col min="109" max="109" width="23.88671875" hidden="1" customWidth="1"/>
    <col min="110" max="110" width="38.6640625" hidden="1" customWidth="1"/>
    <col min="111" max="111" width="33.77734375" hidden="1" customWidth="1"/>
    <col min="112" max="112" width="17" bestFit="1" customWidth="1"/>
    <col min="113" max="113" width="13.77734375" bestFit="1" customWidth="1"/>
    <col min="114" max="114" width="17.88671875" bestFit="1" customWidth="1"/>
    <col min="115" max="115" width="24.44140625" bestFit="1" customWidth="1"/>
    <col min="116" max="116" width="21.6640625" bestFit="1" customWidth="1"/>
    <col min="117" max="117" width="18.109375" bestFit="1" customWidth="1"/>
    <col min="118" max="118" width="76.77734375" customWidth="1"/>
    <col min="119" max="119" width="43.5546875" customWidth="1"/>
    <col min="120" max="120" width="80.88671875" bestFit="1" customWidth="1"/>
    <col min="121" max="121" width="10.6640625" bestFit="1" customWidth="1"/>
    <col min="122" max="122" width="12" bestFit="1" customWidth="1"/>
    <col min="123" max="123" width="17.44140625" bestFit="1" customWidth="1"/>
    <col min="124" max="124" width="16.5546875" bestFit="1" customWidth="1"/>
    <col min="125" max="125" width="29.21875" bestFit="1" customWidth="1"/>
    <col min="126" max="126" width="33.33203125" bestFit="1" customWidth="1"/>
    <col min="127" max="127" width="26.77734375" bestFit="1" customWidth="1"/>
    <col min="128" max="128" width="15.21875" bestFit="1" customWidth="1"/>
    <col min="129" max="129" width="18.88671875" bestFit="1" customWidth="1"/>
    <col min="130" max="130" width="16.77734375" bestFit="1" customWidth="1"/>
    <col min="131" max="131" width="21.77734375" bestFit="1" customWidth="1"/>
    <col min="132" max="132" width="20.21875" bestFit="1" customWidth="1"/>
    <col min="133" max="133" width="21.44140625" customWidth="1"/>
    <col min="134" max="134" width="28.21875" bestFit="1" customWidth="1"/>
    <col min="135" max="135" width="35.33203125" customWidth="1"/>
    <col min="136" max="136" width="10.5546875" customWidth="1"/>
    <col min="137" max="137" width="10.21875" bestFit="1" customWidth="1"/>
    <col min="138" max="138" width="14.77734375" bestFit="1" customWidth="1"/>
    <col min="139" max="139" width="18.33203125" bestFit="1" customWidth="1"/>
    <col min="140" max="140" width="22.88671875" bestFit="1" customWidth="1"/>
    <col min="141" max="141" width="16.6640625" bestFit="1" customWidth="1"/>
    <col min="142" max="142" width="15.5546875" bestFit="1" customWidth="1"/>
    <col min="143" max="143" width="19.44140625" bestFit="1" customWidth="1"/>
    <col min="144" max="144" width="24.5546875" customWidth="1"/>
    <col min="148" max="148" width="13.5546875" customWidth="1"/>
  </cols>
  <sheetData>
    <row r="1" spans="1:147" x14ac:dyDescent="0.3">
      <c r="A1" t="s">
        <v>2095</v>
      </c>
      <c r="B1" t="s">
        <v>2096</v>
      </c>
      <c r="C1" t="s">
        <v>0</v>
      </c>
      <c r="D1" t="s">
        <v>1</v>
      </c>
      <c r="E1" t="s">
        <v>2</v>
      </c>
      <c r="F1" t="s">
        <v>3</v>
      </c>
      <c r="G1" t="s">
        <v>4</v>
      </c>
      <c r="H1" t="s">
        <v>5</v>
      </c>
      <c r="I1" t="s">
        <v>6</v>
      </c>
      <c r="J1" t="s">
        <v>7</v>
      </c>
      <c r="K1" t="s">
        <v>8</v>
      </c>
      <c r="L1" t="s">
        <v>2102</v>
      </c>
      <c r="M1" t="s">
        <v>9</v>
      </c>
      <c r="N1" t="s">
        <v>2099</v>
      </c>
      <c r="O1" t="s">
        <v>2100</v>
      </c>
      <c r="P1" t="s">
        <v>2101</v>
      </c>
      <c r="Q1" t="s">
        <v>2103</v>
      </c>
      <c r="R1" t="s">
        <v>1206</v>
      </c>
      <c r="S1" t="s">
        <v>2104</v>
      </c>
      <c r="T1" t="s">
        <v>2105</v>
      </c>
      <c r="U1" t="s">
        <v>2106</v>
      </c>
      <c r="V1" t="s">
        <v>2107</v>
      </c>
      <c r="W1" t="s">
        <v>2109</v>
      </c>
      <c r="X1" t="s">
        <v>2108</v>
      </c>
      <c r="Y1" t="s">
        <v>2110</v>
      </c>
      <c r="Z1" t="s">
        <v>2111</v>
      </c>
      <c r="AA1" t="s">
        <v>2113</v>
      </c>
      <c r="AB1" t="s">
        <v>2112</v>
      </c>
      <c r="AC1" t="s">
        <v>2115</v>
      </c>
      <c r="AD1" t="s">
        <v>2114</v>
      </c>
      <c r="AE1" t="s">
        <v>2116</v>
      </c>
      <c r="AF1" t="s">
        <v>2117</v>
      </c>
      <c r="AG1" t="s">
        <v>2118</v>
      </c>
      <c r="AH1" t="s">
        <v>2119</v>
      </c>
      <c r="AI1" t="s">
        <v>2120</v>
      </c>
      <c r="AJ1" t="s">
        <v>2121</v>
      </c>
      <c r="AK1" t="s">
        <v>2213</v>
      </c>
      <c r="AL1" t="s">
        <v>2214</v>
      </c>
      <c r="AM1" t="s">
        <v>2122</v>
      </c>
      <c r="AN1" t="s">
        <v>2123</v>
      </c>
      <c r="AO1" t="s">
        <v>2124</v>
      </c>
      <c r="AP1" t="s">
        <v>2125</v>
      </c>
      <c r="AQ1" t="s">
        <v>2126</v>
      </c>
      <c r="AR1" t="s">
        <v>2127</v>
      </c>
      <c r="AS1" t="s">
        <v>2128</v>
      </c>
      <c r="AT1" t="s">
        <v>2129</v>
      </c>
      <c r="AU1" t="s">
        <v>2130</v>
      </c>
      <c r="AV1" t="s">
        <v>10</v>
      </c>
      <c r="AW1" t="s">
        <v>1706</v>
      </c>
      <c r="AX1" t="s">
        <v>1707</v>
      </c>
      <c r="AY1" t="s">
        <v>1708</v>
      </c>
      <c r="AZ1" t="s">
        <v>1709</v>
      </c>
      <c r="BA1" t="s">
        <v>1710</v>
      </c>
      <c r="BB1" t="s">
        <v>1711</v>
      </c>
      <c r="BC1" t="s">
        <v>2131</v>
      </c>
      <c r="BD1" t="s">
        <v>2132</v>
      </c>
      <c r="BE1" t="s">
        <v>2133</v>
      </c>
      <c r="BF1" t="s">
        <v>2135</v>
      </c>
      <c r="BG1" t="s">
        <v>2136</v>
      </c>
      <c r="BH1" t="s">
        <v>2137</v>
      </c>
      <c r="BI1" t="s">
        <v>2138</v>
      </c>
      <c r="BJ1" t="s">
        <v>1712</v>
      </c>
      <c r="BK1" t="s">
        <v>1713</v>
      </c>
      <c r="BL1" t="s">
        <v>1714</v>
      </c>
      <c r="BM1" t="s">
        <v>1715</v>
      </c>
      <c r="BN1" t="s">
        <v>1716</v>
      </c>
      <c r="BO1" t="s">
        <v>2139</v>
      </c>
      <c r="BP1" t="s">
        <v>1717</v>
      </c>
      <c r="BQ1" t="s">
        <v>2140</v>
      </c>
      <c r="BR1" t="s">
        <v>2141</v>
      </c>
      <c r="BS1" t="s">
        <v>2154</v>
      </c>
      <c r="BT1" t="s">
        <v>2155</v>
      </c>
      <c r="BU1" t="s">
        <v>2203</v>
      </c>
      <c r="BV1" t="s">
        <v>2204</v>
      </c>
      <c r="BW1" t="s">
        <v>2205</v>
      </c>
      <c r="BX1" t="s">
        <v>2212</v>
      </c>
      <c r="BY1" t="s">
        <v>2206</v>
      </c>
      <c r="BZ1" t="s">
        <v>2207</v>
      </c>
      <c r="CA1" t="s">
        <v>2208</v>
      </c>
      <c r="CB1" t="s">
        <v>2209</v>
      </c>
      <c r="CC1" t="s">
        <v>2210</v>
      </c>
      <c r="CD1" t="s">
        <v>2211</v>
      </c>
      <c r="CE1" t="s">
        <v>2142</v>
      </c>
      <c r="CF1" t="s">
        <v>2144</v>
      </c>
      <c r="CG1" t="s">
        <v>2143</v>
      </c>
      <c r="CH1" t="s">
        <v>2146</v>
      </c>
      <c r="CI1" t="s">
        <v>2147</v>
      </c>
      <c r="CJ1" t="s">
        <v>2148</v>
      </c>
      <c r="CK1" t="s">
        <v>2149</v>
      </c>
      <c r="CL1" t="s">
        <v>2150</v>
      </c>
      <c r="CM1" t="s">
        <v>2151</v>
      </c>
      <c r="CN1" t="s">
        <v>2152</v>
      </c>
      <c r="CO1" t="s">
        <v>2153</v>
      </c>
      <c r="CP1" t="s">
        <v>2157</v>
      </c>
      <c r="CQ1" t="s">
        <v>2156</v>
      </c>
      <c r="CR1" t="s">
        <v>2158</v>
      </c>
      <c r="CS1" t="s">
        <v>2159</v>
      </c>
      <c r="CT1" t="s">
        <v>2160</v>
      </c>
      <c r="CU1" t="s">
        <v>2161</v>
      </c>
      <c r="CV1" t="s">
        <v>2162</v>
      </c>
      <c r="CW1" t="s">
        <v>2163</v>
      </c>
      <c r="CX1" t="s">
        <v>2164</v>
      </c>
      <c r="CY1" t="s">
        <v>2165</v>
      </c>
      <c r="CZ1" t="s">
        <v>2167</v>
      </c>
      <c r="DA1" t="s">
        <v>2166</v>
      </c>
      <c r="DB1" t="s">
        <v>2168</v>
      </c>
      <c r="DC1" t="s">
        <v>2169</v>
      </c>
      <c r="DD1" t="s">
        <v>2170</v>
      </c>
      <c r="DE1" t="s">
        <v>2171</v>
      </c>
      <c r="DF1" t="s">
        <v>2172</v>
      </c>
      <c r="DG1" t="s">
        <v>2173</v>
      </c>
      <c r="DH1" t="s">
        <v>2202</v>
      </c>
      <c r="DI1" t="s">
        <v>2199</v>
      </c>
      <c r="DJ1" t="s">
        <v>2200</v>
      </c>
      <c r="DK1" t="s">
        <v>2215</v>
      </c>
      <c r="DL1" t="s">
        <v>2201</v>
      </c>
      <c r="DM1" t="s">
        <v>2174</v>
      </c>
      <c r="DN1" t="s">
        <v>1718</v>
      </c>
      <c r="DO1" t="s">
        <v>2175</v>
      </c>
      <c r="DP1" t="s">
        <v>1719</v>
      </c>
      <c r="DQ1" t="s">
        <v>1720</v>
      </c>
      <c r="DR1" t="s">
        <v>2176</v>
      </c>
      <c r="DS1" t="s">
        <v>2177</v>
      </c>
      <c r="DT1" t="s">
        <v>2178</v>
      </c>
      <c r="DU1" t="s">
        <v>2179</v>
      </c>
      <c r="DV1" t="s">
        <v>2180</v>
      </c>
      <c r="DW1" t="s">
        <v>2181</v>
      </c>
      <c r="DX1" t="s">
        <v>2182</v>
      </c>
      <c r="DY1" t="s">
        <v>2184</v>
      </c>
      <c r="DZ1" t="s">
        <v>2183</v>
      </c>
      <c r="EA1" t="s">
        <v>2185</v>
      </c>
      <c r="EB1" t="s">
        <v>2186</v>
      </c>
      <c r="EC1" t="s">
        <v>2187</v>
      </c>
      <c r="ED1" t="s">
        <v>2188</v>
      </c>
      <c r="EE1" t="s">
        <v>2189</v>
      </c>
      <c r="EF1" t="s">
        <v>2190</v>
      </c>
      <c r="EG1" t="s">
        <v>2191</v>
      </c>
      <c r="EH1" t="s">
        <v>2192</v>
      </c>
      <c r="EI1" t="s">
        <v>2193</v>
      </c>
      <c r="EJ1" t="s">
        <v>2194</v>
      </c>
      <c r="EK1" t="s">
        <v>2195</v>
      </c>
      <c r="EL1" t="s">
        <v>2196</v>
      </c>
      <c r="EM1" t="s">
        <v>2197</v>
      </c>
      <c r="EN1" t="s">
        <v>2198</v>
      </c>
      <c r="EO1" t="s">
        <v>2134</v>
      </c>
      <c r="EP1" t="s">
        <v>2098</v>
      </c>
      <c r="EQ1" t="s">
        <v>2097</v>
      </c>
    </row>
    <row r="2" spans="1:147" x14ac:dyDescent="0.3">
      <c r="A2">
        <v>1</v>
      </c>
      <c r="B2" t="s">
        <v>639</v>
      </c>
      <c r="C2" s="1">
        <v>45358.985706018517</v>
      </c>
      <c r="D2" s="1">
        <v>45358.990057870367</v>
      </c>
      <c r="E2" t="s">
        <v>3</v>
      </c>
      <c r="F2" t="s">
        <v>640</v>
      </c>
      <c r="G2">
        <v>100</v>
      </c>
      <c r="H2">
        <v>376</v>
      </c>
      <c r="I2" t="s">
        <v>1721</v>
      </c>
      <c r="J2">
        <v>-43.523600000000002</v>
      </c>
      <c r="K2">
        <v>172.57820000000001</v>
      </c>
      <c r="L2" t="s">
        <v>15</v>
      </c>
      <c r="M2">
        <v>1</v>
      </c>
      <c r="N2" t="s">
        <v>1722</v>
      </c>
      <c r="O2" t="s">
        <v>1723</v>
      </c>
      <c r="P2" t="s">
        <v>1724</v>
      </c>
      <c r="Q2" t="s">
        <v>1725</v>
      </c>
      <c r="R2">
        <v>54</v>
      </c>
      <c r="S2" t="s">
        <v>1726</v>
      </c>
      <c r="T2" t="s">
        <v>1727</v>
      </c>
      <c r="U2" t="s">
        <v>1728</v>
      </c>
      <c r="V2" t="s">
        <v>1215</v>
      </c>
      <c r="W2" t="s">
        <v>45</v>
      </c>
      <c r="X2">
        <f t="shared" ref="X2:X65" si="0">IF(W2="Strongly disagree",1,IF(W2="Disagree",2,IF(W2="Somewhat disagree",3,IF(W2="Neither disagree nor agree",4,IF(W2="Somewhat agree",5,IF(W2="Agree",6,IF(W2="Strongly agree",7,"ERROR")))))))</f>
        <v>6</v>
      </c>
      <c r="Y2" t="s">
        <v>45</v>
      </c>
      <c r="Z2">
        <f t="shared" ref="Z2:Z65" si="1">IF(Y2="Strongly disagree",1,IF(Y2="Disagree",2,IF(Y2="Somewhat disagree",3,IF(Y2="Neither disagree nor agree",4,IF(Y2="Somewhat agree",5,IF(Y2="Agree",6,IF(Y2="Strongly agree",7,"ERROR")))))))</f>
        <v>6</v>
      </c>
      <c r="AA2" t="s">
        <v>45</v>
      </c>
      <c r="AB2">
        <f t="shared" ref="AB2:AB65" si="2">IF(AA2="Strongly disagree",1,IF(AA2="Disagree",2,IF(AA2="Somewhat disagree",3,IF(AA2="Neither disagree nor agree",4,IF(AA2="Somewhat agree",5,IF(AA2="Agree",6,IF(AA2="Strongly agree",7,"ERROR")))))))</f>
        <v>6</v>
      </c>
      <c r="AC2" t="s">
        <v>45</v>
      </c>
      <c r="AD2">
        <f t="shared" ref="AD2:AD65" si="3">IF(AC2="Strongly disagree",1,IF(AC2="Disagree",2,IF(AC2="Somewhat disagree",3,IF(AC2="Neither disagree nor agree",4,IF(AC2="Somewhat agree",5,IF(AC2="Agree",6,IF(AC2="Strongly agree",7,"ERROR")))))))</f>
        <v>6</v>
      </c>
      <c r="AE2" t="s">
        <v>20</v>
      </c>
      <c r="AF2">
        <f t="shared" ref="AF2:AF65" si="4">IF(AE2="Strongly disagree",1,IF(AE2="Disagree",2,IF(AE2="Somewhat disagree",3,IF(AE2="Neither disagree nor agree",4,IF(AE2="Somewhat agree",5,IF(AE2="Agree",6,IF(AE2="Strongly agree",7,"ERROR")))))))</f>
        <v>4</v>
      </c>
      <c r="AG2">
        <f>8-Part1[[#This Row],[DevelopmentSpace]]</f>
        <v>4</v>
      </c>
      <c r="AH2">
        <f>AVERAGE(Part1[[#This Row],[LifeSatisfaction]],Part1[[#This Row],[PublicServices]],Part1[[#This Row],[Stability]],Part1[[#This Row],[EnvironmentalProtection]],Part1[[#This Row],[DevelopmentSpaceR]])</f>
        <v>5.6</v>
      </c>
      <c r="AI2">
        <f>AVERAGE(Part1[[#This Row],[LifeSatisfaction]],Part1[[#This Row],[PublicServices]],Part1[[#This Row],[Stability]],Part1[[#This Row],[EnvironmentalProtection]])</f>
        <v>6</v>
      </c>
      <c r="AJ2">
        <f>STDEV(Part1[[#This Row],[LifeSatisfaction]],Part1[[#This Row],[PublicServices]],Part1[[#This Row],[Stability]],Part1[[#This Row],[EnvironmentalProtection]],Part1[[#This Row],[DevelopmentSpace]])</f>
        <v>0.8944271909999143</v>
      </c>
      <c r="AK2">
        <f>Part1[[#This Row],[Worldviews]]-3</f>
        <v>2.5999999999999996</v>
      </c>
      <c r="AL2">
        <f>ABS(Part1[[#This Row],[Worldviews]]-3)</f>
        <v>2.5999999999999996</v>
      </c>
      <c r="AM2">
        <v>1</v>
      </c>
      <c r="AN2">
        <v>3</v>
      </c>
      <c r="AO2">
        <v>2</v>
      </c>
      <c r="AP2">
        <v>5</v>
      </c>
      <c r="AQ2">
        <v>4</v>
      </c>
      <c r="AR2">
        <v>6.07</v>
      </c>
      <c r="AS2">
        <v>46.04</v>
      </c>
      <c r="AT2">
        <v>47.457999999999998</v>
      </c>
      <c r="AU2">
        <v>5</v>
      </c>
      <c r="AV2">
        <v>28</v>
      </c>
      <c r="AW2">
        <v>376</v>
      </c>
      <c r="AX2">
        <v>19522</v>
      </c>
      <c r="AY2">
        <v>1</v>
      </c>
      <c r="BC2" t="str">
        <f t="shared" ref="BC2:BC65" si="5">IF(AY2=1,"Extended", IF(BA2=1, "Extended", "Limited"))</f>
        <v>Extended</v>
      </c>
      <c r="BD2" t="str">
        <f t="shared" ref="BD2:BD65" si="6">IF(AY2=1,"Unclear", IF(AZ2=1, "Unclear", "Clear"))</f>
        <v>Unclear</v>
      </c>
      <c r="BE2" t="str">
        <f t="shared" ref="BE2:BE65" si="7">IF(AY2=1,"U/E",IF(AZ2=1,"U/L",IF(BA2=1,"C/E",IF(BB2=1,"C/L"))))</f>
        <v>U/E</v>
      </c>
      <c r="BF2" t="s">
        <v>639</v>
      </c>
      <c r="BG2" s="1">
        <v>45358.993773148148</v>
      </c>
      <c r="BH2" s="1">
        <v>45358.996018518519</v>
      </c>
      <c r="BI2" t="s">
        <v>640</v>
      </c>
      <c r="BJ2">
        <v>100</v>
      </c>
      <c r="BK2">
        <v>193</v>
      </c>
      <c r="BL2" t="s">
        <v>641</v>
      </c>
      <c r="BM2">
        <v>-43.523600000000002</v>
      </c>
      <c r="BN2">
        <v>172.57820000000001</v>
      </c>
      <c r="BO2" t="s">
        <v>15</v>
      </c>
      <c r="BP2">
        <v>1</v>
      </c>
      <c r="BQ2">
        <v>75</v>
      </c>
      <c r="BR2">
        <v>25</v>
      </c>
      <c r="BS2">
        <f>Part1[[#This Row],[ProductivityIncrease]]+Part1[[#This Row],[PollutionReduction]]</f>
        <v>100</v>
      </c>
      <c r="BT2">
        <f>ABS(Part1[[#This Row],[ProductivityIncrease]]-Part1[[#This Row],[PollutionReduction]])</f>
        <v>50</v>
      </c>
      <c r="BU2">
        <f>Part1[[#This Row],[ProductivityIncrease]]-50</f>
        <v>25</v>
      </c>
      <c r="BV2">
        <f>Part1[[#This Row],[ProductivityIncrease]]-60</f>
        <v>15</v>
      </c>
      <c r="BW2">
        <f>Part1[[#This Row],[PollutionReduction]]-50</f>
        <v>-25</v>
      </c>
      <c r="BX2">
        <f>Part1[[#This Row],[PollutionReduction]]-40</f>
        <v>-15</v>
      </c>
      <c r="BY2">
        <f>ABS(Part1[[#This Row],[ProductivityIncrease]]-50)</f>
        <v>25</v>
      </c>
      <c r="BZ2">
        <f>ABS(Part1[[#This Row],[ProductivityIncrease]]-60)</f>
        <v>15</v>
      </c>
      <c r="CA2">
        <f>ABS(Part1[[#This Row],[PollutionReduction]]-50)</f>
        <v>25</v>
      </c>
      <c r="CB2">
        <f>ABS(Part1[[#This Row],[PollutionReduction]]-40)</f>
        <v>15</v>
      </c>
      <c r="CC2">
        <f>Part1[[#This Row],[ABSProductivityIncreaseGapOptimal(50)]]+Part1[[#This Row],[ABSPollutionReductionGapOptimal(50)]]</f>
        <v>50</v>
      </c>
      <c r="CD2">
        <f>Part1[[#This Row],[ABSProductivityIncreaseGapOptimal(60)]]+Part1[[#This Row],[ABSPollutionReductionGapOptimal(40)]]</f>
        <v>30</v>
      </c>
      <c r="CE2" t="s">
        <v>642</v>
      </c>
      <c r="CF2" t="s">
        <v>2145</v>
      </c>
      <c r="CG2" t="s">
        <v>2145</v>
      </c>
      <c r="CH2" t="s">
        <v>17</v>
      </c>
      <c r="CI2" t="s">
        <v>14</v>
      </c>
      <c r="CJ2" t="s">
        <v>14</v>
      </c>
      <c r="CK2" t="s">
        <v>18</v>
      </c>
      <c r="CL2" t="s">
        <v>14</v>
      </c>
      <c r="CM2" t="s">
        <v>14</v>
      </c>
      <c r="CN2" t="s">
        <v>14</v>
      </c>
      <c r="CO2" t="s">
        <v>14</v>
      </c>
      <c r="CP2" t="s">
        <v>20</v>
      </c>
      <c r="CQ2">
        <v>4</v>
      </c>
      <c r="CR2" t="s">
        <v>20</v>
      </c>
      <c r="CS2">
        <f t="shared" ref="CS2:CS65" si="8">IF(CR2="Strongly disagree",1,IF(CR2="Disagree",2,IF(CR2="Somewhat disagree",3,IF(CR2="Neither disagree nor agree",4,IF(CR2="Somewhat agree",5,IF(CR2="Agree",6,IF(CR2="Strongly agree",7,"ERROR")))))))</f>
        <v>4</v>
      </c>
      <c r="CT2" t="s">
        <v>45</v>
      </c>
      <c r="CU2">
        <v>6</v>
      </c>
      <c r="CV2">
        <v>2</v>
      </c>
      <c r="CW2" t="s">
        <v>45</v>
      </c>
      <c r="CX2">
        <v>6</v>
      </c>
      <c r="CY2">
        <v>2</v>
      </c>
      <c r="CZ2" t="s">
        <v>20</v>
      </c>
      <c r="DA2">
        <v>4</v>
      </c>
      <c r="DB2">
        <v>4</v>
      </c>
      <c r="DC2">
        <v>5</v>
      </c>
      <c r="DD2">
        <v>3</v>
      </c>
      <c r="DE2">
        <v>2</v>
      </c>
      <c r="DF2">
        <v>1</v>
      </c>
      <c r="DG2">
        <v>4</v>
      </c>
      <c r="DH2">
        <f>STDEV(Part1[[#This Row],[Part2.LifeSatisfaction]],Part1[[#This Row],[Part2.PublicServices]],Part1[[#This Row],[Part2.Stability]],Part1[[#This Row],[Part2.EnvironmentalProtection]],Part1[[#This Row],[Part2.DevelopmentSpace]])</f>
        <v>1.0954451150103319</v>
      </c>
      <c r="DI2">
        <f>AVERAGE(Part1[[#This Row],[Part2.LifeSatisfaction]],Part1[[#This Row],[Part2.PublicServices]],Part1[[#This Row],[Part2.StabilityR]],Part1[[#This Row],[Part2.EnvironmentalProtectionR]],Part1[[#This Row],[Part2.DevelopmentSpaceR]])</f>
        <v>3.2</v>
      </c>
      <c r="DJ2">
        <f>Part1[[#This Row],[PostWorldview]]-Part1[[#This Row],[Worldviews]]</f>
        <v>-2.3999999999999995</v>
      </c>
      <c r="DK2">
        <f>ABS(Part1[[#This Row],[WorldviewVariation]])</f>
        <v>2.3999999999999995</v>
      </c>
      <c r="DL2">
        <v>74</v>
      </c>
      <c r="DM2" t="s">
        <v>183</v>
      </c>
      <c r="DN2" t="s">
        <v>23</v>
      </c>
      <c r="DO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 t="s">
        <v>40</v>
      </c>
      <c r="DQ2">
        <v>26</v>
      </c>
      <c r="DR2" t="s">
        <v>643</v>
      </c>
      <c r="DS2" t="s">
        <v>26</v>
      </c>
      <c r="DT2" t="s">
        <v>644</v>
      </c>
      <c r="DU2" t="s">
        <v>639</v>
      </c>
      <c r="DV2" t="s">
        <v>1207</v>
      </c>
      <c r="DW2" t="s">
        <v>1208</v>
      </c>
      <c r="DX2" s="1">
        <v>45359.735659965278</v>
      </c>
      <c r="DY2" s="1">
        <v>45359.746307326386</v>
      </c>
      <c r="DZ2">
        <v>920</v>
      </c>
      <c r="EA2" t="s">
        <v>1209</v>
      </c>
      <c r="EB2">
        <v>127</v>
      </c>
      <c r="EC2" t="s">
        <v>1210</v>
      </c>
      <c r="ED2" t="s">
        <v>1211</v>
      </c>
      <c r="EE2" t="s">
        <v>1212</v>
      </c>
      <c r="EF2">
        <v>55</v>
      </c>
      <c r="EG2" t="s">
        <v>1213</v>
      </c>
      <c r="EH2" t="s">
        <v>1214</v>
      </c>
      <c r="EI2" t="s">
        <v>1215</v>
      </c>
      <c r="EJ2" t="s">
        <v>1215</v>
      </c>
      <c r="EK2" t="s">
        <v>1215</v>
      </c>
      <c r="EL2" t="s">
        <v>1210</v>
      </c>
      <c r="EM2" t="s">
        <v>183</v>
      </c>
      <c r="EN2" t="s">
        <v>1216</v>
      </c>
      <c r="EO2" t="str">
        <f>IF(AND(Part1[[#This Row],[ProlificID1]]=Part1[[#This Row],[Part2.ProlificID]],Part1[[#This Row],[Part2.ProlificID]]=Part1[[#This Row],[Prolific.ProlificID3]]),"OK","ERROR")</f>
        <v>OK</v>
      </c>
      <c r="EP2" t="str">
        <f>IF(Part1[[#This Row],[IP Address]]=Part1[[#This Row],[Part2.IP]],"OK","ERROR")</f>
        <v>OK</v>
      </c>
      <c r="EQ2" t="str">
        <f>IF(Part1[[#This Row],[Subgroup]]=Part1[[#This Row],[SubGroupAssigned]],"OK","ERROR")</f>
        <v>OK</v>
      </c>
    </row>
    <row r="3" spans="1:147" x14ac:dyDescent="0.3">
      <c r="A3">
        <v>2</v>
      </c>
      <c r="B3" t="s">
        <v>11</v>
      </c>
      <c r="C3" s="1">
        <v>45358.986967592595</v>
      </c>
      <c r="D3" s="1">
        <v>45358.990277777775</v>
      </c>
      <c r="E3" t="s">
        <v>3</v>
      </c>
      <c r="F3" t="s">
        <v>12</v>
      </c>
      <c r="G3">
        <v>100</v>
      </c>
      <c r="H3">
        <v>285</v>
      </c>
      <c r="I3" t="s">
        <v>1729</v>
      </c>
      <c r="J3">
        <v>53.217700000000001</v>
      </c>
      <c r="K3">
        <v>-6.6669999999999998</v>
      </c>
      <c r="L3" t="s">
        <v>15</v>
      </c>
      <c r="M3">
        <v>1</v>
      </c>
      <c r="N3" t="s">
        <v>1722</v>
      </c>
      <c r="O3" t="s">
        <v>1723</v>
      </c>
      <c r="P3" t="s">
        <v>1724</v>
      </c>
      <c r="Q3" t="s">
        <v>1730</v>
      </c>
      <c r="R3">
        <v>38</v>
      </c>
      <c r="S3" t="s">
        <v>1726</v>
      </c>
      <c r="T3" t="s">
        <v>1731</v>
      </c>
      <c r="U3" t="s">
        <v>1728</v>
      </c>
      <c r="V3" t="s">
        <v>1227</v>
      </c>
      <c r="W3" t="s">
        <v>21</v>
      </c>
      <c r="X3">
        <f t="shared" si="0"/>
        <v>5</v>
      </c>
      <c r="Y3" t="s">
        <v>45</v>
      </c>
      <c r="Z3">
        <f t="shared" si="1"/>
        <v>6</v>
      </c>
      <c r="AA3" t="s">
        <v>45</v>
      </c>
      <c r="AB3">
        <f t="shared" si="2"/>
        <v>6</v>
      </c>
      <c r="AC3" t="s">
        <v>21</v>
      </c>
      <c r="AD3">
        <f t="shared" si="3"/>
        <v>5</v>
      </c>
      <c r="AE3" t="s">
        <v>22</v>
      </c>
      <c r="AF3">
        <f t="shared" si="4"/>
        <v>3</v>
      </c>
      <c r="AG3">
        <f>8-Part1[[#This Row],[DevelopmentSpace]]</f>
        <v>5</v>
      </c>
      <c r="AH3">
        <f>AVERAGE(Part1[[#This Row],[LifeSatisfaction]],Part1[[#This Row],[PublicServices]],Part1[[#This Row],[Stability]],Part1[[#This Row],[EnvironmentalProtection]],Part1[[#This Row],[DevelopmentSpaceR]])</f>
        <v>5.4</v>
      </c>
      <c r="AI3">
        <f>AVERAGE(Part1[[#This Row],[LifeSatisfaction]],Part1[[#This Row],[PublicServices]],Part1[[#This Row],[Stability]],Part1[[#This Row],[EnvironmentalProtection]])</f>
        <v>5.5</v>
      </c>
      <c r="AJ3">
        <f>STDEV(Part1[[#This Row],[LifeSatisfaction]],Part1[[#This Row],[PublicServices]],Part1[[#This Row],[Stability]],Part1[[#This Row],[EnvironmentalProtection]],Part1[[#This Row],[DevelopmentSpace]])</f>
        <v>1.2247448713915889</v>
      </c>
      <c r="AK3">
        <f>Part1[[#This Row],[Worldviews]]-3</f>
        <v>2.4000000000000004</v>
      </c>
      <c r="AL3">
        <f>ABS(Part1[[#This Row],[Worldviews]]-3)</f>
        <v>2.4000000000000004</v>
      </c>
      <c r="AM3">
        <v>1</v>
      </c>
      <c r="AN3">
        <v>2</v>
      </c>
      <c r="AO3">
        <v>4</v>
      </c>
      <c r="AP3">
        <v>5</v>
      </c>
      <c r="AQ3">
        <v>3</v>
      </c>
      <c r="AR3">
        <v>17.465</v>
      </c>
      <c r="AS3">
        <v>81.096000000000004</v>
      </c>
      <c r="AT3">
        <v>85.052000000000007</v>
      </c>
      <c r="AU3">
        <v>6</v>
      </c>
      <c r="AV3">
        <v>25</v>
      </c>
      <c r="AW3">
        <v>285</v>
      </c>
      <c r="AX3">
        <v>17448</v>
      </c>
      <c r="BA3">
        <v>1</v>
      </c>
      <c r="BC3" t="str">
        <f t="shared" si="5"/>
        <v>Extended</v>
      </c>
      <c r="BD3" t="str">
        <f t="shared" si="6"/>
        <v>Clear</v>
      </c>
      <c r="BE3" t="str">
        <f t="shared" si="7"/>
        <v>C/E</v>
      </c>
      <c r="BF3" t="s">
        <v>11</v>
      </c>
      <c r="BG3" s="1">
        <v>45358.992824074077</v>
      </c>
      <c r="BH3" s="1">
        <v>45358.996215277781</v>
      </c>
      <c r="BI3" t="s">
        <v>12</v>
      </c>
      <c r="BJ3">
        <v>100</v>
      </c>
      <c r="BK3">
        <v>292</v>
      </c>
      <c r="BL3" t="s">
        <v>13</v>
      </c>
      <c r="BM3">
        <v>53.217700000000001</v>
      </c>
      <c r="BN3">
        <v>-6.6669999999999998</v>
      </c>
      <c r="BO3" t="s">
        <v>15</v>
      </c>
      <c r="BP3">
        <v>1</v>
      </c>
      <c r="BQ3">
        <v>0</v>
      </c>
      <c r="BR3">
        <v>100</v>
      </c>
      <c r="BS3">
        <f>Part1[[#This Row],[ProductivityIncrease]]+Part1[[#This Row],[PollutionReduction]]</f>
        <v>100</v>
      </c>
      <c r="BT3">
        <f>ABS(Part1[[#This Row],[ProductivityIncrease]]-Part1[[#This Row],[PollutionReduction]])</f>
        <v>100</v>
      </c>
      <c r="BU3">
        <f>Part1[[#This Row],[ProductivityIncrease]]-50</f>
        <v>-50</v>
      </c>
      <c r="BV3">
        <f>Part1[[#This Row],[ProductivityIncrease]]-60</f>
        <v>-60</v>
      </c>
      <c r="BW3">
        <f>Part1[[#This Row],[PollutionReduction]]-50</f>
        <v>50</v>
      </c>
      <c r="BX3">
        <f>Part1[[#This Row],[PollutionReduction]]-40</f>
        <v>60</v>
      </c>
      <c r="BY3">
        <f>ABS(Part1[[#This Row],[ProductivityIncrease]]-50)</f>
        <v>50</v>
      </c>
      <c r="BZ3">
        <f>ABS(Part1[[#This Row],[ProductivityIncrease]]-60)</f>
        <v>60</v>
      </c>
      <c r="CA3">
        <f>ABS(Part1[[#This Row],[PollutionReduction]]-50)</f>
        <v>50</v>
      </c>
      <c r="CB3">
        <f>ABS(Part1[[#This Row],[PollutionReduction]]-40)</f>
        <v>60</v>
      </c>
      <c r="CC3">
        <f>Part1[[#This Row],[ABSProductivityIncreaseGapOptimal(50)]]+Part1[[#This Row],[ABSPollutionReductionGapOptimal(50)]]</f>
        <v>100</v>
      </c>
      <c r="CD3">
        <f>Part1[[#This Row],[ABSProductivityIncreaseGapOptimal(60)]]+Part1[[#This Row],[ABSPollutionReductionGapOptimal(40)]]</f>
        <v>120</v>
      </c>
      <c r="CE3" t="s">
        <v>16</v>
      </c>
      <c r="CF3" t="s">
        <v>2145</v>
      </c>
      <c r="CG3" t="s">
        <v>2145</v>
      </c>
      <c r="CH3" t="s">
        <v>17</v>
      </c>
      <c r="CI3" t="s">
        <v>14</v>
      </c>
      <c r="CJ3" t="s">
        <v>14</v>
      </c>
      <c r="CK3" t="s">
        <v>18</v>
      </c>
      <c r="CL3" t="s">
        <v>14</v>
      </c>
      <c r="CM3" t="s">
        <v>14</v>
      </c>
      <c r="CN3" t="s">
        <v>14</v>
      </c>
      <c r="CO3" t="s">
        <v>19</v>
      </c>
      <c r="CP3" t="s">
        <v>20</v>
      </c>
      <c r="CQ3">
        <v>4</v>
      </c>
      <c r="CR3" t="s">
        <v>21</v>
      </c>
      <c r="CS3">
        <f t="shared" si="8"/>
        <v>5</v>
      </c>
      <c r="CT3" t="s">
        <v>22</v>
      </c>
      <c r="CU3">
        <v>3</v>
      </c>
      <c r="CV3">
        <v>5</v>
      </c>
      <c r="CW3" t="s">
        <v>21</v>
      </c>
      <c r="CX3">
        <v>5</v>
      </c>
      <c r="CY3">
        <v>3</v>
      </c>
      <c r="CZ3" t="s">
        <v>21</v>
      </c>
      <c r="DA3">
        <v>5</v>
      </c>
      <c r="DB3">
        <v>3</v>
      </c>
      <c r="DC3">
        <v>4</v>
      </c>
      <c r="DD3">
        <v>1</v>
      </c>
      <c r="DE3">
        <v>2</v>
      </c>
      <c r="DF3">
        <v>3</v>
      </c>
      <c r="DG3">
        <v>5</v>
      </c>
      <c r="DH3">
        <f>STDEV(Part1[[#This Row],[Part2.LifeSatisfaction]],Part1[[#This Row],[Part2.PublicServices]],Part1[[#This Row],[Part2.Stability]],Part1[[#This Row],[Part2.EnvironmentalProtection]],Part1[[#This Row],[Part2.DevelopmentSpace]])</f>
        <v>0.8944271909999163</v>
      </c>
      <c r="DI3">
        <f>AVERAGE(Part1[[#This Row],[Part2.LifeSatisfaction]],Part1[[#This Row],[Part2.PublicServices]],Part1[[#This Row],[Part2.StabilityR]],Part1[[#This Row],[Part2.EnvironmentalProtectionR]],Part1[[#This Row],[Part2.DevelopmentSpaceR]])</f>
        <v>4</v>
      </c>
      <c r="DJ3">
        <f>Part1[[#This Row],[PostWorldview]]-Part1[[#This Row],[Worldviews]]</f>
        <v>-1.4000000000000004</v>
      </c>
      <c r="DK3">
        <f>ABS(Part1[[#This Row],[WorldviewVariation]])</f>
        <v>1.4000000000000004</v>
      </c>
      <c r="DL3">
        <v>36</v>
      </c>
      <c r="DM3" t="s">
        <v>1211</v>
      </c>
      <c r="DN3" t="s">
        <v>23</v>
      </c>
      <c r="DO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 t="s">
        <v>24</v>
      </c>
      <c r="DQ3">
        <v>24</v>
      </c>
      <c r="DR3" t="s">
        <v>25</v>
      </c>
      <c r="DS3" t="s">
        <v>26</v>
      </c>
      <c r="DT3" t="s">
        <v>27</v>
      </c>
      <c r="DU3" t="s">
        <v>11</v>
      </c>
      <c r="DV3" t="s">
        <v>1223</v>
      </c>
      <c r="DW3" t="s">
        <v>1208</v>
      </c>
      <c r="DX3" s="1">
        <v>45359.736930960651</v>
      </c>
      <c r="DY3" s="1">
        <v>45359.746397847222</v>
      </c>
      <c r="DZ3">
        <v>818</v>
      </c>
      <c r="EA3" t="s">
        <v>1209</v>
      </c>
      <c r="EB3">
        <v>46</v>
      </c>
      <c r="EC3" t="s">
        <v>1224</v>
      </c>
      <c r="ED3" t="s">
        <v>1211</v>
      </c>
      <c r="EE3" t="s">
        <v>1225</v>
      </c>
      <c r="EF3">
        <v>38</v>
      </c>
      <c r="EG3" t="s">
        <v>1219</v>
      </c>
      <c r="EH3" t="s">
        <v>1214</v>
      </c>
      <c r="EI3" t="s">
        <v>1226</v>
      </c>
      <c r="EJ3" t="s">
        <v>1227</v>
      </c>
      <c r="EK3" t="s">
        <v>1226</v>
      </c>
      <c r="EL3" t="s">
        <v>1228</v>
      </c>
      <c r="EM3" t="s">
        <v>183</v>
      </c>
      <c r="EN3" t="s">
        <v>1222</v>
      </c>
      <c r="EO3" t="str">
        <f>IF(AND(Part1[[#This Row],[ProlificID1]]=Part1[[#This Row],[Part2.ProlificID]],Part1[[#This Row],[Part2.ProlificID]]=Part1[[#This Row],[Prolific.ProlificID3]]),"OK","ERROR")</f>
        <v>OK</v>
      </c>
      <c r="EP3" t="str">
        <f>IF(Part1[[#This Row],[IP Address]]=Part1[[#This Row],[Part2.IP]],"OK","ERROR")</f>
        <v>OK</v>
      </c>
      <c r="EQ3" t="str">
        <f>IF(Part1[[#This Row],[Subgroup]]=Part1[[#This Row],[SubGroupAssigned]],"OK","ERROR")</f>
        <v>OK</v>
      </c>
    </row>
    <row r="4" spans="1:147" x14ac:dyDescent="0.3">
      <c r="A4">
        <v>3</v>
      </c>
      <c r="B4" t="s">
        <v>342</v>
      </c>
      <c r="C4" s="1">
        <v>45358.987141203703</v>
      </c>
      <c r="D4" s="1">
        <v>45358.99015046296</v>
      </c>
      <c r="E4" t="s">
        <v>3</v>
      </c>
      <c r="F4" t="s">
        <v>343</v>
      </c>
      <c r="G4">
        <v>100</v>
      </c>
      <c r="H4">
        <v>259</v>
      </c>
      <c r="I4" t="s">
        <v>1732</v>
      </c>
      <c r="J4">
        <v>-38.180399999999999</v>
      </c>
      <c r="K4">
        <v>144.34289999999999</v>
      </c>
      <c r="L4" t="s">
        <v>15</v>
      </c>
      <c r="M4">
        <v>0.89999997615814209</v>
      </c>
      <c r="N4" t="s">
        <v>1722</v>
      </c>
      <c r="O4" t="s">
        <v>1723</v>
      </c>
      <c r="P4" t="s">
        <v>1724</v>
      </c>
      <c r="Q4" t="s">
        <v>1733</v>
      </c>
      <c r="R4">
        <v>29</v>
      </c>
      <c r="S4" t="s">
        <v>1726</v>
      </c>
      <c r="T4" t="s">
        <v>1731</v>
      </c>
      <c r="U4" t="s">
        <v>1728</v>
      </c>
      <c r="V4" t="s">
        <v>1232</v>
      </c>
      <c r="W4" t="s">
        <v>32</v>
      </c>
      <c r="X4">
        <f t="shared" si="0"/>
        <v>7</v>
      </c>
      <c r="Y4" t="s">
        <v>45</v>
      </c>
      <c r="Z4">
        <f t="shared" si="1"/>
        <v>6</v>
      </c>
      <c r="AA4" t="s">
        <v>45</v>
      </c>
      <c r="AB4">
        <f t="shared" si="2"/>
        <v>6</v>
      </c>
      <c r="AC4" t="s">
        <v>32</v>
      </c>
      <c r="AD4">
        <f t="shared" si="3"/>
        <v>7</v>
      </c>
      <c r="AE4" t="s">
        <v>45</v>
      </c>
      <c r="AF4">
        <f t="shared" si="4"/>
        <v>6</v>
      </c>
      <c r="AG4">
        <f>8-Part1[[#This Row],[DevelopmentSpace]]</f>
        <v>2</v>
      </c>
      <c r="AH4">
        <f>AVERAGE(Part1[[#This Row],[LifeSatisfaction]],Part1[[#This Row],[PublicServices]],Part1[[#This Row],[Stability]],Part1[[#This Row],[EnvironmentalProtection]],Part1[[#This Row],[DevelopmentSpaceR]])</f>
        <v>5.6</v>
      </c>
      <c r="AI4">
        <f>AVERAGE(Part1[[#This Row],[LifeSatisfaction]],Part1[[#This Row],[PublicServices]],Part1[[#This Row],[Stability]],Part1[[#This Row],[EnvironmentalProtection]])</f>
        <v>6.5</v>
      </c>
      <c r="AJ4">
        <f>STDEV(Part1[[#This Row],[LifeSatisfaction]],Part1[[#This Row],[PublicServices]],Part1[[#This Row],[Stability]],Part1[[#This Row],[EnvironmentalProtection]],Part1[[#This Row],[DevelopmentSpace]])</f>
        <v>0.54772255750516619</v>
      </c>
      <c r="AK4">
        <f>Part1[[#This Row],[Worldviews]]-3</f>
        <v>2.5999999999999996</v>
      </c>
      <c r="AL4">
        <f>ABS(Part1[[#This Row],[Worldviews]]-3)</f>
        <v>2.5999999999999996</v>
      </c>
      <c r="AM4">
        <v>3</v>
      </c>
      <c r="AN4">
        <v>1</v>
      </c>
      <c r="AO4">
        <v>2</v>
      </c>
      <c r="AP4">
        <v>4</v>
      </c>
      <c r="AQ4">
        <v>5</v>
      </c>
      <c r="AR4">
        <v>9.2959999999999994</v>
      </c>
      <c r="AS4">
        <v>81.53</v>
      </c>
      <c r="AT4">
        <v>82.753</v>
      </c>
      <c r="AU4">
        <v>8</v>
      </c>
      <c r="AV4">
        <v>32</v>
      </c>
      <c r="AW4">
        <v>259</v>
      </c>
      <c r="AX4">
        <v>12204</v>
      </c>
      <c r="BB4">
        <v>1</v>
      </c>
      <c r="BC4" t="str">
        <f t="shared" si="5"/>
        <v>Limited</v>
      </c>
      <c r="BD4" t="str">
        <f t="shared" si="6"/>
        <v>Clear</v>
      </c>
      <c r="BE4" t="str">
        <f t="shared" si="7"/>
        <v>C/L</v>
      </c>
      <c r="BF4" t="s">
        <v>342</v>
      </c>
      <c r="BG4" s="1">
        <v>45358.992812500001</v>
      </c>
      <c r="BH4" s="1">
        <v>45358.994166666664</v>
      </c>
      <c r="BI4" t="s">
        <v>343</v>
      </c>
      <c r="BJ4">
        <v>100</v>
      </c>
      <c r="BK4">
        <v>116</v>
      </c>
      <c r="BL4" t="s">
        <v>344</v>
      </c>
      <c r="BM4">
        <v>-38.180399999999999</v>
      </c>
      <c r="BN4">
        <v>144.34289999999999</v>
      </c>
      <c r="BO4" t="s">
        <v>15</v>
      </c>
      <c r="BP4">
        <v>0.89999997615814209</v>
      </c>
      <c r="BQ4">
        <v>70</v>
      </c>
      <c r="BR4">
        <v>30</v>
      </c>
      <c r="BS4">
        <f>Part1[[#This Row],[ProductivityIncrease]]+Part1[[#This Row],[PollutionReduction]]</f>
        <v>100</v>
      </c>
      <c r="BT4">
        <f>ABS(Part1[[#This Row],[ProductivityIncrease]]-Part1[[#This Row],[PollutionReduction]])</f>
        <v>40</v>
      </c>
      <c r="BU4">
        <f>Part1[[#This Row],[ProductivityIncrease]]-50</f>
        <v>20</v>
      </c>
      <c r="BV4">
        <f>Part1[[#This Row],[ProductivityIncrease]]-60</f>
        <v>10</v>
      </c>
      <c r="BW4">
        <f>Part1[[#This Row],[PollutionReduction]]-50</f>
        <v>-20</v>
      </c>
      <c r="BX4">
        <f>Part1[[#This Row],[PollutionReduction]]-40</f>
        <v>-10</v>
      </c>
      <c r="BY4">
        <f>ABS(Part1[[#This Row],[ProductivityIncrease]]-50)</f>
        <v>20</v>
      </c>
      <c r="BZ4">
        <f>ABS(Part1[[#This Row],[ProductivityIncrease]]-60)</f>
        <v>10</v>
      </c>
      <c r="CA4">
        <f>ABS(Part1[[#This Row],[PollutionReduction]]-50)</f>
        <v>20</v>
      </c>
      <c r="CB4">
        <f>ABS(Part1[[#This Row],[PollutionReduction]]-40)</f>
        <v>10</v>
      </c>
      <c r="CC4">
        <f>Part1[[#This Row],[ABSProductivityIncreaseGapOptimal(50)]]+Part1[[#This Row],[ABSPollutionReductionGapOptimal(50)]]</f>
        <v>40</v>
      </c>
      <c r="CD4">
        <f>Part1[[#This Row],[ABSProductivityIncreaseGapOptimal(60)]]+Part1[[#This Row],[ABSPollutionReductionGapOptimal(40)]]</f>
        <v>20</v>
      </c>
      <c r="CE4" t="s">
        <v>345</v>
      </c>
      <c r="CF4" t="s">
        <v>2145</v>
      </c>
      <c r="CG4" t="s">
        <v>2145</v>
      </c>
      <c r="CH4" t="s">
        <v>17</v>
      </c>
      <c r="CI4" t="s">
        <v>38</v>
      </c>
      <c r="CJ4" t="s">
        <v>14</v>
      </c>
      <c r="CK4" t="s">
        <v>346</v>
      </c>
      <c r="CL4" t="s">
        <v>14</v>
      </c>
      <c r="CM4" t="s">
        <v>80</v>
      </c>
      <c r="CN4" t="s">
        <v>14</v>
      </c>
      <c r="CO4" t="s">
        <v>346</v>
      </c>
      <c r="CP4" t="s">
        <v>32</v>
      </c>
      <c r="CQ4">
        <v>7</v>
      </c>
      <c r="CR4" t="s">
        <v>45</v>
      </c>
      <c r="CS4">
        <f t="shared" si="8"/>
        <v>6</v>
      </c>
      <c r="CT4" t="s">
        <v>45</v>
      </c>
      <c r="CU4">
        <v>6</v>
      </c>
      <c r="CV4">
        <v>2</v>
      </c>
      <c r="CW4" t="s">
        <v>45</v>
      </c>
      <c r="CX4">
        <v>6</v>
      </c>
      <c r="CY4">
        <v>2</v>
      </c>
      <c r="CZ4" t="s">
        <v>32</v>
      </c>
      <c r="DA4">
        <v>7</v>
      </c>
      <c r="DB4">
        <v>1</v>
      </c>
      <c r="DC4">
        <v>3</v>
      </c>
      <c r="DD4">
        <v>5</v>
      </c>
      <c r="DE4">
        <v>2</v>
      </c>
      <c r="DF4">
        <v>1</v>
      </c>
      <c r="DG4">
        <v>4</v>
      </c>
      <c r="DH4">
        <f>STDEV(Part1[[#This Row],[Part2.LifeSatisfaction]],Part1[[#This Row],[Part2.PublicServices]],Part1[[#This Row],[Part2.Stability]],Part1[[#This Row],[Part2.EnvironmentalProtection]],Part1[[#This Row],[Part2.DevelopmentSpace]])</f>
        <v>0.54772255750516607</v>
      </c>
      <c r="DI4">
        <f>AVERAGE(Part1[[#This Row],[Part2.LifeSatisfaction]],Part1[[#This Row],[Part2.PublicServices]],Part1[[#This Row],[Part2.StabilityR]],Part1[[#This Row],[Part2.EnvironmentalProtectionR]],Part1[[#This Row],[Part2.DevelopmentSpaceR]])</f>
        <v>3.6</v>
      </c>
      <c r="DJ4">
        <f>Part1[[#This Row],[PostWorldview]]-Part1[[#This Row],[Worldviews]]</f>
        <v>-1.9999999999999996</v>
      </c>
      <c r="DK4">
        <f>ABS(Part1[[#This Row],[WorldviewVariation]])</f>
        <v>1.9999999999999996</v>
      </c>
      <c r="DL4">
        <v>60</v>
      </c>
      <c r="DM4" t="s">
        <v>1211</v>
      </c>
      <c r="DN4" t="s">
        <v>23</v>
      </c>
      <c r="DO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4" t="s">
        <v>347</v>
      </c>
      <c r="DQ4">
        <v>34</v>
      </c>
      <c r="DR4" t="s">
        <v>25</v>
      </c>
      <c r="DS4" t="s">
        <v>348</v>
      </c>
      <c r="DT4" t="s">
        <v>349</v>
      </c>
      <c r="DU4" t="s">
        <v>342</v>
      </c>
      <c r="DV4" t="s">
        <v>1229</v>
      </c>
      <c r="DW4" t="s">
        <v>1208</v>
      </c>
      <c r="DX4" s="1">
        <v>45359.737098611113</v>
      </c>
      <c r="DY4" s="1">
        <v>45359.744632361108</v>
      </c>
      <c r="DZ4">
        <v>651</v>
      </c>
      <c r="EA4" t="s">
        <v>1209</v>
      </c>
      <c r="EB4">
        <v>459</v>
      </c>
      <c r="EC4" t="s">
        <v>1210</v>
      </c>
      <c r="ED4" t="s">
        <v>1211</v>
      </c>
      <c r="EE4" t="s">
        <v>1230</v>
      </c>
      <c r="EF4">
        <v>29</v>
      </c>
      <c r="EG4" t="s">
        <v>1219</v>
      </c>
      <c r="EH4" t="s">
        <v>1231</v>
      </c>
      <c r="EI4" t="s">
        <v>1232</v>
      </c>
      <c r="EJ4" t="s">
        <v>1232</v>
      </c>
      <c r="EK4" t="s">
        <v>1232</v>
      </c>
      <c r="EL4" t="s">
        <v>1210</v>
      </c>
      <c r="EM4" t="s">
        <v>183</v>
      </c>
      <c r="EN4" t="s">
        <v>1233</v>
      </c>
      <c r="EO4" t="str">
        <f>IF(AND(Part1[[#This Row],[ProlificID1]]=Part1[[#This Row],[Part2.ProlificID]],Part1[[#This Row],[Part2.ProlificID]]=Part1[[#This Row],[Prolific.ProlificID3]]),"OK","ERROR")</f>
        <v>OK</v>
      </c>
      <c r="EP4" t="str">
        <f>IF(Part1[[#This Row],[IP Address]]=Part1[[#This Row],[Part2.IP]],"OK","ERROR")</f>
        <v>OK</v>
      </c>
      <c r="EQ4" t="str">
        <f>IF(Part1[[#This Row],[Subgroup]]=Part1[[#This Row],[SubGroupAssigned]],"OK","ERROR")</f>
        <v>OK</v>
      </c>
    </row>
    <row r="5" spans="1:147" x14ac:dyDescent="0.3">
      <c r="A5">
        <v>4</v>
      </c>
      <c r="B5" t="s">
        <v>921</v>
      </c>
      <c r="C5" s="1">
        <v>45358.986342592594</v>
      </c>
      <c r="D5" s="1">
        <v>45358.990312499998</v>
      </c>
      <c r="E5" t="s">
        <v>3</v>
      </c>
      <c r="F5" t="s">
        <v>922</v>
      </c>
      <c r="G5">
        <v>100</v>
      </c>
      <c r="H5">
        <v>343</v>
      </c>
      <c r="I5" t="s">
        <v>1734</v>
      </c>
      <c r="J5">
        <v>53.633400000000002</v>
      </c>
      <c r="K5">
        <v>-113.5239</v>
      </c>
      <c r="L5" t="s">
        <v>15</v>
      </c>
      <c r="M5">
        <v>0.89999997615814209</v>
      </c>
      <c r="N5" t="s">
        <v>1722</v>
      </c>
      <c r="O5" t="s">
        <v>1735</v>
      </c>
      <c r="P5" t="s">
        <v>1724</v>
      </c>
      <c r="Q5" t="s">
        <v>1736</v>
      </c>
      <c r="R5">
        <v>38</v>
      </c>
      <c r="S5" t="s">
        <v>1726</v>
      </c>
      <c r="T5" t="s">
        <v>1731</v>
      </c>
      <c r="U5" t="s">
        <v>1728</v>
      </c>
      <c r="V5" t="s">
        <v>1221</v>
      </c>
      <c r="W5" t="s">
        <v>45</v>
      </c>
      <c r="X5">
        <f t="shared" si="0"/>
        <v>6</v>
      </c>
      <c r="Y5" t="s">
        <v>45</v>
      </c>
      <c r="Z5">
        <f t="shared" si="1"/>
        <v>6</v>
      </c>
      <c r="AA5" t="s">
        <v>45</v>
      </c>
      <c r="AB5">
        <f t="shared" si="2"/>
        <v>6</v>
      </c>
      <c r="AC5" t="s">
        <v>45</v>
      </c>
      <c r="AD5">
        <f t="shared" si="3"/>
        <v>6</v>
      </c>
      <c r="AE5" t="s">
        <v>20</v>
      </c>
      <c r="AF5">
        <f t="shared" si="4"/>
        <v>4</v>
      </c>
      <c r="AG5">
        <f>8-Part1[[#This Row],[DevelopmentSpace]]</f>
        <v>4</v>
      </c>
      <c r="AH5">
        <f>AVERAGE(Part1[[#This Row],[LifeSatisfaction]],Part1[[#This Row],[PublicServices]],Part1[[#This Row],[Stability]],Part1[[#This Row],[EnvironmentalProtection]],Part1[[#This Row],[DevelopmentSpaceR]])</f>
        <v>5.6</v>
      </c>
      <c r="AI5">
        <f>AVERAGE(Part1[[#This Row],[LifeSatisfaction]],Part1[[#This Row],[PublicServices]],Part1[[#This Row],[Stability]],Part1[[#This Row],[EnvironmentalProtection]])</f>
        <v>6</v>
      </c>
      <c r="AJ5">
        <f>STDEV(Part1[[#This Row],[LifeSatisfaction]],Part1[[#This Row],[PublicServices]],Part1[[#This Row],[Stability]],Part1[[#This Row],[EnvironmentalProtection]],Part1[[#This Row],[DevelopmentSpace]])</f>
        <v>0.8944271909999143</v>
      </c>
      <c r="AK5">
        <f>Part1[[#This Row],[Worldviews]]-3</f>
        <v>2.5999999999999996</v>
      </c>
      <c r="AL5">
        <f>ABS(Part1[[#This Row],[Worldviews]]-3)</f>
        <v>2.5999999999999996</v>
      </c>
      <c r="AM5">
        <v>1</v>
      </c>
      <c r="AN5">
        <v>4</v>
      </c>
      <c r="AO5">
        <v>5</v>
      </c>
      <c r="AP5">
        <v>3</v>
      </c>
      <c r="AQ5">
        <v>2</v>
      </c>
      <c r="AR5">
        <v>24.331</v>
      </c>
      <c r="AS5">
        <v>73.244</v>
      </c>
      <c r="AT5">
        <v>83.846000000000004</v>
      </c>
      <c r="AU5">
        <v>4</v>
      </c>
      <c r="AV5">
        <v>28</v>
      </c>
      <c r="AW5">
        <v>343</v>
      </c>
      <c r="AX5">
        <v>15350</v>
      </c>
      <c r="AZ5">
        <v>1</v>
      </c>
      <c r="BC5" t="str">
        <f t="shared" si="5"/>
        <v>Limited</v>
      </c>
      <c r="BD5" t="str">
        <f t="shared" si="6"/>
        <v>Unclear</v>
      </c>
      <c r="BE5" t="str">
        <f t="shared" si="7"/>
        <v>U/L</v>
      </c>
      <c r="BF5" t="s">
        <v>921</v>
      </c>
      <c r="BG5" s="1">
        <v>45359.002997685187</v>
      </c>
      <c r="BH5" s="1">
        <v>45359.009270833332</v>
      </c>
      <c r="BI5" t="s">
        <v>922</v>
      </c>
      <c r="BJ5">
        <v>100</v>
      </c>
      <c r="BK5">
        <v>541</v>
      </c>
      <c r="BL5" t="s">
        <v>923</v>
      </c>
      <c r="BM5">
        <v>53.633400000000002</v>
      </c>
      <c r="BN5">
        <v>-113.5239</v>
      </c>
      <c r="BO5" t="s">
        <v>15</v>
      </c>
      <c r="BP5">
        <v>0.89999997615814209</v>
      </c>
      <c r="BQ5">
        <v>60</v>
      </c>
      <c r="BR5">
        <v>40</v>
      </c>
      <c r="BS5">
        <f>Part1[[#This Row],[ProductivityIncrease]]+Part1[[#This Row],[PollutionReduction]]</f>
        <v>100</v>
      </c>
      <c r="BT5">
        <f>ABS(Part1[[#This Row],[ProductivityIncrease]]-Part1[[#This Row],[PollutionReduction]])</f>
        <v>20</v>
      </c>
      <c r="BU5">
        <f>Part1[[#This Row],[ProductivityIncrease]]-50</f>
        <v>10</v>
      </c>
      <c r="BV5">
        <f>Part1[[#This Row],[ProductivityIncrease]]-60</f>
        <v>0</v>
      </c>
      <c r="BW5">
        <f>Part1[[#This Row],[PollutionReduction]]-50</f>
        <v>-10</v>
      </c>
      <c r="BX5">
        <f>Part1[[#This Row],[PollutionReduction]]-40</f>
        <v>0</v>
      </c>
      <c r="BY5">
        <f>ABS(Part1[[#This Row],[ProductivityIncrease]]-50)</f>
        <v>10</v>
      </c>
      <c r="BZ5">
        <f>ABS(Part1[[#This Row],[ProductivityIncrease]]-60)</f>
        <v>0</v>
      </c>
      <c r="CA5">
        <f>ABS(Part1[[#This Row],[PollutionReduction]]-50)</f>
        <v>10</v>
      </c>
      <c r="CB5">
        <f>ABS(Part1[[#This Row],[PollutionReduction]]-40)</f>
        <v>0</v>
      </c>
      <c r="CC5">
        <f>Part1[[#This Row],[ABSProductivityIncreaseGapOptimal(50)]]+Part1[[#This Row],[ABSPollutionReductionGapOptimal(50)]]</f>
        <v>20</v>
      </c>
      <c r="CD5">
        <f>Part1[[#This Row],[ABSProductivityIncreaseGapOptimal(60)]]+Part1[[#This Row],[ABSPollutionReductionGapOptimal(40)]]</f>
        <v>0</v>
      </c>
      <c r="CE5" t="s">
        <v>924</v>
      </c>
      <c r="CF5" t="s">
        <v>2145</v>
      </c>
      <c r="CG5" t="s">
        <v>2145</v>
      </c>
      <c r="CH5" t="s">
        <v>17</v>
      </c>
      <c r="CI5" t="s">
        <v>38</v>
      </c>
      <c r="CJ5" t="s">
        <v>14</v>
      </c>
      <c r="CK5" t="s">
        <v>346</v>
      </c>
      <c r="CL5" t="s">
        <v>14</v>
      </c>
      <c r="CM5" t="s">
        <v>14</v>
      </c>
      <c r="CN5" t="s">
        <v>14</v>
      </c>
      <c r="CO5" t="s">
        <v>346</v>
      </c>
      <c r="CP5" t="s">
        <v>45</v>
      </c>
      <c r="CQ5">
        <v>6</v>
      </c>
      <c r="CR5" t="s">
        <v>45</v>
      </c>
      <c r="CS5">
        <f>IF(CR5="Strongly disagree",1,IF(CR5="Disagree",2,IF(CR5="Somewhat disagree",3,IF(CR5="Neither disagree nor agree",4,IF(CR5="Somewhat agree",5,IF(CR5="Agree",6,IF(CR5="Strongly agree",7,"ERROR")))))))</f>
        <v>6</v>
      </c>
      <c r="CT5" t="s">
        <v>86</v>
      </c>
      <c r="CU5">
        <v>1</v>
      </c>
      <c r="CV5">
        <v>7</v>
      </c>
      <c r="CW5" t="s">
        <v>46</v>
      </c>
      <c r="CX5">
        <v>2</v>
      </c>
      <c r="CY5">
        <v>6</v>
      </c>
      <c r="CZ5" t="s">
        <v>45</v>
      </c>
      <c r="DA5">
        <v>6</v>
      </c>
      <c r="DB5">
        <v>2</v>
      </c>
      <c r="DC5">
        <v>1</v>
      </c>
      <c r="DD5">
        <v>4</v>
      </c>
      <c r="DE5">
        <v>3</v>
      </c>
      <c r="DF5">
        <v>2</v>
      </c>
      <c r="DG5">
        <v>5</v>
      </c>
      <c r="DH5">
        <f>STDEV(Part1[[#This Row],[Part2.LifeSatisfaction]],Part1[[#This Row],[Part2.PublicServices]],Part1[[#This Row],[Part2.Stability]],Part1[[#This Row],[Part2.EnvironmentalProtection]],Part1[[#This Row],[Part2.DevelopmentSpace]])</f>
        <v>2.4899799195977463</v>
      </c>
      <c r="DI5">
        <f>AVERAGE(Part1[[#This Row],[Part2.LifeSatisfaction]],Part1[[#This Row],[Part2.PublicServices]],Part1[[#This Row],[Part2.StabilityR]],Part1[[#This Row],[Part2.EnvironmentalProtectionR]],Part1[[#This Row],[Part2.DevelopmentSpaceR]])</f>
        <v>5.4</v>
      </c>
      <c r="DJ5">
        <f>Part1[[#This Row],[PostWorldview]]-Part1[[#This Row],[Worldviews]]</f>
        <v>-0.19999999999999929</v>
      </c>
      <c r="DK5">
        <f>ABS(Part1[[#This Row],[WorldviewVariation]])</f>
        <v>0.19999999999999929</v>
      </c>
      <c r="DL5">
        <v>70</v>
      </c>
      <c r="DM5" t="s">
        <v>183</v>
      </c>
      <c r="DN5" t="s">
        <v>354</v>
      </c>
      <c r="DO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 t="s">
        <v>925</v>
      </c>
      <c r="DQ5">
        <v>22</v>
      </c>
      <c r="DR5" t="s">
        <v>643</v>
      </c>
      <c r="DS5" t="s">
        <v>348</v>
      </c>
      <c r="DT5" t="s">
        <v>920</v>
      </c>
      <c r="DU5" t="s">
        <v>921</v>
      </c>
      <c r="DV5" t="s">
        <v>1217</v>
      </c>
      <c r="DW5" t="s">
        <v>1208</v>
      </c>
      <c r="DX5" s="1">
        <v>45359.736314421294</v>
      </c>
      <c r="DY5" s="1">
        <v>45359.760013402774</v>
      </c>
      <c r="DZ5">
        <v>2048</v>
      </c>
      <c r="EA5" t="s">
        <v>1209</v>
      </c>
      <c r="EB5">
        <v>1800</v>
      </c>
      <c r="EC5" t="s">
        <v>1210</v>
      </c>
      <c r="ED5" t="s">
        <v>1211</v>
      </c>
      <c r="EE5" t="s">
        <v>1218</v>
      </c>
      <c r="EF5">
        <v>38</v>
      </c>
      <c r="EG5" t="s">
        <v>1219</v>
      </c>
      <c r="EH5" t="s">
        <v>1214</v>
      </c>
      <c r="EI5" t="s">
        <v>1220</v>
      </c>
      <c r="EJ5" t="s">
        <v>1221</v>
      </c>
      <c r="EK5" t="s">
        <v>1220</v>
      </c>
      <c r="EL5" t="s">
        <v>1210</v>
      </c>
      <c r="EM5" t="s">
        <v>183</v>
      </c>
      <c r="EN5" t="s">
        <v>1222</v>
      </c>
      <c r="EO5" t="str">
        <f>IF(AND(Part1[[#This Row],[ProlificID1]]=Part1[[#This Row],[Part2.ProlificID]],Part1[[#This Row],[Part2.ProlificID]]=Part1[[#This Row],[Prolific.ProlificID3]]),"OK","ERROR")</f>
        <v>OK</v>
      </c>
      <c r="EP5" t="str">
        <f>IF(Part1[[#This Row],[IP Address]]=Part1[[#This Row],[Part2.IP]],"OK","ERROR")</f>
        <v>OK</v>
      </c>
      <c r="EQ5" t="str">
        <f>IF(Part1[[#This Row],[Subgroup]]=Part1[[#This Row],[SubGroupAssigned]],"OK","ERROR")</f>
        <v>OK</v>
      </c>
    </row>
    <row r="6" spans="1:147" x14ac:dyDescent="0.3">
      <c r="A6">
        <v>5</v>
      </c>
      <c r="B6" t="s">
        <v>28</v>
      </c>
      <c r="C6" s="1">
        <v>45358.991388888891</v>
      </c>
      <c r="D6" s="1">
        <v>45358.996504629627</v>
      </c>
      <c r="E6" t="s">
        <v>3</v>
      </c>
      <c r="F6" t="s">
        <v>29</v>
      </c>
      <c r="G6">
        <v>100</v>
      </c>
      <c r="H6">
        <v>441</v>
      </c>
      <c r="I6" t="s">
        <v>1737</v>
      </c>
      <c r="J6">
        <v>-36.8506</v>
      </c>
      <c r="K6">
        <v>174.7679</v>
      </c>
      <c r="L6" t="s">
        <v>15</v>
      </c>
      <c r="M6">
        <v>1</v>
      </c>
      <c r="N6" t="s">
        <v>1722</v>
      </c>
      <c r="O6" t="s">
        <v>1723</v>
      </c>
      <c r="P6" t="s">
        <v>1724</v>
      </c>
      <c r="Q6" t="s">
        <v>1738</v>
      </c>
      <c r="R6">
        <v>26</v>
      </c>
      <c r="S6" t="s">
        <v>1726</v>
      </c>
      <c r="T6" t="s">
        <v>1731</v>
      </c>
      <c r="U6" t="s">
        <v>1728</v>
      </c>
      <c r="V6" t="s">
        <v>1215</v>
      </c>
      <c r="W6" t="s">
        <v>45</v>
      </c>
      <c r="X6">
        <f t="shared" si="0"/>
        <v>6</v>
      </c>
      <c r="Y6" t="s">
        <v>32</v>
      </c>
      <c r="Z6">
        <f t="shared" si="1"/>
        <v>7</v>
      </c>
      <c r="AA6" t="s">
        <v>45</v>
      </c>
      <c r="AB6">
        <f t="shared" si="2"/>
        <v>6</v>
      </c>
      <c r="AC6" t="s">
        <v>46</v>
      </c>
      <c r="AD6">
        <f t="shared" si="3"/>
        <v>2</v>
      </c>
      <c r="AE6" t="s">
        <v>22</v>
      </c>
      <c r="AF6">
        <f t="shared" si="4"/>
        <v>3</v>
      </c>
      <c r="AG6">
        <f>8-Part1[[#This Row],[DevelopmentSpace]]</f>
        <v>5</v>
      </c>
      <c r="AH6">
        <f>AVERAGE(Part1[[#This Row],[LifeSatisfaction]],Part1[[#This Row],[PublicServices]],Part1[[#This Row],[Stability]],Part1[[#This Row],[EnvironmentalProtection]],Part1[[#This Row],[DevelopmentSpaceR]])</f>
        <v>5.2</v>
      </c>
      <c r="AI6">
        <f>AVERAGE(Part1[[#This Row],[LifeSatisfaction]],Part1[[#This Row],[PublicServices]],Part1[[#This Row],[Stability]],Part1[[#This Row],[EnvironmentalProtection]])</f>
        <v>5.25</v>
      </c>
      <c r="AJ6">
        <f>STDEV(Part1[[#This Row],[LifeSatisfaction]],Part1[[#This Row],[PublicServices]],Part1[[#This Row],[Stability]],Part1[[#This Row],[EnvironmentalProtection]],Part1[[#This Row],[DevelopmentSpace]])</f>
        <v>2.16794833886788</v>
      </c>
      <c r="AK6">
        <f>Part1[[#This Row],[Worldviews]]-3</f>
        <v>2.2000000000000002</v>
      </c>
      <c r="AL6">
        <f>ABS(Part1[[#This Row],[Worldviews]]-3)</f>
        <v>2.2000000000000002</v>
      </c>
      <c r="AM6">
        <v>4</v>
      </c>
      <c r="AN6">
        <v>1</v>
      </c>
      <c r="AO6">
        <v>3</v>
      </c>
      <c r="AP6">
        <v>5</v>
      </c>
      <c r="AQ6">
        <v>2</v>
      </c>
      <c r="AR6">
        <v>9.9269999999999996</v>
      </c>
      <c r="AS6">
        <v>53.576000000000001</v>
      </c>
      <c r="AT6">
        <v>69.593000000000004</v>
      </c>
      <c r="AU6">
        <v>6</v>
      </c>
      <c r="AV6">
        <v>24</v>
      </c>
      <c r="AW6">
        <v>441</v>
      </c>
      <c r="AX6">
        <v>12548</v>
      </c>
      <c r="BA6">
        <v>1</v>
      </c>
      <c r="BC6" t="str">
        <f t="shared" si="5"/>
        <v>Extended</v>
      </c>
      <c r="BD6" t="str">
        <f t="shared" si="6"/>
        <v>Clear</v>
      </c>
      <c r="BE6" t="str">
        <f t="shared" si="7"/>
        <v>C/E</v>
      </c>
      <c r="BF6" t="s">
        <v>28</v>
      </c>
      <c r="BG6" s="1">
        <v>45359.000127314815</v>
      </c>
      <c r="BH6" s="1">
        <v>45359.00708333333</v>
      </c>
      <c r="BI6" t="s">
        <v>29</v>
      </c>
      <c r="BJ6">
        <v>100</v>
      </c>
      <c r="BK6">
        <v>600</v>
      </c>
      <c r="BL6" t="s">
        <v>30</v>
      </c>
      <c r="BM6">
        <v>-36.8506</v>
      </c>
      <c r="BN6">
        <v>174.7679</v>
      </c>
      <c r="BO6" t="s">
        <v>15</v>
      </c>
      <c r="BP6">
        <v>1</v>
      </c>
      <c r="BQ6">
        <v>60</v>
      </c>
      <c r="BR6">
        <v>40</v>
      </c>
      <c r="BS6">
        <f>Part1[[#This Row],[ProductivityIncrease]]+Part1[[#This Row],[PollutionReduction]]</f>
        <v>100</v>
      </c>
      <c r="BT6">
        <f>ABS(Part1[[#This Row],[ProductivityIncrease]]-Part1[[#This Row],[PollutionReduction]])</f>
        <v>20</v>
      </c>
      <c r="BU6">
        <f>Part1[[#This Row],[ProductivityIncrease]]-50</f>
        <v>10</v>
      </c>
      <c r="BV6">
        <f>Part1[[#This Row],[ProductivityIncrease]]-60</f>
        <v>0</v>
      </c>
      <c r="BW6">
        <f>Part1[[#This Row],[PollutionReduction]]-50</f>
        <v>-10</v>
      </c>
      <c r="BX6">
        <f>Part1[[#This Row],[PollutionReduction]]-40</f>
        <v>0</v>
      </c>
      <c r="BY6">
        <f>ABS(Part1[[#This Row],[ProductivityIncrease]]-50)</f>
        <v>10</v>
      </c>
      <c r="BZ6">
        <f>ABS(Part1[[#This Row],[ProductivityIncrease]]-60)</f>
        <v>0</v>
      </c>
      <c r="CA6">
        <f>ABS(Part1[[#This Row],[PollutionReduction]]-50)</f>
        <v>10</v>
      </c>
      <c r="CB6">
        <f>ABS(Part1[[#This Row],[PollutionReduction]]-40)</f>
        <v>0</v>
      </c>
      <c r="CC6">
        <f>Part1[[#This Row],[ABSProductivityIncreaseGapOptimal(50)]]+Part1[[#This Row],[ABSPollutionReductionGapOptimal(50)]]</f>
        <v>20</v>
      </c>
      <c r="CD6">
        <f>Part1[[#This Row],[ABSProductivityIncreaseGapOptimal(60)]]+Part1[[#This Row],[ABSPollutionReductionGapOptimal(40)]]</f>
        <v>0</v>
      </c>
      <c r="CE6" t="s">
        <v>31</v>
      </c>
      <c r="CF6" t="s">
        <v>2145</v>
      </c>
      <c r="CG6" t="s">
        <v>2145</v>
      </c>
      <c r="CH6" t="s">
        <v>17</v>
      </c>
      <c r="CI6" t="s">
        <v>14</v>
      </c>
      <c r="CJ6" t="s">
        <v>14</v>
      </c>
      <c r="CK6" t="s">
        <v>18</v>
      </c>
      <c r="CL6" t="s">
        <v>14</v>
      </c>
      <c r="CM6" t="s">
        <v>14</v>
      </c>
      <c r="CN6" t="s">
        <v>17</v>
      </c>
      <c r="CO6" t="s">
        <v>19</v>
      </c>
      <c r="CP6" t="s">
        <v>32</v>
      </c>
      <c r="CQ6">
        <v>7</v>
      </c>
      <c r="CR6" t="s">
        <v>32</v>
      </c>
      <c r="CS6">
        <f t="shared" si="8"/>
        <v>7</v>
      </c>
      <c r="CT6" t="s">
        <v>22</v>
      </c>
      <c r="CU6">
        <v>3</v>
      </c>
      <c r="CV6">
        <v>5</v>
      </c>
      <c r="CW6" t="s">
        <v>22</v>
      </c>
      <c r="CX6">
        <v>3</v>
      </c>
      <c r="CY6">
        <v>5</v>
      </c>
      <c r="CZ6" t="s">
        <v>22</v>
      </c>
      <c r="DA6">
        <v>3</v>
      </c>
      <c r="DB6">
        <v>5</v>
      </c>
      <c r="DC6">
        <v>5</v>
      </c>
      <c r="DD6">
        <v>4</v>
      </c>
      <c r="DE6">
        <v>1</v>
      </c>
      <c r="DF6">
        <v>3</v>
      </c>
      <c r="DG6">
        <v>2</v>
      </c>
      <c r="DH6">
        <f>STDEV(Part1[[#This Row],[Part2.LifeSatisfaction]],Part1[[#This Row],[Part2.PublicServices]],Part1[[#This Row],[Part2.Stability]],Part1[[#This Row],[Part2.EnvironmentalProtection]],Part1[[#This Row],[Part2.DevelopmentSpace]])</f>
        <v>2.1908902300206647</v>
      </c>
      <c r="DI6">
        <f>AVERAGE(Part1[[#This Row],[Part2.LifeSatisfaction]],Part1[[#This Row],[Part2.PublicServices]],Part1[[#This Row],[Part2.StabilityR]],Part1[[#This Row],[Part2.EnvironmentalProtectionR]],Part1[[#This Row],[Part2.DevelopmentSpaceR]])</f>
        <v>5.8</v>
      </c>
      <c r="DJ6">
        <f>Part1[[#This Row],[PostWorldview]]-Part1[[#This Row],[Worldviews]]</f>
        <v>0.59999999999999964</v>
      </c>
      <c r="DK6">
        <f>ABS(Part1[[#This Row],[WorldviewVariation]])</f>
        <v>0.59999999999999964</v>
      </c>
      <c r="DL6">
        <v>65</v>
      </c>
      <c r="DM6" t="s">
        <v>1211</v>
      </c>
      <c r="DN6" t="s">
        <v>23</v>
      </c>
      <c r="DO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 t="s">
        <v>33</v>
      </c>
      <c r="DQ6">
        <v>25</v>
      </c>
      <c r="DR6" t="s">
        <v>25</v>
      </c>
      <c r="DS6" t="s">
        <v>26</v>
      </c>
      <c r="DT6" t="s">
        <v>27</v>
      </c>
      <c r="DU6" t="s">
        <v>28</v>
      </c>
      <c r="DV6" t="s">
        <v>1237</v>
      </c>
      <c r="DW6" t="s">
        <v>1208</v>
      </c>
      <c r="DX6" s="1">
        <v>45359.741356678242</v>
      </c>
      <c r="DY6" s="1">
        <v>45359.757255289354</v>
      </c>
      <c r="DZ6">
        <v>1374</v>
      </c>
      <c r="EA6" t="s">
        <v>1209</v>
      </c>
      <c r="EB6">
        <v>10</v>
      </c>
      <c r="EC6" t="s">
        <v>1210</v>
      </c>
      <c r="ED6" t="s">
        <v>1211</v>
      </c>
      <c r="EE6" t="s">
        <v>1238</v>
      </c>
      <c r="EF6">
        <v>26</v>
      </c>
      <c r="EG6" t="s">
        <v>1219</v>
      </c>
      <c r="EH6" t="s">
        <v>1214</v>
      </c>
      <c r="EI6" t="s">
        <v>1215</v>
      </c>
      <c r="EJ6" t="s">
        <v>1215</v>
      </c>
      <c r="EK6" t="s">
        <v>1215</v>
      </c>
      <c r="EL6" t="s">
        <v>1210</v>
      </c>
      <c r="EM6" t="s">
        <v>183</v>
      </c>
      <c r="EN6" t="s">
        <v>1222</v>
      </c>
      <c r="EO6" t="str">
        <f>IF(AND(Part1[[#This Row],[ProlificID1]]=Part1[[#This Row],[Part2.ProlificID]],Part1[[#This Row],[Part2.ProlificID]]=Part1[[#This Row],[Prolific.ProlificID3]]),"OK","ERROR")</f>
        <v>OK</v>
      </c>
      <c r="EP6" t="str">
        <f>IF(Part1[[#This Row],[IP Address]]=Part1[[#This Row],[Part2.IP]],"OK","ERROR")</f>
        <v>OK</v>
      </c>
      <c r="EQ6" t="str">
        <f>IF(Part1[[#This Row],[Subgroup]]=Part1[[#This Row],[SubGroupAssigned]],"OK","ERROR")</f>
        <v>OK</v>
      </c>
    </row>
    <row r="7" spans="1:147" x14ac:dyDescent="0.3">
      <c r="A7">
        <v>6</v>
      </c>
      <c r="B7" t="s">
        <v>34</v>
      </c>
      <c r="C7" s="1">
        <v>45358.997291666667</v>
      </c>
      <c r="D7" s="1">
        <v>45359.002384259256</v>
      </c>
      <c r="E7" t="s">
        <v>3</v>
      </c>
      <c r="F7" t="s">
        <v>35</v>
      </c>
      <c r="G7">
        <v>100</v>
      </c>
      <c r="H7">
        <v>439</v>
      </c>
      <c r="I7" t="s">
        <v>1739</v>
      </c>
      <c r="J7">
        <v>54.9589</v>
      </c>
      <c r="K7">
        <v>-1.7123999999999999</v>
      </c>
      <c r="L7" t="s">
        <v>15</v>
      </c>
      <c r="M7">
        <v>1</v>
      </c>
      <c r="N7" t="s">
        <v>1740</v>
      </c>
      <c r="O7" t="s">
        <v>1723</v>
      </c>
      <c r="P7" t="s">
        <v>1724</v>
      </c>
      <c r="Q7" t="s">
        <v>1741</v>
      </c>
      <c r="R7">
        <v>56</v>
      </c>
      <c r="S7" t="s">
        <v>1726</v>
      </c>
      <c r="T7" t="s">
        <v>1731</v>
      </c>
      <c r="U7" t="s">
        <v>1728</v>
      </c>
      <c r="V7" t="s">
        <v>1742</v>
      </c>
      <c r="W7" t="s">
        <v>21</v>
      </c>
      <c r="X7">
        <f t="shared" si="0"/>
        <v>5</v>
      </c>
      <c r="Y7" t="s">
        <v>21</v>
      </c>
      <c r="Z7">
        <f t="shared" si="1"/>
        <v>5</v>
      </c>
      <c r="AA7" t="s">
        <v>21</v>
      </c>
      <c r="AB7">
        <f t="shared" si="2"/>
        <v>5</v>
      </c>
      <c r="AC7" t="s">
        <v>21</v>
      </c>
      <c r="AD7">
        <f t="shared" si="3"/>
        <v>5</v>
      </c>
      <c r="AE7" t="s">
        <v>22</v>
      </c>
      <c r="AF7">
        <f t="shared" si="4"/>
        <v>3</v>
      </c>
      <c r="AG7">
        <f>8-Part1[[#This Row],[DevelopmentSpace]]</f>
        <v>5</v>
      </c>
      <c r="AH7">
        <f>AVERAGE(Part1[[#This Row],[LifeSatisfaction]],Part1[[#This Row],[PublicServices]],Part1[[#This Row],[Stability]],Part1[[#This Row],[EnvironmentalProtection]],Part1[[#This Row],[DevelopmentSpaceR]])</f>
        <v>5</v>
      </c>
      <c r="AI7">
        <f>AVERAGE(Part1[[#This Row],[LifeSatisfaction]],Part1[[#This Row],[PublicServices]],Part1[[#This Row],[Stability]],Part1[[#This Row],[EnvironmentalProtection]])</f>
        <v>5</v>
      </c>
      <c r="AJ7">
        <f>STDEV(Part1[[#This Row],[LifeSatisfaction]],Part1[[#This Row],[PublicServices]],Part1[[#This Row],[Stability]],Part1[[#This Row],[EnvironmentalProtection]],Part1[[#This Row],[DevelopmentSpace]])</f>
        <v>0.8944271909999163</v>
      </c>
      <c r="AK7">
        <f>Part1[[#This Row],[Worldviews]]-3</f>
        <v>2</v>
      </c>
      <c r="AL7">
        <f>ABS(Part1[[#This Row],[Worldviews]]-3)</f>
        <v>2</v>
      </c>
      <c r="AM7">
        <v>4</v>
      </c>
      <c r="AN7">
        <v>3</v>
      </c>
      <c r="AO7">
        <v>2</v>
      </c>
      <c r="AP7">
        <v>5</v>
      </c>
      <c r="AQ7">
        <v>1</v>
      </c>
      <c r="AR7">
        <v>12.829000000000001</v>
      </c>
      <c r="AS7">
        <v>52.863999999999997</v>
      </c>
      <c r="AT7">
        <v>53.790999999999997</v>
      </c>
      <c r="AU7">
        <v>4</v>
      </c>
      <c r="AV7">
        <v>23</v>
      </c>
      <c r="AW7">
        <v>439</v>
      </c>
      <c r="AX7">
        <v>13569</v>
      </c>
      <c r="BA7">
        <v>1</v>
      </c>
      <c r="BC7" t="str">
        <f t="shared" si="5"/>
        <v>Extended</v>
      </c>
      <c r="BD7" t="str">
        <f t="shared" si="6"/>
        <v>Clear</v>
      </c>
      <c r="BE7" t="str">
        <f t="shared" si="7"/>
        <v>C/E</v>
      </c>
      <c r="BF7" t="s">
        <v>34</v>
      </c>
      <c r="BG7" s="1">
        <v>45359.004942129628</v>
      </c>
      <c r="BH7" s="1">
        <v>45359.007210648146</v>
      </c>
      <c r="BI7" t="s">
        <v>35</v>
      </c>
      <c r="BJ7">
        <v>100</v>
      </c>
      <c r="BK7">
        <v>195</v>
      </c>
      <c r="BL7" t="s">
        <v>36</v>
      </c>
      <c r="BM7">
        <v>54.9589</v>
      </c>
      <c r="BN7">
        <v>-1.7123999999999999</v>
      </c>
      <c r="BO7" t="s">
        <v>15</v>
      </c>
      <c r="BP7">
        <v>1</v>
      </c>
      <c r="BQ7">
        <v>25</v>
      </c>
      <c r="BR7">
        <v>75</v>
      </c>
      <c r="BS7">
        <f>Part1[[#This Row],[ProductivityIncrease]]+Part1[[#This Row],[PollutionReduction]]</f>
        <v>100</v>
      </c>
      <c r="BT7">
        <f>ABS(Part1[[#This Row],[ProductivityIncrease]]-Part1[[#This Row],[PollutionReduction]])</f>
        <v>50</v>
      </c>
      <c r="BU7">
        <f>Part1[[#This Row],[ProductivityIncrease]]-50</f>
        <v>-25</v>
      </c>
      <c r="BV7">
        <f>Part1[[#This Row],[ProductivityIncrease]]-60</f>
        <v>-35</v>
      </c>
      <c r="BW7">
        <f>Part1[[#This Row],[PollutionReduction]]-50</f>
        <v>25</v>
      </c>
      <c r="BX7">
        <f>Part1[[#This Row],[PollutionReduction]]-40</f>
        <v>35</v>
      </c>
      <c r="BY7">
        <f>ABS(Part1[[#This Row],[ProductivityIncrease]]-50)</f>
        <v>25</v>
      </c>
      <c r="BZ7">
        <f>ABS(Part1[[#This Row],[ProductivityIncrease]]-60)</f>
        <v>35</v>
      </c>
      <c r="CA7">
        <f>ABS(Part1[[#This Row],[PollutionReduction]]-50)</f>
        <v>25</v>
      </c>
      <c r="CB7">
        <f>ABS(Part1[[#This Row],[PollutionReduction]]-40)</f>
        <v>35</v>
      </c>
      <c r="CC7">
        <f>Part1[[#This Row],[ABSProductivityIncreaseGapOptimal(50)]]+Part1[[#This Row],[ABSPollutionReductionGapOptimal(50)]]</f>
        <v>50</v>
      </c>
      <c r="CD7">
        <f>Part1[[#This Row],[ABSProductivityIncreaseGapOptimal(60)]]+Part1[[#This Row],[ABSPollutionReductionGapOptimal(40)]]</f>
        <v>70</v>
      </c>
      <c r="CE7" t="s">
        <v>37</v>
      </c>
      <c r="CF7" t="s">
        <v>2145</v>
      </c>
      <c r="CG7" t="s">
        <v>2145</v>
      </c>
      <c r="CH7" t="s">
        <v>17</v>
      </c>
      <c r="CI7" t="s">
        <v>38</v>
      </c>
      <c r="CJ7" t="s">
        <v>39</v>
      </c>
      <c r="CK7" t="s">
        <v>18</v>
      </c>
      <c r="CL7" t="s">
        <v>14</v>
      </c>
      <c r="CM7" t="s">
        <v>14</v>
      </c>
      <c r="CN7" t="s">
        <v>14</v>
      </c>
      <c r="CO7" t="s">
        <v>19</v>
      </c>
      <c r="CP7" t="s">
        <v>21</v>
      </c>
      <c r="CQ7">
        <v>5</v>
      </c>
      <c r="CR7" t="s">
        <v>21</v>
      </c>
      <c r="CS7">
        <f t="shared" si="8"/>
        <v>5</v>
      </c>
      <c r="CT7" t="s">
        <v>22</v>
      </c>
      <c r="CU7">
        <v>3</v>
      </c>
      <c r="CV7">
        <v>5</v>
      </c>
      <c r="CW7" t="s">
        <v>22</v>
      </c>
      <c r="CX7">
        <v>3</v>
      </c>
      <c r="CY7">
        <v>5</v>
      </c>
      <c r="CZ7" t="s">
        <v>22</v>
      </c>
      <c r="DA7">
        <v>3</v>
      </c>
      <c r="DB7">
        <v>5</v>
      </c>
      <c r="DC7">
        <v>3</v>
      </c>
      <c r="DD7">
        <v>2</v>
      </c>
      <c r="DE7">
        <v>5</v>
      </c>
      <c r="DF7">
        <v>4</v>
      </c>
      <c r="DG7">
        <v>1</v>
      </c>
      <c r="DH7">
        <f>STDEV(Part1[[#This Row],[Part2.LifeSatisfaction]],Part1[[#This Row],[Part2.PublicServices]],Part1[[#This Row],[Part2.Stability]],Part1[[#This Row],[Part2.EnvironmentalProtection]],Part1[[#This Row],[Part2.DevelopmentSpace]])</f>
        <v>1.0954451150103319</v>
      </c>
      <c r="DI7">
        <f>AVERAGE(Part1[[#This Row],[Part2.LifeSatisfaction]],Part1[[#This Row],[Part2.PublicServices]],Part1[[#This Row],[Part2.StabilityR]],Part1[[#This Row],[Part2.EnvironmentalProtectionR]],Part1[[#This Row],[Part2.DevelopmentSpaceR]])</f>
        <v>5</v>
      </c>
      <c r="DJ7">
        <f>Part1[[#This Row],[PostWorldview]]-Part1[[#This Row],[Worldviews]]</f>
        <v>0</v>
      </c>
      <c r="DK7">
        <f>ABS(Part1[[#This Row],[WorldviewVariation]])</f>
        <v>0</v>
      </c>
      <c r="DL7">
        <v>50</v>
      </c>
      <c r="DM7" t="s">
        <v>1211</v>
      </c>
      <c r="DN7" t="s">
        <v>23</v>
      </c>
      <c r="DO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 t="s">
        <v>40</v>
      </c>
      <c r="DQ7">
        <v>21</v>
      </c>
      <c r="DR7" t="s">
        <v>25</v>
      </c>
      <c r="DS7" t="s">
        <v>26</v>
      </c>
      <c r="DT7" t="s">
        <v>27</v>
      </c>
      <c r="DU7" t="s">
        <v>34</v>
      </c>
      <c r="DV7" t="s">
        <v>1253</v>
      </c>
      <c r="DW7" t="s">
        <v>1208</v>
      </c>
      <c r="DX7" s="1">
        <v>45359.747272442131</v>
      </c>
      <c r="DY7" s="1">
        <v>45359.757533368058</v>
      </c>
      <c r="DZ7">
        <v>887</v>
      </c>
      <c r="EA7" t="s">
        <v>1209</v>
      </c>
      <c r="EB7">
        <v>875</v>
      </c>
      <c r="EC7" t="s">
        <v>1210</v>
      </c>
      <c r="ED7" t="s">
        <v>1211</v>
      </c>
      <c r="EE7" t="s">
        <v>1244</v>
      </c>
      <c r="EF7">
        <v>56</v>
      </c>
      <c r="EG7" t="s">
        <v>1219</v>
      </c>
      <c r="EH7" t="s">
        <v>1214</v>
      </c>
      <c r="EI7" t="s">
        <v>1220</v>
      </c>
      <c r="EJ7" t="s">
        <v>1220</v>
      </c>
      <c r="EK7" t="s">
        <v>1220</v>
      </c>
      <c r="EL7" t="s">
        <v>1210</v>
      </c>
      <c r="EM7" t="s">
        <v>183</v>
      </c>
      <c r="EN7" t="s">
        <v>1222</v>
      </c>
      <c r="EO7" t="str">
        <f>IF(AND(Part1[[#This Row],[ProlificID1]]=Part1[[#This Row],[Part2.ProlificID]],Part1[[#This Row],[Part2.ProlificID]]=Part1[[#This Row],[Prolific.ProlificID3]]),"OK","ERROR")</f>
        <v>OK</v>
      </c>
      <c r="EP7" t="str">
        <f>IF(Part1[[#This Row],[IP Address]]=Part1[[#This Row],[Part2.IP]],"OK","ERROR")</f>
        <v>OK</v>
      </c>
      <c r="EQ7" t="str">
        <f>IF(Part1[[#This Row],[Subgroup]]=Part1[[#This Row],[SubGroupAssigned]],"OK","ERROR")</f>
        <v>OK</v>
      </c>
    </row>
    <row r="8" spans="1:147" x14ac:dyDescent="0.3">
      <c r="A8">
        <v>7</v>
      </c>
      <c r="B8" t="s">
        <v>645</v>
      </c>
      <c r="C8" s="1">
        <v>45358.990243055552</v>
      </c>
      <c r="D8" s="1">
        <v>45358.996261574073</v>
      </c>
      <c r="E8" t="s">
        <v>3</v>
      </c>
      <c r="F8" t="s">
        <v>646</v>
      </c>
      <c r="G8">
        <v>100</v>
      </c>
      <c r="H8">
        <v>520</v>
      </c>
      <c r="I8" t="s">
        <v>1743</v>
      </c>
      <c r="J8">
        <v>-43.5379</v>
      </c>
      <c r="K8">
        <v>172.61510000000001</v>
      </c>
      <c r="L8" t="s">
        <v>15</v>
      </c>
      <c r="M8">
        <v>1</v>
      </c>
      <c r="N8" t="s">
        <v>1722</v>
      </c>
      <c r="O8" t="s">
        <v>1723</v>
      </c>
      <c r="P8" t="s">
        <v>1724</v>
      </c>
      <c r="Q8" t="s">
        <v>1744</v>
      </c>
      <c r="R8">
        <v>46</v>
      </c>
      <c r="S8" t="s">
        <v>1745</v>
      </c>
      <c r="T8" t="s">
        <v>1746</v>
      </c>
      <c r="U8" t="s">
        <v>1728</v>
      </c>
      <c r="V8" t="s">
        <v>1215</v>
      </c>
      <c r="W8" t="s">
        <v>45</v>
      </c>
      <c r="X8">
        <f t="shared" si="0"/>
        <v>6</v>
      </c>
      <c r="Y8" t="s">
        <v>32</v>
      </c>
      <c r="Z8">
        <f t="shared" si="1"/>
        <v>7</v>
      </c>
      <c r="AA8" t="s">
        <v>45</v>
      </c>
      <c r="AB8">
        <f t="shared" si="2"/>
        <v>6</v>
      </c>
      <c r="AC8" t="s">
        <v>45</v>
      </c>
      <c r="AD8">
        <f t="shared" si="3"/>
        <v>6</v>
      </c>
      <c r="AE8" t="s">
        <v>21</v>
      </c>
      <c r="AF8">
        <f t="shared" si="4"/>
        <v>5</v>
      </c>
      <c r="AG8">
        <f>8-Part1[[#This Row],[DevelopmentSpace]]</f>
        <v>3</v>
      </c>
      <c r="AH8">
        <f>AVERAGE(Part1[[#This Row],[LifeSatisfaction]],Part1[[#This Row],[PublicServices]],Part1[[#This Row],[Stability]],Part1[[#This Row],[EnvironmentalProtection]],Part1[[#This Row],[DevelopmentSpaceR]])</f>
        <v>5.6</v>
      </c>
      <c r="AI8">
        <f>AVERAGE(Part1[[#This Row],[LifeSatisfaction]],Part1[[#This Row],[PublicServices]],Part1[[#This Row],[Stability]],Part1[[#This Row],[EnvironmentalProtection]])</f>
        <v>6.25</v>
      </c>
      <c r="AJ8">
        <f>STDEV(Part1[[#This Row],[LifeSatisfaction]],Part1[[#This Row],[PublicServices]],Part1[[#This Row],[Stability]],Part1[[#This Row],[EnvironmentalProtection]],Part1[[#This Row],[DevelopmentSpace]])</f>
        <v>0.70710678118654757</v>
      </c>
      <c r="AK8">
        <f>Part1[[#This Row],[Worldviews]]-3</f>
        <v>2.5999999999999996</v>
      </c>
      <c r="AL8">
        <f>ABS(Part1[[#This Row],[Worldviews]]-3)</f>
        <v>2.5999999999999996</v>
      </c>
      <c r="AM8">
        <v>1</v>
      </c>
      <c r="AN8">
        <v>5</v>
      </c>
      <c r="AO8">
        <v>4</v>
      </c>
      <c r="AP8">
        <v>2</v>
      </c>
      <c r="AQ8">
        <v>3</v>
      </c>
      <c r="AR8">
        <v>26.012</v>
      </c>
      <c r="AS8">
        <v>214.00399999999999</v>
      </c>
      <c r="AT8">
        <v>218.95699999999999</v>
      </c>
      <c r="AU8">
        <v>12</v>
      </c>
      <c r="AV8">
        <v>30</v>
      </c>
      <c r="AW8">
        <v>520</v>
      </c>
      <c r="AX8">
        <v>18106</v>
      </c>
      <c r="AY8">
        <v>1</v>
      </c>
      <c r="BC8" t="str">
        <f t="shared" si="5"/>
        <v>Extended</v>
      </c>
      <c r="BD8" t="str">
        <f t="shared" si="6"/>
        <v>Unclear</v>
      </c>
      <c r="BE8" t="str">
        <f t="shared" si="7"/>
        <v>U/E</v>
      </c>
      <c r="BF8" t="s">
        <v>645</v>
      </c>
      <c r="BG8" s="1">
        <v>45358.999768518515</v>
      </c>
      <c r="BH8" s="1">
        <v>45359.002615740741</v>
      </c>
      <c r="BI8" t="s">
        <v>646</v>
      </c>
      <c r="BJ8">
        <v>100</v>
      </c>
      <c r="BK8">
        <v>246</v>
      </c>
      <c r="BL8" t="s">
        <v>647</v>
      </c>
      <c r="BM8">
        <v>-43.5379</v>
      </c>
      <c r="BN8">
        <v>172.61510000000001</v>
      </c>
      <c r="BO8" t="s">
        <v>15</v>
      </c>
      <c r="BP8">
        <v>1</v>
      </c>
      <c r="BQ8">
        <v>75</v>
      </c>
      <c r="BR8">
        <v>25</v>
      </c>
      <c r="BS8">
        <f>Part1[[#This Row],[ProductivityIncrease]]+Part1[[#This Row],[PollutionReduction]]</f>
        <v>100</v>
      </c>
      <c r="BT8">
        <f>ABS(Part1[[#This Row],[ProductivityIncrease]]-Part1[[#This Row],[PollutionReduction]])</f>
        <v>50</v>
      </c>
      <c r="BU8">
        <f>Part1[[#This Row],[ProductivityIncrease]]-50</f>
        <v>25</v>
      </c>
      <c r="BV8">
        <f>Part1[[#This Row],[ProductivityIncrease]]-60</f>
        <v>15</v>
      </c>
      <c r="BW8">
        <f>Part1[[#This Row],[PollutionReduction]]-50</f>
        <v>-25</v>
      </c>
      <c r="BX8">
        <f>Part1[[#This Row],[PollutionReduction]]-40</f>
        <v>-15</v>
      </c>
      <c r="BY8">
        <f>ABS(Part1[[#This Row],[ProductivityIncrease]]-50)</f>
        <v>25</v>
      </c>
      <c r="BZ8">
        <f>ABS(Part1[[#This Row],[ProductivityIncrease]]-60)</f>
        <v>15</v>
      </c>
      <c r="CA8">
        <f>ABS(Part1[[#This Row],[PollutionReduction]]-50)</f>
        <v>25</v>
      </c>
      <c r="CB8">
        <f>ABS(Part1[[#This Row],[PollutionReduction]]-40)</f>
        <v>15</v>
      </c>
      <c r="CC8">
        <f>Part1[[#This Row],[ABSProductivityIncreaseGapOptimal(50)]]+Part1[[#This Row],[ABSPollutionReductionGapOptimal(50)]]</f>
        <v>50</v>
      </c>
      <c r="CD8">
        <f>Part1[[#This Row],[ABSProductivityIncreaseGapOptimal(60)]]+Part1[[#This Row],[ABSPollutionReductionGapOptimal(40)]]</f>
        <v>30</v>
      </c>
      <c r="CE8" t="s">
        <v>648</v>
      </c>
      <c r="CF8" t="s">
        <v>2145</v>
      </c>
      <c r="CG8" t="s">
        <v>2145</v>
      </c>
      <c r="CH8" t="s">
        <v>38</v>
      </c>
      <c r="CI8" t="s">
        <v>14</v>
      </c>
      <c r="CJ8" t="s">
        <v>14</v>
      </c>
      <c r="CK8" t="s">
        <v>14</v>
      </c>
      <c r="CL8" t="s">
        <v>14</v>
      </c>
      <c r="CM8" t="s">
        <v>14</v>
      </c>
      <c r="CN8" t="s">
        <v>17</v>
      </c>
      <c r="CO8" t="s">
        <v>19</v>
      </c>
      <c r="CP8" t="s">
        <v>21</v>
      </c>
      <c r="CQ8">
        <v>5</v>
      </c>
      <c r="CR8" t="s">
        <v>45</v>
      </c>
      <c r="CS8">
        <f t="shared" si="8"/>
        <v>6</v>
      </c>
      <c r="CT8" t="s">
        <v>22</v>
      </c>
      <c r="CU8">
        <v>3</v>
      </c>
      <c r="CV8">
        <v>5</v>
      </c>
      <c r="CW8" t="s">
        <v>21</v>
      </c>
      <c r="CX8">
        <v>5</v>
      </c>
      <c r="CY8">
        <v>3</v>
      </c>
      <c r="CZ8" t="s">
        <v>45</v>
      </c>
      <c r="DA8">
        <v>6</v>
      </c>
      <c r="DB8">
        <v>2</v>
      </c>
      <c r="DC8">
        <v>4</v>
      </c>
      <c r="DD8">
        <v>3</v>
      </c>
      <c r="DE8">
        <v>5</v>
      </c>
      <c r="DF8">
        <v>1</v>
      </c>
      <c r="DG8">
        <v>2</v>
      </c>
      <c r="DH8">
        <f>STDEV(Part1[[#This Row],[Part2.LifeSatisfaction]],Part1[[#This Row],[Part2.PublicServices]],Part1[[#This Row],[Part2.Stability]],Part1[[#This Row],[Part2.EnvironmentalProtection]],Part1[[#This Row],[Part2.DevelopmentSpace]])</f>
        <v>1.2247448713915889</v>
      </c>
      <c r="DI8">
        <f>AVERAGE(Part1[[#This Row],[Part2.LifeSatisfaction]],Part1[[#This Row],[Part2.PublicServices]],Part1[[#This Row],[Part2.StabilityR]],Part1[[#This Row],[Part2.EnvironmentalProtectionR]],Part1[[#This Row],[Part2.DevelopmentSpaceR]])</f>
        <v>4.2</v>
      </c>
      <c r="DJ8">
        <f>Part1[[#This Row],[PostWorldview]]-Part1[[#This Row],[Worldviews]]</f>
        <v>-1.3999999999999995</v>
      </c>
      <c r="DK8">
        <f>ABS(Part1[[#This Row],[WorldviewVariation]])</f>
        <v>1.3999999999999995</v>
      </c>
      <c r="DL8">
        <v>74</v>
      </c>
      <c r="DM8" t="s">
        <v>1211</v>
      </c>
      <c r="DN8" t="s">
        <v>23</v>
      </c>
      <c r="DO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 t="s">
        <v>649</v>
      </c>
      <c r="DQ8">
        <v>27</v>
      </c>
      <c r="DR8" t="s">
        <v>643</v>
      </c>
      <c r="DS8" t="s">
        <v>26</v>
      </c>
      <c r="DT8" t="s">
        <v>644</v>
      </c>
      <c r="DU8" t="s">
        <v>645</v>
      </c>
      <c r="DV8" t="s">
        <v>1234</v>
      </c>
      <c r="DW8" t="s">
        <v>1208</v>
      </c>
      <c r="DX8" s="1">
        <v>45359.740126238423</v>
      </c>
      <c r="DY8" s="1">
        <v>45359.752906030095</v>
      </c>
      <c r="DZ8">
        <v>1105</v>
      </c>
      <c r="EA8" t="s">
        <v>1235</v>
      </c>
      <c r="EB8">
        <v>11</v>
      </c>
      <c r="EC8" t="s">
        <v>1210</v>
      </c>
      <c r="ED8" t="s">
        <v>1211</v>
      </c>
      <c r="EE8" t="s">
        <v>1236</v>
      </c>
      <c r="EF8">
        <v>46</v>
      </c>
      <c r="EG8" t="s">
        <v>1219</v>
      </c>
      <c r="EH8" t="s">
        <v>1214</v>
      </c>
      <c r="EI8" t="s">
        <v>1215</v>
      </c>
      <c r="EJ8" t="s">
        <v>1215</v>
      </c>
      <c r="EK8" t="s">
        <v>1215</v>
      </c>
      <c r="EL8" t="s">
        <v>1210</v>
      </c>
      <c r="EM8" t="s">
        <v>183</v>
      </c>
      <c r="EN8" t="s">
        <v>1222</v>
      </c>
      <c r="EO8" t="str">
        <f>IF(AND(Part1[[#This Row],[ProlificID1]]=Part1[[#This Row],[Part2.ProlificID]],Part1[[#This Row],[Part2.ProlificID]]=Part1[[#This Row],[Prolific.ProlificID3]]),"OK","ERROR")</f>
        <v>OK</v>
      </c>
      <c r="EP8" t="str">
        <f>IF(Part1[[#This Row],[IP Address]]=Part1[[#This Row],[Part2.IP]],"OK","ERROR")</f>
        <v>OK</v>
      </c>
      <c r="EQ8" t="str">
        <f>IF(Part1[[#This Row],[Subgroup]]=Part1[[#This Row],[SubGroupAssigned]],"OK","ERROR")</f>
        <v>OK</v>
      </c>
    </row>
    <row r="9" spans="1:147" x14ac:dyDescent="0.3">
      <c r="A9">
        <v>8</v>
      </c>
      <c r="B9" t="s">
        <v>41</v>
      </c>
      <c r="C9" s="1">
        <v>45358.999097222222</v>
      </c>
      <c r="D9" s="1">
        <v>45359.002604166664</v>
      </c>
      <c r="E9" t="s">
        <v>3</v>
      </c>
      <c r="F9" t="s">
        <v>42</v>
      </c>
      <c r="G9">
        <v>100</v>
      </c>
      <c r="H9">
        <v>302</v>
      </c>
      <c r="I9" t="s">
        <v>1747</v>
      </c>
      <c r="J9">
        <v>51.209600000000002</v>
      </c>
      <c r="K9">
        <v>-114.1313</v>
      </c>
      <c r="L9" t="s">
        <v>15</v>
      </c>
      <c r="M9">
        <v>0.89999997615814209</v>
      </c>
      <c r="N9" t="s">
        <v>1722</v>
      </c>
      <c r="O9" t="s">
        <v>1748</v>
      </c>
      <c r="P9" t="s">
        <v>1724</v>
      </c>
      <c r="Q9" t="s">
        <v>1736</v>
      </c>
      <c r="R9">
        <v>34</v>
      </c>
      <c r="S9" t="s">
        <v>1726</v>
      </c>
      <c r="T9" t="s">
        <v>1746</v>
      </c>
      <c r="U9" t="s">
        <v>1728</v>
      </c>
      <c r="V9" t="s">
        <v>1221</v>
      </c>
      <c r="W9" t="s">
        <v>21</v>
      </c>
      <c r="X9">
        <f t="shared" si="0"/>
        <v>5</v>
      </c>
      <c r="Y9" t="s">
        <v>45</v>
      </c>
      <c r="Z9">
        <f t="shared" si="1"/>
        <v>6</v>
      </c>
      <c r="AA9" t="s">
        <v>45</v>
      </c>
      <c r="AB9">
        <f t="shared" si="2"/>
        <v>6</v>
      </c>
      <c r="AC9" t="s">
        <v>22</v>
      </c>
      <c r="AD9">
        <f t="shared" si="3"/>
        <v>3</v>
      </c>
      <c r="AE9" t="s">
        <v>21</v>
      </c>
      <c r="AF9">
        <f t="shared" si="4"/>
        <v>5</v>
      </c>
      <c r="AG9">
        <f>8-Part1[[#This Row],[DevelopmentSpace]]</f>
        <v>3</v>
      </c>
      <c r="AH9">
        <f>AVERAGE(Part1[[#This Row],[LifeSatisfaction]],Part1[[#This Row],[PublicServices]],Part1[[#This Row],[Stability]],Part1[[#This Row],[EnvironmentalProtection]],Part1[[#This Row],[DevelopmentSpaceR]])</f>
        <v>4.5999999999999996</v>
      </c>
      <c r="AI9">
        <f>AVERAGE(Part1[[#This Row],[LifeSatisfaction]],Part1[[#This Row],[PublicServices]],Part1[[#This Row],[Stability]],Part1[[#This Row],[EnvironmentalProtection]])</f>
        <v>5</v>
      </c>
      <c r="AJ9">
        <f>STDEV(Part1[[#This Row],[LifeSatisfaction]],Part1[[#This Row],[PublicServices]],Part1[[#This Row],[Stability]],Part1[[#This Row],[EnvironmentalProtection]],Part1[[#This Row],[DevelopmentSpace]])</f>
        <v>1.2247448713915889</v>
      </c>
      <c r="AK9">
        <f>Part1[[#This Row],[Worldviews]]-3</f>
        <v>1.5999999999999996</v>
      </c>
      <c r="AL9">
        <f>ABS(Part1[[#This Row],[Worldviews]]-3)</f>
        <v>1.5999999999999996</v>
      </c>
      <c r="AM9">
        <v>3</v>
      </c>
      <c r="AN9">
        <v>1</v>
      </c>
      <c r="AO9">
        <v>2</v>
      </c>
      <c r="AP9">
        <v>5</v>
      </c>
      <c r="AQ9">
        <v>4</v>
      </c>
      <c r="AR9">
        <v>13.849</v>
      </c>
      <c r="AS9">
        <v>59.151000000000003</v>
      </c>
      <c r="AT9">
        <v>60.502000000000002</v>
      </c>
      <c r="AU9">
        <v>3</v>
      </c>
      <c r="AV9">
        <v>25</v>
      </c>
      <c r="AW9">
        <v>302</v>
      </c>
      <c r="AX9">
        <v>14711</v>
      </c>
      <c r="BA9">
        <v>1</v>
      </c>
      <c r="BC9" t="str">
        <f t="shared" si="5"/>
        <v>Extended</v>
      </c>
      <c r="BD9" t="str">
        <f t="shared" si="6"/>
        <v>Clear</v>
      </c>
      <c r="BE9" t="str">
        <f t="shared" si="7"/>
        <v>C/E</v>
      </c>
      <c r="BF9" t="s">
        <v>41</v>
      </c>
      <c r="BG9" s="1">
        <v>45359.005960648145</v>
      </c>
      <c r="BH9" s="1">
        <v>45359.008981481478</v>
      </c>
      <c r="BI9" t="s">
        <v>42</v>
      </c>
      <c r="BJ9">
        <v>100</v>
      </c>
      <c r="BK9">
        <v>261</v>
      </c>
      <c r="BL9" t="s">
        <v>43</v>
      </c>
      <c r="BM9">
        <v>51.209600000000002</v>
      </c>
      <c r="BN9">
        <v>-114.1313</v>
      </c>
      <c r="BO9" t="s">
        <v>15</v>
      </c>
      <c r="BP9">
        <v>1</v>
      </c>
      <c r="BQ9">
        <v>69</v>
      </c>
      <c r="BR9">
        <v>31</v>
      </c>
      <c r="BS9">
        <f>Part1[[#This Row],[ProductivityIncrease]]+Part1[[#This Row],[PollutionReduction]]</f>
        <v>100</v>
      </c>
      <c r="BT9">
        <f>ABS(Part1[[#This Row],[ProductivityIncrease]]-Part1[[#This Row],[PollutionReduction]])</f>
        <v>38</v>
      </c>
      <c r="BU9">
        <f>Part1[[#This Row],[ProductivityIncrease]]-50</f>
        <v>19</v>
      </c>
      <c r="BV9">
        <f>Part1[[#This Row],[ProductivityIncrease]]-60</f>
        <v>9</v>
      </c>
      <c r="BW9">
        <f>Part1[[#This Row],[PollutionReduction]]-50</f>
        <v>-19</v>
      </c>
      <c r="BX9">
        <f>Part1[[#This Row],[PollutionReduction]]-40</f>
        <v>-9</v>
      </c>
      <c r="BY9">
        <f>ABS(Part1[[#This Row],[ProductivityIncrease]]-50)</f>
        <v>19</v>
      </c>
      <c r="BZ9">
        <f>ABS(Part1[[#This Row],[ProductivityIncrease]]-60)</f>
        <v>9</v>
      </c>
      <c r="CA9">
        <f>ABS(Part1[[#This Row],[PollutionReduction]]-50)</f>
        <v>19</v>
      </c>
      <c r="CB9">
        <f>ABS(Part1[[#This Row],[PollutionReduction]]-40)</f>
        <v>9</v>
      </c>
      <c r="CC9">
        <f>Part1[[#This Row],[ABSProductivityIncreaseGapOptimal(50)]]+Part1[[#This Row],[ABSPollutionReductionGapOptimal(50)]]</f>
        <v>38</v>
      </c>
      <c r="CD9">
        <f>Part1[[#This Row],[ABSProductivityIncreaseGapOptimal(60)]]+Part1[[#This Row],[ABSPollutionReductionGapOptimal(40)]]</f>
        <v>18</v>
      </c>
      <c r="CE9" t="s">
        <v>44</v>
      </c>
      <c r="CF9" t="s">
        <v>2145</v>
      </c>
      <c r="CG9" t="s">
        <v>2145</v>
      </c>
      <c r="CH9" t="s">
        <v>17</v>
      </c>
      <c r="CI9" t="s">
        <v>38</v>
      </c>
      <c r="CJ9" t="s">
        <v>14</v>
      </c>
      <c r="CK9" t="s">
        <v>18</v>
      </c>
      <c r="CL9" t="s">
        <v>14</v>
      </c>
      <c r="CM9" t="s">
        <v>14</v>
      </c>
      <c r="CN9" t="s">
        <v>14</v>
      </c>
      <c r="CO9" t="s">
        <v>19</v>
      </c>
      <c r="CP9" t="s">
        <v>45</v>
      </c>
      <c r="CQ9">
        <v>6</v>
      </c>
      <c r="CR9" t="s">
        <v>45</v>
      </c>
      <c r="CS9">
        <f t="shared" si="8"/>
        <v>6</v>
      </c>
      <c r="CT9" t="s">
        <v>22</v>
      </c>
      <c r="CU9">
        <v>3</v>
      </c>
      <c r="CV9">
        <v>5</v>
      </c>
      <c r="CW9" t="s">
        <v>22</v>
      </c>
      <c r="CX9">
        <v>3</v>
      </c>
      <c r="CY9">
        <v>5</v>
      </c>
      <c r="CZ9" t="s">
        <v>46</v>
      </c>
      <c r="DA9">
        <v>2</v>
      </c>
      <c r="DB9">
        <v>6</v>
      </c>
      <c r="DC9">
        <v>3</v>
      </c>
      <c r="DD9">
        <v>5</v>
      </c>
      <c r="DE9">
        <v>4</v>
      </c>
      <c r="DF9">
        <v>2</v>
      </c>
      <c r="DG9">
        <v>1</v>
      </c>
      <c r="DH9">
        <f>STDEV(Part1[[#This Row],[Part2.LifeSatisfaction]],Part1[[#This Row],[Part2.PublicServices]],Part1[[#This Row],[Part2.Stability]],Part1[[#This Row],[Part2.EnvironmentalProtection]],Part1[[#This Row],[Part2.DevelopmentSpace]])</f>
        <v>1.8708286933869707</v>
      </c>
      <c r="DI9">
        <f>AVERAGE(Part1[[#This Row],[Part2.LifeSatisfaction]],Part1[[#This Row],[Part2.PublicServices]],Part1[[#This Row],[Part2.StabilityR]],Part1[[#This Row],[Part2.EnvironmentalProtectionR]],Part1[[#This Row],[Part2.DevelopmentSpaceR]])</f>
        <v>5.6</v>
      </c>
      <c r="DJ9">
        <f>Part1[[#This Row],[PostWorldview]]-Part1[[#This Row],[Worldviews]]</f>
        <v>1</v>
      </c>
      <c r="DK9">
        <f>ABS(Part1[[#This Row],[WorldviewVariation]])</f>
        <v>1</v>
      </c>
      <c r="DL9">
        <v>67</v>
      </c>
      <c r="DM9" t="s">
        <v>1211</v>
      </c>
      <c r="DN9" t="s">
        <v>23</v>
      </c>
      <c r="DO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 t="s">
        <v>14</v>
      </c>
      <c r="DQ9">
        <v>22</v>
      </c>
      <c r="DR9" t="s">
        <v>25</v>
      </c>
      <c r="DS9" t="s">
        <v>26</v>
      </c>
      <c r="DT9" t="s">
        <v>27</v>
      </c>
      <c r="DU9" t="s">
        <v>41</v>
      </c>
      <c r="DV9" t="s">
        <v>1258</v>
      </c>
      <c r="DW9" t="s">
        <v>1208</v>
      </c>
      <c r="DX9" s="1">
        <v>45359.749066435186</v>
      </c>
      <c r="DY9" s="1">
        <v>45359.759190231482</v>
      </c>
      <c r="DZ9">
        <v>875</v>
      </c>
      <c r="EA9" t="s">
        <v>1209</v>
      </c>
      <c r="EB9">
        <v>280</v>
      </c>
      <c r="EC9" t="s">
        <v>1210</v>
      </c>
      <c r="ED9" t="s">
        <v>1211</v>
      </c>
      <c r="EE9" t="s">
        <v>1259</v>
      </c>
      <c r="EF9">
        <v>34</v>
      </c>
      <c r="EG9" t="s">
        <v>1219</v>
      </c>
      <c r="EH9" t="s">
        <v>1214</v>
      </c>
      <c r="EI9" t="s">
        <v>1221</v>
      </c>
      <c r="EJ9" t="s">
        <v>1221</v>
      </c>
      <c r="EK9" t="s">
        <v>1221</v>
      </c>
      <c r="EL9" t="s">
        <v>1210</v>
      </c>
      <c r="EM9" t="s">
        <v>183</v>
      </c>
      <c r="EN9" t="s">
        <v>1222</v>
      </c>
      <c r="EO9" t="str">
        <f>IF(AND(Part1[[#This Row],[ProlificID1]]=Part1[[#This Row],[Part2.ProlificID]],Part1[[#This Row],[Part2.ProlificID]]=Part1[[#This Row],[Prolific.ProlificID3]]),"OK","ERROR")</f>
        <v>OK</v>
      </c>
      <c r="EP9" t="str">
        <f>IF(Part1[[#This Row],[IP Address]]=Part1[[#This Row],[Part2.IP]],"OK","ERROR")</f>
        <v>OK</v>
      </c>
      <c r="EQ9" t="str">
        <f>IF(Part1[[#This Row],[Subgroup]]=Part1[[#This Row],[SubGroupAssigned]],"OK","ERROR")</f>
        <v>OK</v>
      </c>
    </row>
    <row r="10" spans="1:147" x14ac:dyDescent="0.3">
      <c r="A10">
        <v>9</v>
      </c>
      <c r="B10" t="s">
        <v>47</v>
      </c>
      <c r="C10" s="1">
        <v>45358.994826388887</v>
      </c>
      <c r="D10" s="1">
        <v>45358.998738425929</v>
      </c>
      <c r="E10" t="s">
        <v>3</v>
      </c>
      <c r="F10" t="s">
        <v>48</v>
      </c>
      <c r="G10">
        <v>100</v>
      </c>
      <c r="H10">
        <v>337</v>
      </c>
      <c r="I10" t="s">
        <v>1749</v>
      </c>
      <c r="J10">
        <v>52.486699999999999</v>
      </c>
      <c r="K10">
        <v>-1.8989</v>
      </c>
      <c r="L10" t="s">
        <v>15</v>
      </c>
      <c r="M10">
        <v>0.89999997615814209</v>
      </c>
      <c r="N10" t="s">
        <v>1722</v>
      </c>
      <c r="O10" t="s">
        <v>1750</v>
      </c>
      <c r="P10" t="s">
        <v>1751</v>
      </c>
      <c r="Q10" t="s">
        <v>1752</v>
      </c>
      <c r="R10">
        <v>58</v>
      </c>
      <c r="S10" t="s">
        <v>1726</v>
      </c>
      <c r="T10" t="s">
        <v>1731</v>
      </c>
      <c r="U10" t="s">
        <v>1753</v>
      </c>
      <c r="V10" t="s">
        <v>1742</v>
      </c>
      <c r="W10" t="s">
        <v>45</v>
      </c>
      <c r="X10">
        <f t="shared" si="0"/>
        <v>6</v>
      </c>
      <c r="Y10" t="s">
        <v>45</v>
      </c>
      <c r="Z10">
        <f t="shared" si="1"/>
        <v>6</v>
      </c>
      <c r="AA10" t="s">
        <v>21</v>
      </c>
      <c r="AB10">
        <f t="shared" si="2"/>
        <v>5</v>
      </c>
      <c r="AC10" t="s">
        <v>21</v>
      </c>
      <c r="AD10">
        <f t="shared" si="3"/>
        <v>5</v>
      </c>
      <c r="AE10" t="s">
        <v>22</v>
      </c>
      <c r="AF10">
        <f t="shared" si="4"/>
        <v>3</v>
      </c>
      <c r="AG10">
        <f>8-Part1[[#This Row],[DevelopmentSpace]]</f>
        <v>5</v>
      </c>
      <c r="AH10">
        <f>AVERAGE(Part1[[#This Row],[LifeSatisfaction]],Part1[[#This Row],[PublicServices]],Part1[[#This Row],[Stability]],Part1[[#This Row],[EnvironmentalProtection]],Part1[[#This Row],[DevelopmentSpaceR]])</f>
        <v>5.4</v>
      </c>
      <c r="AI10">
        <f>AVERAGE(Part1[[#This Row],[LifeSatisfaction]],Part1[[#This Row],[PublicServices]],Part1[[#This Row],[Stability]],Part1[[#This Row],[EnvironmentalProtection]])</f>
        <v>5.5</v>
      </c>
      <c r="AJ10">
        <f>STDEV(Part1[[#This Row],[LifeSatisfaction]],Part1[[#This Row],[PublicServices]],Part1[[#This Row],[Stability]],Part1[[#This Row],[EnvironmentalProtection]],Part1[[#This Row],[DevelopmentSpace]])</f>
        <v>1.2247448713915889</v>
      </c>
      <c r="AK10">
        <f>Part1[[#This Row],[Worldviews]]-3</f>
        <v>2.4000000000000004</v>
      </c>
      <c r="AL10">
        <f>ABS(Part1[[#This Row],[Worldviews]]-3)</f>
        <v>2.4000000000000004</v>
      </c>
      <c r="AM10">
        <v>4</v>
      </c>
      <c r="AN10">
        <v>2</v>
      </c>
      <c r="AO10">
        <v>1</v>
      </c>
      <c r="AP10">
        <v>3</v>
      </c>
      <c r="AQ10">
        <v>5</v>
      </c>
      <c r="AR10">
        <v>7.4379999999999997</v>
      </c>
      <c r="AS10">
        <v>48.776000000000003</v>
      </c>
      <c r="AT10">
        <v>53.206000000000003</v>
      </c>
      <c r="AU10">
        <v>6</v>
      </c>
      <c r="AV10">
        <v>25</v>
      </c>
      <c r="AW10">
        <v>337</v>
      </c>
      <c r="AX10">
        <v>10073</v>
      </c>
      <c r="BA10">
        <v>1</v>
      </c>
      <c r="BC10" t="str">
        <f t="shared" si="5"/>
        <v>Extended</v>
      </c>
      <c r="BD10" t="str">
        <f t="shared" si="6"/>
        <v>Clear</v>
      </c>
      <c r="BE10" t="str">
        <f t="shared" si="7"/>
        <v>C/E</v>
      </c>
      <c r="BF10" t="s">
        <v>47</v>
      </c>
      <c r="BG10" s="1">
        <v>45359.004606481481</v>
      </c>
      <c r="BH10" s="1">
        <v>45359.010578703703</v>
      </c>
      <c r="BI10" t="s">
        <v>48</v>
      </c>
      <c r="BJ10">
        <v>100</v>
      </c>
      <c r="BK10">
        <v>516</v>
      </c>
      <c r="BL10" t="s">
        <v>49</v>
      </c>
      <c r="BM10">
        <v>52.486699999999999</v>
      </c>
      <c r="BN10">
        <v>-1.8989</v>
      </c>
      <c r="BO10" t="s">
        <v>15</v>
      </c>
      <c r="BP10">
        <v>1</v>
      </c>
      <c r="BQ10">
        <v>45</v>
      </c>
      <c r="BR10">
        <v>55</v>
      </c>
      <c r="BS10">
        <f>Part1[[#This Row],[ProductivityIncrease]]+Part1[[#This Row],[PollutionReduction]]</f>
        <v>100</v>
      </c>
      <c r="BT10">
        <f>ABS(Part1[[#This Row],[ProductivityIncrease]]-Part1[[#This Row],[PollutionReduction]])</f>
        <v>10</v>
      </c>
      <c r="BU10">
        <f>Part1[[#This Row],[ProductivityIncrease]]-50</f>
        <v>-5</v>
      </c>
      <c r="BV10">
        <f>Part1[[#This Row],[ProductivityIncrease]]-60</f>
        <v>-15</v>
      </c>
      <c r="BW10">
        <f>Part1[[#This Row],[PollutionReduction]]-50</f>
        <v>5</v>
      </c>
      <c r="BX10">
        <f>Part1[[#This Row],[PollutionReduction]]-40</f>
        <v>15</v>
      </c>
      <c r="BY10">
        <f>ABS(Part1[[#This Row],[ProductivityIncrease]]-50)</f>
        <v>5</v>
      </c>
      <c r="BZ10">
        <f>ABS(Part1[[#This Row],[ProductivityIncrease]]-60)</f>
        <v>15</v>
      </c>
      <c r="CA10">
        <f>ABS(Part1[[#This Row],[PollutionReduction]]-50)</f>
        <v>5</v>
      </c>
      <c r="CB10">
        <f>ABS(Part1[[#This Row],[PollutionReduction]]-40)</f>
        <v>15</v>
      </c>
      <c r="CC10">
        <f>Part1[[#This Row],[ABSProductivityIncreaseGapOptimal(50)]]+Part1[[#This Row],[ABSPollutionReductionGapOptimal(50)]]</f>
        <v>10</v>
      </c>
      <c r="CD10">
        <f>Part1[[#This Row],[ABSProductivityIncreaseGapOptimal(60)]]+Part1[[#This Row],[ABSPollutionReductionGapOptimal(40)]]</f>
        <v>30</v>
      </c>
      <c r="CE10" t="s">
        <v>50</v>
      </c>
      <c r="CF10" t="s">
        <v>2145</v>
      </c>
      <c r="CG10" t="s">
        <v>2145</v>
      </c>
      <c r="CH10" t="s">
        <v>17</v>
      </c>
      <c r="CI10" t="s">
        <v>14</v>
      </c>
      <c r="CJ10" t="s">
        <v>14</v>
      </c>
      <c r="CK10" t="s">
        <v>14</v>
      </c>
      <c r="CL10" t="s">
        <v>14</v>
      </c>
      <c r="CM10" t="s">
        <v>14</v>
      </c>
      <c r="CN10" t="s">
        <v>14</v>
      </c>
      <c r="CO10" t="s">
        <v>19</v>
      </c>
      <c r="CP10" t="s">
        <v>21</v>
      </c>
      <c r="CQ10">
        <v>5</v>
      </c>
      <c r="CR10" t="s">
        <v>21</v>
      </c>
      <c r="CS10">
        <f t="shared" si="8"/>
        <v>5</v>
      </c>
      <c r="CT10" t="s">
        <v>22</v>
      </c>
      <c r="CU10">
        <v>3</v>
      </c>
      <c r="CV10">
        <v>5</v>
      </c>
      <c r="CW10" t="s">
        <v>22</v>
      </c>
      <c r="CX10">
        <v>3</v>
      </c>
      <c r="CY10">
        <v>5</v>
      </c>
      <c r="CZ10" t="s">
        <v>22</v>
      </c>
      <c r="DA10">
        <v>3</v>
      </c>
      <c r="DB10">
        <v>5</v>
      </c>
      <c r="DC10">
        <v>5</v>
      </c>
      <c r="DD10">
        <v>2</v>
      </c>
      <c r="DE10">
        <v>3</v>
      </c>
      <c r="DF10">
        <v>4</v>
      </c>
      <c r="DG10">
        <v>1</v>
      </c>
      <c r="DH10">
        <f>STDEV(Part1[[#This Row],[Part2.LifeSatisfaction]],Part1[[#This Row],[Part2.PublicServices]],Part1[[#This Row],[Part2.Stability]],Part1[[#This Row],[Part2.EnvironmentalProtection]],Part1[[#This Row],[Part2.DevelopmentSpace]])</f>
        <v>1.0954451150103319</v>
      </c>
      <c r="DI10">
        <f>AVERAGE(Part1[[#This Row],[Part2.LifeSatisfaction]],Part1[[#This Row],[Part2.PublicServices]],Part1[[#This Row],[Part2.StabilityR]],Part1[[#This Row],[Part2.EnvironmentalProtectionR]],Part1[[#This Row],[Part2.DevelopmentSpaceR]])</f>
        <v>5</v>
      </c>
      <c r="DJ10">
        <f>Part1[[#This Row],[PostWorldview]]-Part1[[#This Row],[Worldviews]]</f>
        <v>-0.40000000000000036</v>
      </c>
      <c r="DK10">
        <f>ABS(Part1[[#This Row],[WorldviewVariation]])</f>
        <v>0.40000000000000036</v>
      </c>
      <c r="DL10">
        <v>35</v>
      </c>
      <c r="DM10" t="s">
        <v>1211</v>
      </c>
      <c r="DN10" t="s">
        <v>23</v>
      </c>
      <c r="DO1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 t="s">
        <v>51</v>
      </c>
      <c r="DQ10">
        <v>21</v>
      </c>
      <c r="DR10" t="s">
        <v>25</v>
      </c>
      <c r="DS10" t="s">
        <v>26</v>
      </c>
      <c r="DT10" t="s">
        <v>27</v>
      </c>
      <c r="DU10" t="s">
        <v>47</v>
      </c>
      <c r="DV10" t="s">
        <v>1246</v>
      </c>
      <c r="DW10" t="s">
        <v>1208</v>
      </c>
      <c r="DX10" s="1">
        <v>45359.744746087963</v>
      </c>
      <c r="DY10" s="1">
        <v>45359.760903506947</v>
      </c>
      <c r="DZ10">
        <v>1397</v>
      </c>
      <c r="EA10" t="s">
        <v>1235</v>
      </c>
      <c r="EB10">
        <v>1423</v>
      </c>
      <c r="EC10" t="s">
        <v>1210</v>
      </c>
      <c r="ED10" t="s">
        <v>1211</v>
      </c>
      <c r="EE10" t="s">
        <v>1247</v>
      </c>
      <c r="EF10">
        <v>58</v>
      </c>
      <c r="EG10" t="s">
        <v>1213</v>
      </c>
      <c r="EH10" t="s">
        <v>1214</v>
      </c>
      <c r="EI10" t="s">
        <v>1220</v>
      </c>
      <c r="EJ10" t="s">
        <v>1220</v>
      </c>
      <c r="EK10" t="s">
        <v>1220</v>
      </c>
      <c r="EL10" t="s">
        <v>1210</v>
      </c>
      <c r="EM10" t="s">
        <v>183</v>
      </c>
      <c r="EN10" t="s">
        <v>1222</v>
      </c>
      <c r="EO10" t="str">
        <f>IF(AND(Part1[[#This Row],[ProlificID1]]=Part1[[#This Row],[Part2.ProlificID]],Part1[[#This Row],[Part2.ProlificID]]=Part1[[#This Row],[Prolific.ProlificID3]]),"OK","ERROR")</f>
        <v>OK</v>
      </c>
      <c r="EP10" t="str">
        <f>IF(Part1[[#This Row],[IP Address]]=Part1[[#This Row],[Part2.IP]],"OK","ERROR")</f>
        <v>OK</v>
      </c>
      <c r="EQ10" t="str">
        <f>IF(Part1[[#This Row],[Subgroup]]=Part1[[#This Row],[SubGroupAssigned]],"OK","ERROR")</f>
        <v>OK</v>
      </c>
    </row>
    <row r="11" spans="1:147" x14ac:dyDescent="0.3">
      <c r="A11">
        <v>10</v>
      </c>
      <c r="B11" t="s">
        <v>659</v>
      </c>
      <c r="C11" s="1">
        <v>45359.00309027778</v>
      </c>
      <c r="D11" s="1">
        <v>45359.007418981484</v>
      </c>
      <c r="E11" t="s">
        <v>3</v>
      </c>
      <c r="F11" t="s">
        <v>660</v>
      </c>
      <c r="G11">
        <v>100</v>
      </c>
      <c r="H11">
        <v>374</v>
      </c>
      <c r="I11" t="s">
        <v>1754</v>
      </c>
      <c r="J11">
        <v>54.5396</v>
      </c>
      <c r="K11">
        <v>-5.9749999999999996</v>
      </c>
      <c r="L11" t="s">
        <v>15</v>
      </c>
      <c r="M11">
        <v>0.89999997615814209</v>
      </c>
      <c r="N11" t="s">
        <v>1755</v>
      </c>
      <c r="O11" t="s">
        <v>1756</v>
      </c>
      <c r="P11" t="s">
        <v>1757</v>
      </c>
      <c r="Q11" t="s">
        <v>1758</v>
      </c>
      <c r="R11">
        <v>32</v>
      </c>
      <c r="S11" t="s">
        <v>1759</v>
      </c>
      <c r="T11" t="s">
        <v>1727</v>
      </c>
      <c r="U11" t="s">
        <v>1753</v>
      </c>
      <c r="V11" t="s">
        <v>1742</v>
      </c>
      <c r="W11" t="s">
        <v>22</v>
      </c>
      <c r="X11">
        <f t="shared" si="0"/>
        <v>3</v>
      </c>
      <c r="Y11" t="s">
        <v>45</v>
      </c>
      <c r="Z11">
        <f t="shared" si="1"/>
        <v>6</v>
      </c>
      <c r="AA11" t="s">
        <v>20</v>
      </c>
      <c r="AB11">
        <f t="shared" si="2"/>
        <v>4</v>
      </c>
      <c r="AC11" t="s">
        <v>21</v>
      </c>
      <c r="AD11">
        <f t="shared" si="3"/>
        <v>5</v>
      </c>
      <c r="AE11" t="s">
        <v>45</v>
      </c>
      <c r="AF11">
        <f t="shared" si="4"/>
        <v>6</v>
      </c>
      <c r="AG11">
        <f>8-Part1[[#This Row],[DevelopmentSpace]]</f>
        <v>2</v>
      </c>
      <c r="AH11">
        <f>AVERAGE(Part1[[#This Row],[LifeSatisfaction]],Part1[[#This Row],[PublicServices]],Part1[[#This Row],[Stability]],Part1[[#This Row],[EnvironmentalProtection]],Part1[[#This Row],[DevelopmentSpaceR]])</f>
        <v>4</v>
      </c>
      <c r="AI11">
        <f>AVERAGE(Part1[[#This Row],[LifeSatisfaction]],Part1[[#This Row],[PublicServices]],Part1[[#This Row],[Stability]],Part1[[#This Row],[EnvironmentalProtection]])</f>
        <v>4.5</v>
      </c>
      <c r="AJ11">
        <f>STDEV(Part1[[#This Row],[LifeSatisfaction]],Part1[[#This Row],[PublicServices]],Part1[[#This Row],[Stability]],Part1[[#This Row],[EnvironmentalProtection]],Part1[[#This Row],[DevelopmentSpace]])</f>
        <v>1.3038404810405295</v>
      </c>
      <c r="AK11">
        <f>Part1[[#This Row],[Worldviews]]-3</f>
        <v>1</v>
      </c>
      <c r="AL11">
        <f>ABS(Part1[[#This Row],[Worldviews]]-3)</f>
        <v>1</v>
      </c>
      <c r="AM11">
        <v>5</v>
      </c>
      <c r="AN11">
        <v>3</v>
      </c>
      <c r="AO11">
        <v>4</v>
      </c>
      <c r="AP11">
        <v>2</v>
      </c>
      <c r="AQ11">
        <v>1</v>
      </c>
      <c r="AR11">
        <v>14.259</v>
      </c>
      <c r="AS11">
        <v>92.287999999999997</v>
      </c>
      <c r="AT11">
        <v>93.671000000000006</v>
      </c>
      <c r="AU11">
        <v>8</v>
      </c>
      <c r="AV11">
        <v>24</v>
      </c>
      <c r="AW11">
        <v>374</v>
      </c>
      <c r="AX11">
        <v>14035</v>
      </c>
      <c r="AY11">
        <v>1</v>
      </c>
      <c r="BC11" t="str">
        <f t="shared" si="5"/>
        <v>Extended</v>
      </c>
      <c r="BD11" t="str">
        <f t="shared" si="6"/>
        <v>Unclear</v>
      </c>
      <c r="BE11" t="str">
        <f t="shared" si="7"/>
        <v>U/E</v>
      </c>
      <c r="BF11" t="s">
        <v>659</v>
      </c>
      <c r="BG11" s="1">
        <v>45359.01290509259</v>
      </c>
      <c r="BH11" s="1">
        <v>45359.016724537039</v>
      </c>
      <c r="BI11" t="s">
        <v>660</v>
      </c>
      <c r="BJ11">
        <v>100</v>
      </c>
      <c r="BK11">
        <v>330</v>
      </c>
      <c r="BL11" t="s">
        <v>661</v>
      </c>
      <c r="BM11">
        <v>54.5396</v>
      </c>
      <c r="BN11">
        <v>-5.9749999999999996</v>
      </c>
      <c r="BO11" t="s">
        <v>15</v>
      </c>
      <c r="BP11">
        <v>1</v>
      </c>
      <c r="BQ11">
        <v>35</v>
      </c>
      <c r="BR11">
        <v>65</v>
      </c>
      <c r="BS11">
        <f>Part1[[#This Row],[ProductivityIncrease]]+Part1[[#This Row],[PollutionReduction]]</f>
        <v>100</v>
      </c>
      <c r="BT11">
        <f>ABS(Part1[[#This Row],[ProductivityIncrease]]-Part1[[#This Row],[PollutionReduction]])</f>
        <v>30</v>
      </c>
      <c r="BU11">
        <f>Part1[[#This Row],[ProductivityIncrease]]-50</f>
        <v>-15</v>
      </c>
      <c r="BV11">
        <f>Part1[[#This Row],[ProductivityIncrease]]-60</f>
        <v>-25</v>
      </c>
      <c r="BW11">
        <f>Part1[[#This Row],[PollutionReduction]]-50</f>
        <v>15</v>
      </c>
      <c r="BX11">
        <f>Part1[[#This Row],[PollutionReduction]]-40</f>
        <v>25</v>
      </c>
      <c r="BY11">
        <f>ABS(Part1[[#This Row],[ProductivityIncrease]]-50)</f>
        <v>15</v>
      </c>
      <c r="BZ11">
        <f>ABS(Part1[[#This Row],[ProductivityIncrease]]-60)</f>
        <v>25</v>
      </c>
      <c r="CA11">
        <f>ABS(Part1[[#This Row],[PollutionReduction]]-50)</f>
        <v>15</v>
      </c>
      <c r="CB11">
        <f>ABS(Part1[[#This Row],[PollutionReduction]]-40)</f>
        <v>25</v>
      </c>
      <c r="CC11">
        <f>Part1[[#This Row],[ABSProductivityIncreaseGapOptimal(50)]]+Part1[[#This Row],[ABSPollutionReductionGapOptimal(50)]]</f>
        <v>30</v>
      </c>
      <c r="CD11">
        <f>Part1[[#This Row],[ABSProductivityIncreaseGapOptimal(60)]]+Part1[[#This Row],[ABSPollutionReductionGapOptimal(40)]]</f>
        <v>50</v>
      </c>
      <c r="CE11" t="s">
        <v>662</v>
      </c>
      <c r="CF11" t="s">
        <v>2145</v>
      </c>
      <c r="CG11" t="s">
        <v>2145</v>
      </c>
      <c r="CH11" t="s">
        <v>17</v>
      </c>
      <c r="CI11" t="s">
        <v>14</v>
      </c>
      <c r="CJ11" t="s">
        <v>14</v>
      </c>
      <c r="CK11" t="s">
        <v>18</v>
      </c>
      <c r="CL11" t="s">
        <v>14</v>
      </c>
      <c r="CM11" t="s">
        <v>14</v>
      </c>
      <c r="CN11" t="s">
        <v>14</v>
      </c>
      <c r="CO11" t="s">
        <v>19</v>
      </c>
      <c r="CP11" t="s">
        <v>22</v>
      </c>
      <c r="CQ11">
        <v>3</v>
      </c>
      <c r="CR11" t="s">
        <v>22</v>
      </c>
      <c r="CS11">
        <f t="shared" si="8"/>
        <v>3</v>
      </c>
      <c r="CT11" t="s">
        <v>21</v>
      </c>
      <c r="CU11">
        <v>5</v>
      </c>
      <c r="CV11">
        <v>3</v>
      </c>
      <c r="CW11" t="s">
        <v>46</v>
      </c>
      <c r="CX11">
        <v>2</v>
      </c>
      <c r="CY11">
        <v>6</v>
      </c>
      <c r="CZ11" t="s">
        <v>21</v>
      </c>
      <c r="DA11">
        <v>5</v>
      </c>
      <c r="DB11">
        <v>3</v>
      </c>
      <c r="DC11">
        <v>4</v>
      </c>
      <c r="DD11">
        <v>1</v>
      </c>
      <c r="DE11">
        <v>3</v>
      </c>
      <c r="DF11">
        <v>2</v>
      </c>
      <c r="DG11">
        <v>5</v>
      </c>
      <c r="DH11">
        <f>STDEV(Part1[[#This Row],[Part2.LifeSatisfaction]],Part1[[#This Row],[Part2.PublicServices]],Part1[[#This Row],[Part2.Stability]],Part1[[#This Row],[Part2.EnvironmentalProtection]],Part1[[#This Row],[Part2.DevelopmentSpace]])</f>
        <v>1.3416407864998741</v>
      </c>
      <c r="DI11">
        <f>AVERAGE(Part1[[#This Row],[Part2.LifeSatisfaction]],Part1[[#This Row],[Part2.PublicServices]],Part1[[#This Row],[Part2.StabilityR]],Part1[[#This Row],[Part2.EnvironmentalProtectionR]],Part1[[#This Row],[Part2.DevelopmentSpaceR]])</f>
        <v>3.6</v>
      </c>
      <c r="DJ11">
        <f>Part1[[#This Row],[PostWorldview]]-Part1[[#This Row],[Worldviews]]</f>
        <v>-0.39999999999999991</v>
      </c>
      <c r="DK11">
        <f>ABS(Part1[[#This Row],[WorldviewVariation]])</f>
        <v>0.39999999999999991</v>
      </c>
      <c r="DL11">
        <v>26</v>
      </c>
      <c r="DM11" t="s">
        <v>1211</v>
      </c>
      <c r="DN11" t="s">
        <v>23</v>
      </c>
      <c r="DO1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 t="s">
        <v>663</v>
      </c>
      <c r="DQ11">
        <v>20</v>
      </c>
      <c r="DR11" t="s">
        <v>643</v>
      </c>
      <c r="DS11" t="s">
        <v>26</v>
      </c>
      <c r="DT11" t="s">
        <v>644</v>
      </c>
      <c r="DU11" t="s">
        <v>659</v>
      </c>
      <c r="DV11" t="s">
        <v>1241</v>
      </c>
      <c r="DW11" t="s">
        <v>1208</v>
      </c>
      <c r="DX11" s="1">
        <v>45359.743574849534</v>
      </c>
      <c r="DY11" s="1">
        <v>45359.766871793981</v>
      </c>
      <c r="DZ11">
        <v>2013</v>
      </c>
      <c r="EA11" t="s">
        <v>1235</v>
      </c>
      <c r="EB11">
        <v>604</v>
      </c>
      <c r="EC11" t="s">
        <v>1210</v>
      </c>
      <c r="ED11" t="s">
        <v>1211</v>
      </c>
      <c r="EE11" t="s">
        <v>1242</v>
      </c>
      <c r="EF11">
        <v>32</v>
      </c>
      <c r="EG11" t="s">
        <v>1219</v>
      </c>
      <c r="EH11" t="s">
        <v>1214</v>
      </c>
      <c r="EI11" t="s">
        <v>1220</v>
      </c>
      <c r="EJ11" t="s">
        <v>1220</v>
      </c>
      <c r="EK11" t="s">
        <v>1220</v>
      </c>
      <c r="EL11" t="s">
        <v>1210</v>
      </c>
      <c r="EM11" t="s">
        <v>183</v>
      </c>
      <c r="EN11" t="s">
        <v>1222</v>
      </c>
      <c r="EO11" t="str">
        <f>IF(AND(Part1[[#This Row],[ProlificID1]]=Part1[[#This Row],[Part2.ProlificID]],Part1[[#This Row],[Part2.ProlificID]]=Part1[[#This Row],[Prolific.ProlificID3]]),"OK","ERROR")</f>
        <v>OK</v>
      </c>
      <c r="EP11" t="str">
        <f>IF(Part1[[#This Row],[IP Address]]=Part1[[#This Row],[Part2.IP]],"OK","ERROR")</f>
        <v>OK</v>
      </c>
      <c r="EQ11" t="str">
        <f>IF(Part1[[#This Row],[Subgroup]]=Part1[[#This Row],[SubGroupAssigned]],"OK","ERROR")</f>
        <v>OK</v>
      </c>
    </row>
    <row r="12" spans="1:147" x14ac:dyDescent="0.3">
      <c r="A12">
        <v>11</v>
      </c>
      <c r="B12" t="s">
        <v>52</v>
      </c>
      <c r="C12" s="1">
        <v>45359.004363425927</v>
      </c>
      <c r="D12" s="1">
        <v>45359.010636574072</v>
      </c>
      <c r="E12" t="s">
        <v>3</v>
      </c>
      <c r="F12" t="s">
        <v>53</v>
      </c>
      <c r="G12">
        <v>100</v>
      </c>
      <c r="H12">
        <v>541</v>
      </c>
      <c r="I12" t="s">
        <v>1760</v>
      </c>
      <c r="J12">
        <v>-37.815899999999999</v>
      </c>
      <c r="K12">
        <v>144.96690000000001</v>
      </c>
      <c r="L12" t="s">
        <v>15</v>
      </c>
      <c r="M12">
        <v>0.89999997615814209</v>
      </c>
      <c r="N12" t="s">
        <v>1722</v>
      </c>
      <c r="O12" t="s">
        <v>1723</v>
      </c>
      <c r="P12" t="s">
        <v>1724</v>
      </c>
      <c r="Q12" t="s">
        <v>1744</v>
      </c>
      <c r="R12">
        <v>33</v>
      </c>
      <c r="S12" t="s">
        <v>1745</v>
      </c>
      <c r="T12" t="s">
        <v>1727</v>
      </c>
      <c r="U12" t="s">
        <v>1761</v>
      </c>
      <c r="V12" t="s">
        <v>1232</v>
      </c>
      <c r="W12" t="s">
        <v>21</v>
      </c>
      <c r="X12">
        <f t="shared" si="0"/>
        <v>5</v>
      </c>
      <c r="Y12" t="s">
        <v>45</v>
      </c>
      <c r="Z12">
        <f t="shared" si="1"/>
        <v>6</v>
      </c>
      <c r="AA12" t="s">
        <v>21</v>
      </c>
      <c r="AB12">
        <f t="shared" si="2"/>
        <v>5</v>
      </c>
      <c r="AC12" t="s">
        <v>21</v>
      </c>
      <c r="AD12">
        <f t="shared" si="3"/>
        <v>5</v>
      </c>
      <c r="AE12" t="s">
        <v>45</v>
      </c>
      <c r="AF12">
        <f t="shared" si="4"/>
        <v>6</v>
      </c>
      <c r="AG12">
        <f>8-Part1[[#This Row],[DevelopmentSpace]]</f>
        <v>2</v>
      </c>
      <c r="AH12">
        <f>AVERAGE(Part1[[#This Row],[LifeSatisfaction]],Part1[[#This Row],[PublicServices]],Part1[[#This Row],[Stability]],Part1[[#This Row],[EnvironmentalProtection]],Part1[[#This Row],[DevelopmentSpaceR]])</f>
        <v>4.5999999999999996</v>
      </c>
      <c r="AI12">
        <f>AVERAGE(Part1[[#This Row],[LifeSatisfaction]],Part1[[#This Row],[PublicServices]],Part1[[#This Row],[Stability]],Part1[[#This Row],[EnvironmentalProtection]])</f>
        <v>5.25</v>
      </c>
      <c r="AJ12">
        <f>STDEV(Part1[[#This Row],[LifeSatisfaction]],Part1[[#This Row],[PublicServices]],Part1[[#This Row],[Stability]],Part1[[#This Row],[EnvironmentalProtection]],Part1[[#This Row],[DevelopmentSpace]])</f>
        <v>0.54772255750516607</v>
      </c>
      <c r="AK12">
        <f>Part1[[#This Row],[Worldviews]]-3</f>
        <v>1.5999999999999996</v>
      </c>
      <c r="AL12">
        <f>ABS(Part1[[#This Row],[Worldviews]]-3)</f>
        <v>1.5999999999999996</v>
      </c>
      <c r="AM12">
        <v>2</v>
      </c>
      <c r="AN12">
        <v>1</v>
      </c>
      <c r="AO12">
        <v>3</v>
      </c>
      <c r="AP12">
        <v>5</v>
      </c>
      <c r="AQ12">
        <v>4</v>
      </c>
      <c r="AR12">
        <v>18.422999999999998</v>
      </c>
      <c r="AS12">
        <v>90.338999999999999</v>
      </c>
      <c r="AT12">
        <v>96.927999999999997</v>
      </c>
      <c r="AU12">
        <v>8</v>
      </c>
      <c r="AV12">
        <v>27</v>
      </c>
      <c r="AW12">
        <v>541</v>
      </c>
      <c r="AX12">
        <v>10729</v>
      </c>
      <c r="BA12">
        <v>1</v>
      </c>
      <c r="BC12" t="str">
        <f t="shared" si="5"/>
        <v>Extended</v>
      </c>
      <c r="BD12" t="str">
        <f t="shared" si="6"/>
        <v>Clear</v>
      </c>
      <c r="BE12" t="str">
        <f t="shared" si="7"/>
        <v>C/E</v>
      </c>
      <c r="BF12" t="s">
        <v>52</v>
      </c>
      <c r="BG12" s="1">
        <v>45359.013842592591</v>
      </c>
      <c r="BH12" s="1">
        <v>45359.019930555558</v>
      </c>
      <c r="BI12" t="s">
        <v>53</v>
      </c>
      <c r="BJ12">
        <v>100</v>
      </c>
      <c r="BK12">
        <v>525</v>
      </c>
      <c r="BL12" t="s">
        <v>54</v>
      </c>
      <c r="BM12">
        <v>-37.815899999999999</v>
      </c>
      <c r="BN12">
        <v>144.96690000000001</v>
      </c>
      <c r="BO12" t="s">
        <v>15</v>
      </c>
      <c r="BP12">
        <v>0.89999997615814209</v>
      </c>
      <c r="BQ12">
        <v>70</v>
      </c>
      <c r="BR12">
        <v>20</v>
      </c>
      <c r="BS12">
        <f>Part1[[#This Row],[ProductivityIncrease]]+Part1[[#This Row],[PollutionReduction]]</f>
        <v>90</v>
      </c>
      <c r="BT12">
        <f>ABS(Part1[[#This Row],[ProductivityIncrease]]-Part1[[#This Row],[PollutionReduction]])</f>
        <v>50</v>
      </c>
      <c r="BU12">
        <f>Part1[[#This Row],[ProductivityIncrease]]-50</f>
        <v>20</v>
      </c>
      <c r="BV12">
        <f>Part1[[#This Row],[ProductivityIncrease]]-60</f>
        <v>10</v>
      </c>
      <c r="BW12">
        <f>Part1[[#This Row],[PollutionReduction]]-50</f>
        <v>-30</v>
      </c>
      <c r="BX12">
        <f>Part1[[#This Row],[PollutionReduction]]-40</f>
        <v>-20</v>
      </c>
      <c r="BY12">
        <f>ABS(Part1[[#This Row],[ProductivityIncrease]]-50)</f>
        <v>20</v>
      </c>
      <c r="BZ12">
        <f>ABS(Part1[[#This Row],[ProductivityIncrease]]-60)</f>
        <v>10</v>
      </c>
      <c r="CA12">
        <f>ABS(Part1[[#This Row],[PollutionReduction]]-50)</f>
        <v>30</v>
      </c>
      <c r="CB12">
        <f>ABS(Part1[[#This Row],[PollutionReduction]]-40)</f>
        <v>20</v>
      </c>
      <c r="CC12">
        <f>Part1[[#This Row],[ABSProductivityIncreaseGapOptimal(50)]]+Part1[[#This Row],[ABSPollutionReductionGapOptimal(50)]]</f>
        <v>50</v>
      </c>
      <c r="CD12">
        <f>Part1[[#This Row],[ABSProductivityIncreaseGapOptimal(60)]]+Part1[[#This Row],[ABSPollutionReductionGapOptimal(40)]]</f>
        <v>30</v>
      </c>
      <c r="CE12" t="s">
        <v>55</v>
      </c>
      <c r="CF12" t="s">
        <v>2145</v>
      </c>
      <c r="CG12" t="s">
        <v>2145</v>
      </c>
      <c r="CH12" t="s">
        <v>17</v>
      </c>
      <c r="CI12" t="s">
        <v>14</v>
      </c>
      <c r="CJ12" t="s">
        <v>14</v>
      </c>
      <c r="CK12" t="s">
        <v>14</v>
      </c>
      <c r="CL12" t="s">
        <v>56</v>
      </c>
      <c r="CM12" t="s">
        <v>14</v>
      </c>
      <c r="CN12" t="s">
        <v>14</v>
      </c>
      <c r="CO12" t="s">
        <v>14</v>
      </c>
      <c r="CP12" t="s">
        <v>45</v>
      </c>
      <c r="CQ12">
        <v>6</v>
      </c>
      <c r="CR12" t="s">
        <v>45</v>
      </c>
      <c r="CS12">
        <f t="shared" si="8"/>
        <v>6</v>
      </c>
      <c r="CT12" t="s">
        <v>46</v>
      </c>
      <c r="CU12">
        <v>2</v>
      </c>
      <c r="CV12">
        <v>6</v>
      </c>
      <c r="CW12" t="s">
        <v>22</v>
      </c>
      <c r="CX12">
        <v>3</v>
      </c>
      <c r="CY12">
        <v>5</v>
      </c>
      <c r="CZ12" t="s">
        <v>45</v>
      </c>
      <c r="DA12">
        <v>6</v>
      </c>
      <c r="DB12">
        <v>2</v>
      </c>
      <c r="DC12">
        <v>4</v>
      </c>
      <c r="DD12">
        <v>5</v>
      </c>
      <c r="DE12">
        <v>3</v>
      </c>
      <c r="DF12">
        <v>1</v>
      </c>
      <c r="DG12">
        <v>2</v>
      </c>
      <c r="DH12">
        <f>STDEV(Part1[[#This Row],[Part2.LifeSatisfaction]],Part1[[#This Row],[Part2.PublicServices]],Part1[[#This Row],[Part2.Stability]],Part1[[#This Row],[Part2.EnvironmentalProtection]],Part1[[#This Row],[Part2.DevelopmentSpace]])</f>
        <v>1.9493588689617929</v>
      </c>
      <c r="DI12">
        <f>AVERAGE(Part1[[#This Row],[Part2.LifeSatisfaction]],Part1[[#This Row],[Part2.PublicServices]],Part1[[#This Row],[Part2.StabilityR]],Part1[[#This Row],[Part2.EnvironmentalProtectionR]],Part1[[#This Row],[Part2.DevelopmentSpaceR]])</f>
        <v>5</v>
      </c>
      <c r="DJ12">
        <f>Part1[[#This Row],[PostWorldview]]-Part1[[#This Row],[Worldviews]]</f>
        <v>0.40000000000000036</v>
      </c>
      <c r="DK12">
        <f>ABS(Part1[[#This Row],[WorldviewVariation]])</f>
        <v>0.40000000000000036</v>
      </c>
      <c r="DL12">
        <v>70</v>
      </c>
      <c r="DM12" t="s">
        <v>1211</v>
      </c>
      <c r="DN12" t="s">
        <v>23</v>
      </c>
      <c r="DO1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 t="s">
        <v>57</v>
      </c>
      <c r="DQ12">
        <v>25</v>
      </c>
      <c r="DR12" t="s">
        <v>25</v>
      </c>
      <c r="DS12" t="s">
        <v>26</v>
      </c>
      <c r="DT12" t="s">
        <v>27</v>
      </c>
      <c r="DU12" t="s">
        <v>52</v>
      </c>
      <c r="DV12" t="s">
        <v>1268</v>
      </c>
      <c r="DW12" t="s">
        <v>1208</v>
      </c>
      <c r="DX12" s="1">
        <v>45359.754342175926</v>
      </c>
      <c r="DY12" s="1">
        <v>45359.770176990743</v>
      </c>
      <c r="DZ12">
        <v>1369</v>
      </c>
      <c r="EA12" t="s">
        <v>1235</v>
      </c>
      <c r="EB12">
        <v>39</v>
      </c>
      <c r="EC12" t="s">
        <v>1210</v>
      </c>
      <c r="ED12" t="s">
        <v>1211</v>
      </c>
      <c r="EE12" t="s">
        <v>1269</v>
      </c>
      <c r="EF12">
        <v>33</v>
      </c>
      <c r="EG12" t="s">
        <v>1219</v>
      </c>
      <c r="EH12" t="s">
        <v>1214</v>
      </c>
      <c r="EI12" t="s">
        <v>1232</v>
      </c>
      <c r="EJ12" t="s">
        <v>1232</v>
      </c>
      <c r="EK12" t="s">
        <v>1232</v>
      </c>
      <c r="EL12" t="s">
        <v>1210</v>
      </c>
      <c r="EM12" t="s">
        <v>183</v>
      </c>
      <c r="EN12" t="s">
        <v>1222</v>
      </c>
      <c r="EO12" t="str">
        <f>IF(AND(Part1[[#This Row],[ProlificID1]]=Part1[[#This Row],[Part2.ProlificID]],Part1[[#This Row],[Part2.ProlificID]]=Part1[[#This Row],[Prolific.ProlificID3]]),"OK","ERROR")</f>
        <v>OK</v>
      </c>
      <c r="EP12" t="str">
        <f>IF(Part1[[#This Row],[IP Address]]=Part1[[#This Row],[Part2.IP]],"OK","ERROR")</f>
        <v>OK</v>
      </c>
      <c r="EQ12" t="str">
        <f>IF(Part1[[#This Row],[Subgroup]]=Part1[[#This Row],[SubGroupAssigned]],"OK","ERROR")</f>
        <v>OK</v>
      </c>
    </row>
    <row r="13" spans="1:147" x14ac:dyDescent="0.3">
      <c r="A13">
        <v>12</v>
      </c>
      <c r="B13" t="s">
        <v>350</v>
      </c>
      <c r="C13" s="1">
        <v>45358.996701388889</v>
      </c>
      <c r="D13" s="1">
        <v>45359.000069444446</v>
      </c>
      <c r="E13" t="s">
        <v>3</v>
      </c>
      <c r="F13" t="s">
        <v>351</v>
      </c>
      <c r="G13">
        <v>100</v>
      </c>
      <c r="H13">
        <v>290</v>
      </c>
      <c r="I13" t="s">
        <v>1764</v>
      </c>
      <c r="J13">
        <v>-36.8506</v>
      </c>
      <c r="K13">
        <v>174.7679</v>
      </c>
      <c r="L13" t="s">
        <v>15</v>
      </c>
      <c r="M13">
        <v>1</v>
      </c>
      <c r="N13" t="s">
        <v>1722</v>
      </c>
      <c r="O13" t="s">
        <v>1723</v>
      </c>
      <c r="P13" t="s">
        <v>1724</v>
      </c>
      <c r="Q13" t="s">
        <v>1765</v>
      </c>
      <c r="R13">
        <v>23</v>
      </c>
      <c r="S13" t="s">
        <v>1726</v>
      </c>
      <c r="T13" t="s">
        <v>1766</v>
      </c>
      <c r="U13" t="s">
        <v>1728</v>
      </c>
      <c r="V13" t="s">
        <v>1215</v>
      </c>
      <c r="W13" t="s">
        <v>45</v>
      </c>
      <c r="X13">
        <f t="shared" si="0"/>
        <v>6</v>
      </c>
      <c r="Y13" t="s">
        <v>45</v>
      </c>
      <c r="Z13">
        <f t="shared" si="1"/>
        <v>6</v>
      </c>
      <c r="AA13" t="s">
        <v>45</v>
      </c>
      <c r="AB13">
        <f t="shared" si="2"/>
        <v>6</v>
      </c>
      <c r="AC13" t="s">
        <v>21</v>
      </c>
      <c r="AD13">
        <f t="shared" si="3"/>
        <v>5</v>
      </c>
      <c r="AE13" t="s">
        <v>45</v>
      </c>
      <c r="AF13">
        <f t="shared" si="4"/>
        <v>6</v>
      </c>
      <c r="AG13">
        <f>8-Part1[[#This Row],[DevelopmentSpace]]</f>
        <v>2</v>
      </c>
      <c r="AH13">
        <f>AVERAGE(Part1[[#This Row],[LifeSatisfaction]],Part1[[#This Row],[PublicServices]],Part1[[#This Row],[Stability]],Part1[[#This Row],[EnvironmentalProtection]],Part1[[#This Row],[DevelopmentSpaceR]])</f>
        <v>5</v>
      </c>
      <c r="AI13">
        <f>AVERAGE(Part1[[#This Row],[LifeSatisfaction]],Part1[[#This Row],[PublicServices]],Part1[[#This Row],[Stability]],Part1[[#This Row],[EnvironmentalProtection]])</f>
        <v>5.75</v>
      </c>
      <c r="AJ13">
        <f>STDEV(Part1[[#This Row],[LifeSatisfaction]],Part1[[#This Row],[PublicServices]],Part1[[#This Row],[Stability]],Part1[[#This Row],[EnvironmentalProtection]],Part1[[#This Row],[DevelopmentSpace]])</f>
        <v>0.44721359549995793</v>
      </c>
      <c r="AK13">
        <f>Part1[[#This Row],[Worldviews]]-3</f>
        <v>2</v>
      </c>
      <c r="AL13">
        <f>ABS(Part1[[#This Row],[Worldviews]]-3)</f>
        <v>2</v>
      </c>
      <c r="AM13">
        <v>4</v>
      </c>
      <c r="AN13">
        <v>2</v>
      </c>
      <c r="AO13">
        <v>3</v>
      </c>
      <c r="AP13">
        <v>1</v>
      </c>
      <c r="AQ13">
        <v>5</v>
      </c>
      <c r="AR13">
        <v>2.9620000000000002</v>
      </c>
      <c r="AS13">
        <v>101.879</v>
      </c>
      <c r="AT13">
        <v>102.61499999999999</v>
      </c>
      <c r="AU13">
        <v>18</v>
      </c>
      <c r="AV13">
        <v>29</v>
      </c>
      <c r="AW13">
        <v>290</v>
      </c>
      <c r="AX13">
        <v>13359</v>
      </c>
      <c r="BB13">
        <v>1</v>
      </c>
      <c r="BC13" t="str">
        <f t="shared" si="5"/>
        <v>Limited</v>
      </c>
      <c r="BD13" t="str">
        <f t="shared" si="6"/>
        <v>Clear</v>
      </c>
      <c r="BE13" t="str">
        <f t="shared" si="7"/>
        <v>C/L</v>
      </c>
      <c r="BF13" t="s">
        <v>350</v>
      </c>
      <c r="BG13" s="1">
        <v>45359.001875000002</v>
      </c>
      <c r="BH13" s="1">
        <v>45359.00445601852</v>
      </c>
      <c r="BI13" t="s">
        <v>351</v>
      </c>
      <c r="BJ13">
        <v>100</v>
      </c>
      <c r="BK13">
        <v>223</v>
      </c>
      <c r="BL13" t="s">
        <v>352</v>
      </c>
      <c r="BM13">
        <v>-36.8506</v>
      </c>
      <c r="BN13">
        <v>174.7679</v>
      </c>
      <c r="BO13" t="s">
        <v>15</v>
      </c>
      <c r="BP13">
        <v>1</v>
      </c>
      <c r="BQ13">
        <v>75</v>
      </c>
      <c r="BR13">
        <v>25</v>
      </c>
      <c r="BS13">
        <f>Part1[[#This Row],[ProductivityIncrease]]+Part1[[#This Row],[PollutionReduction]]</f>
        <v>100</v>
      </c>
      <c r="BT13">
        <f>ABS(Part1[[#This Row],[ProductivityIncrease]]-Part1[[#This Row],[PollutionReduction]])</f>
        <v>50</v>
      </c>
      <c r="BU13">
        <f>Part1[[#This Row],[ProductivityIncrease]]-50</f>
        <v>25</v>
      </c>
      <c r="BV13">
        <f>Part1[[#This Row],[ProductivityIncrease]]-60</f>
        <v>15</v>
      </c>
      <c r="BW13">
        <f>Part1[[#This Row],[PollutionReduction]]-50</f>
        <v>-25</v>
      </c>
      <c r="BX13">
        <f>Part1[[#This Row],[PollutionReduction]]-40</f>
        <v>-15</v>
      </c>
      <c r="BY13">
        <f>ABS(Part1[[#This Row],[ProductivityIncrease]]-50)</f>
        <v>25</v>
      </c>
      <c r="BZ13">
        <f>ABS(Part1[[#This Row],[ProductivityIncrease]]-60)</f>
        <v>15</v>
      </c>
      <c r="CA13">
        <f>ABS(Part1[[#This Row],[PollutionReduction]]-50)</f>
        <v>25</v>
      </c>
      <c r="CB13">
        <f>ABS(Part1[[#This Row],[PollutionReduction]]-40)</f>
        <v>15</v>
      </c>
      <c r="CC13">
        <f>Part1[[#This Row],[ABSProductivityIncreaseGapOptimal(50)]]+Part1[[#This Row],[ABSPollutionReductionGapOptimal(50)]]</f>
        <v>50</v>
      </c>
      <c r="CD13">
        <f>Part1[[#This Row],[ABSProductivityIncreaseGapOptimal(60)]]+Part1[[#This Row],[ABSPollutionReductionGapOptimal(40)]]</f>
        <v>30</v>
      </c>
      <c r="CE13" t="s">
        <v>353</v>
      </c>
      <c r="CF13" t="s">
        <v>2145</v>
      </c>
      <c r="CG13" t="s">
        <v>2145</v>
      </c>
      <c r="CH13" t="s">
        <v>17</v>
      </c>
      <c r="CI13" t="s">
        <v>14</v>
      </c>
      <c r="CJ13" t="s">
        <v>14</v>
      </c>
      <c r="CK13" t="s">
        <v>346</v>
      </c>
      <c r="CL13" t="s">
        <v>14</v>
      </c>
      <c r="CM13" t="s">
        <v>80</v>
      </c>
      <c r="CN13" t="s">
        <v>14</v>
      </c>
      <c r="CO13" t="s">
        <v>346</v>
      </c>
      <c r="CP13" t="s">
        <v>21</v>
      </c>
      <c r="CQ13">
        <v>5</v>
      </c>
      <c r="CR13" t="s">
        <v>45</v>
      </c>
      <c r="CS13">
        <f t="shared" si="8"/>
        <v>6</v>
      </c>
      <c r="CT13" t="s">
        <v>22</v>
      </c>
      <c r="CU13">
        <v>3</v>
      </c>
      <c r="CV13">
        <v>5</v>
      </c>
      <c r="CW13" t="s">
        <v>21</v>
      </c>
      <c r="CX13">
        <v>5</v>
      </c>
      <c r="CY13">
        <v>3</v>
      </c>
      <c r="CZ13" t="s">
        <v>20</v>
      </c>
      <c r="DA13">
        <v>4</v>
      </c>
      <c r="DB13">
        <v>4</v>
      </c>
      <c r="DC13">
        <v>5</v>
      </c>
      <c r="DD13">
        <v>2</v>
      </c>
      <c r="DE13">
        <v>4</v>
      </c>
      <c r="DF13">
        <v>3</v>
      </c>
      <c r="DG13">
        <v>1</v>
      </c>
      <c r="DH13">
        <f>STDEV(Part1[[#This Row],[Part2.LifeSatisfaction]],Part1[[#This Row],[Part2.PublicServices]],Part1[[#This Row],[Part2.Stability]],Part1[[#This Row],[Part2.EnvironmentalProtection]],Part1[[#This Row],[Part2.DevelopmentSpace]])</f>
        <v>1.1401754250991383</v>
      </c>
      <c r="DI13">
        <f>AVERAGE(Part1[[#This Row],[Part2.LifeSatisfaction]],Part1[[#This Row],[Part2.PublicServices]],Part1[[#This Row],[Part2.StabilityR]],Part1[[#This Row],[Part2.EnvironmentalProtectionR]],Part1[[#This Row],[Part2.DevelopmentSpaceR]])</f>
        <v>4.5999999999999996</v>
      </c>
      <c r="DJ13">
        <f>Part1[[#This Row],[PostWorldview]]-Part1[[#This Row],[Worldviews]]</f>
        <v>-0.40000000000000036</v>
      </c>
      <c r="DK13">
        <f>ABS(Part1[[#This Row],[WorldviewVariation]])</f>
        <v>0.40000000000000036</v>
      </c>
      <c r="DL13">
        <v>70</v>
      </c>
      <c r="DM13" t="s">
        <v>1211</v>
      </c>
      <c r="DN13" t="s">
        <v>354</v>
      </c>
      <c r="DO1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 t="s">
        <v>14</v>
      </c>
      <c r="DQ13">
        <v>24</v>
      </c>
      <c r="DR13" t="s">
        <v>25</v>
      </c>
      <c r="DS13" t="s">
        <v>348</v>
      </c>
      <c r="DT13" t="s">
        <v>349</v>
      </c>
      <c r="DU13" t="s">
        <v>350</v>
      </c>
      <c r="DV13" t="s">
        <v>1243</v>
      </c>
      <c r="DW13" t="s">
        <v>1208</v>
      </c>
      <c r="DX13" s="1">
        <v>45359.744183437499</v>
      </c>
      <c r="DY13" s="1">
        <v>45359.754580891204</v>
      </c>
      <c r="DZ13">
        <v>899</v>
      </c>
      <c r="EA13" t="s">
        <v>1235</v>
      </c>
      <c r="EB13">
        <v>93</v>
      </c>
      <c r="EC13" t="s">
        <v>1210</v>
      </c>
      <c r="ED13" t="s">
        <v>1211</v>
      </c>
      <c r="EE13" t="s">
        <v>1244</v>
      </c>
      <c r="EF13">
        <v>23</v>
      </c>
      <c r="EG13" t="s">
        <v>1219</v>
      </c>
      <c r="EH13" t="s">
        <v>1245</v>
      </c>
      <c r="EI13" t="s">
        <v>1215</v>
      </c>
      <c r="EJ13" t="s">
        <v>1215</v>
      </c>
      <c r="EK13" t="s">
        <v>1215</v>
      </c>
      <c r="EL13" t="s">
        <v>1210</v>
      </c>
      <c r="EM13" t="s">
        <v>183</v>
      </c>
      <c r="EN13" t="s">
        <v>1222</v>
      </c>
      <c r="EO13" t="str">
        <f>IF(AND(Part1[[#This Row],[ProlificID1]]=Part1[[#This Row],[Part2.ProlificID]],Part1[[#This Row],[Part2.ProlificID]]=Part1[[#This Row],[Prolific.ProlificID3]]),"OK","ERROR")</f>
        <v>OK</v>
      </c>
      <c r="EP13" t="str">
        <f>IF(Part1[[#This Row],[IP Address]]=Part1[[#This Row],[Part2.IP]],"OK","ERROR")</f>
        <v>OK</v>
      </c>
      <c r="EQ13" t="str">
        <f>IF(Part1[[#This Row],[Subgroup]]=Part1[[#This Row],[SubGroupAssigned]],"OK","ERROR")</f>
        <v>OK</v>
      </c>
    </row>
    <row r="14" spans="1:147" x14ac:dyDescent="0.3">
      <c r="A14">
        <v>13</v>
      </c>
      <c r="B14" t="s">
        <v>58</v>
      </c>
      <c r="C14" s="1">
        <v>45360.104085648149</v>
      </c>
      <c r="D14" s="1">
        <v>45360.10564814815</v>
      </c>
      <c r="E14" t="s">
        <v>3</v>
      </c>
      <c r="F14" t="s">
        <v>59</v>
      </c>
      <c r="G14">
        <v>100</v>
      </c>
      <c r="H14">
        <v>135</v>
      </c>
      <c r="I14" t="s">
        <v>1767</v>
      </c>
      <c r="J14">
        <v>50.8429</v>
      </c>
      <c r="K14">
        <v>-0.1158</v>
      </c>
      <c r="L14" t="s">
        <v>15</v>
      </c>
      <c r="M14">
        <v>0.89999997615814209</v>
      </c>
      <c r="N14" t="s">
        <v>1722</v>
      </c>
      <c r="O14" t="s">
        <v>1723</v>
      </c>
      <c r="P14" t="s">
        <v>1724</v>
      </c>
      <c r="Q14" t="s">
        <v>1725</v>
      </c>
      <c r="R14">
        <v>40</v>
      </c>
      <c r="S14" t="s">
        <v>1726</v>
      </c>
      <c r="T14" t="s">
        <v>1731</v>
      </c>
      <c r="U14" t="s">
        <v>1753</v>
      </c>
      <c r="V14" t="s">
        <v>1742</v>
      </c>
      <c r="W14" t="s">
        <v>21</v>
      </c>
      <c r="X14">
        <f t="shared" si="0"/>
        <v>5</v>
      </c>
      <c r="Y14" t="s">
        <v>45</v>
      </c>
      <c r="Z14">
        <f t="shared" si="1"/>
        <v>6</v>
      </c>
      <c r="AA14" t="s">
        <v>45</v>
      </c>
      <c r="AB14">
        <f t="shared" si="2"/>
        <v>6</v>
      </c>
      <c r="AC14" t="s">
        <v>45</v>
      </c>
      <c r="AD14">
        <f t="shared" si="3"/>
        <v>6</v>
      </c>
      <c r="AE14" t="s">
        <v>32</v>
      </c>
      <c r="AF14">
        <f t="shared" si="4"/>
        <v>7</v>
      </c>
      <c r="AG14">
        <f>8-Part1[[#This Row],[DevelopmentSpace]]</f>
        <v>1</v>
      </c>
      <c r="AH14">
        <f>AVERAGE(Part1[[#This Row],[LifeSatisfaction]],Part1[[#This Row],[PublicServices]],Part1[[#This Row],[Stability]],Part1[[#This Row],[EnvironmentalProtection]],Part1[[#This Row],[DevelopmentSpaceR]])</f>
        <v>4.8</v>
      </c>
      <c r="AI14">
        <f>AVERAGE(Part1[[#This Row],[LifeSatisfaction]],Part1[[#This Row],[PublicServices]],Part1[[#This Row],[Stability]],Part1[[#This Row],[EnvironmentalProtection]])</f>
        <v>5.75</v>
      </c>
      <c r="AJ14">
        <f>STDEV(Part1[[#This Row],[LifeSatisfaction]],Part1[[#This Row],[PublicServices]],Part1[[#This Row],[Stability]],Part1[[#This Row],[EnvironmentalProtection]],Part1[[#This Row],[DevelopmentSpace]])</f>
        <v>0.70710678118654757</v>
      </c>
      <c r="AK14">
        <f>Part1[[#This Row],[Worldviews]]-3</f>
        <v>1.7999999999999998</v>
      </c>
      <c r="AL14">
        <f>ABS(Part1[[#This Row],[Worldviews]]-3)</f>
        <v>1.7999999999999998</v>
      </c>
      <c r="AM14">
        <v>2</v>
      </c>
      <c r="AN14">
        <v>3</v>
      </c>
      <c r="AO14">
        <v>4</v>
      </c>
      <c r="AP14">
        <v>5</v>
      </c>
      <c r="AQ14">
        <v>1</v>
      </c>
      <c r="AR14">
        <v>17.599</v>
      </c>
      <c r="AS14">
        <v>40.826000000000001</v>
      </c>
      <c r="AT14">
        <v>46.098999999999997</v>
      </c>
      <c r="AU14">
        <v>4</v>
      </c>
      <c r="AV14">
        <v>30</v>
      </c>
      <c r="AW14">
        <v>135</v>
      </c>
      <c r="AX14">
        <v>13336</v>
      </c>
      <c r="BA14">
        <v>1</v>
      </c>
      <c r="BC14" t="str">
        <f t="shared" si="5"/>
        <v>Extended</v>
      </c>
      <c r="BD14" t="str">
        <f t="shared" si="6"/>
        <v>Clear</v>
      </c>
      <c r="BE14" t="str">
        <f t="shared" si="7"/>
        <v>C/E</v>
      </c>
      <c r="BF14" t="s">
        <v>58</v>
      </c>
      <c r="BG14" s="1">
        <v>45360.10832175926</v>
      </c>
      <c r="BH14" s="1">
        <v>45360.110127314816</v>
      </c>
      <c r="BI14" t="s">
        <v>59</v>
      </c>
      <c r="BJ14">
        <v>100</v>
      </c>
      <c r="BK14">
        <v>155</v>
      </c>
      <c r="BL14" t="s">
        <v>60</v>
      </c>
      <c r="BM14">
        <v>50.8429</v>
      </c>
      <c r="BN14">
        <v>-0.1158</v>
      </c>
      <c r="BO14" t="s">
        <v>15</v>
      </c>
      <c r="BP14">
        <v>1</v>
      </c>
      <c r="BQ14">
        <v>20</v>
      </c>
      <c r="BR14">
        <v>80</v>
      </c>
      <c r="BS14">
        <f>Part1[[#This Row],[ProductivityIncrease]]+Part1[[#This Row],[PollutionReduction]]</f>
        <v>100</v>
      </c>
      <c r="BT14">
        <f>ABS(Part1[[#This Row],[ProductivityIncrease]]-Part1[[#This Row],[PollutionReduction]])</f>
        <v>60</v>
      </c>
      <c r="BU14">
        <f>Part1[[#This Row],[ProductivityIncrease]]-50</f>
        <v>-30</v>
      </c>
      <c r="BV14">
        <f>Part1[[#This Row],[ProductivityIncrease]]-60</f>
        <v>-40</v>
      </c>
      <c r="BW14">
        <f>Part1[[#This Row],[PollutionReduction]]-50</f>
        <v>30</v>
      </c>
      <c r="BX14">
        <f>Part1[[#This Row],[PollutionReduction]]-40</f>
        <v>40</v>
      </c>
      <c r="BY14">
        <f>ABS(Part1[[#This Row],[ProductivityIncrease]]-50)</f>
        <v>30</v>
      </c>
      <c r="BZ14">
        <f>ABS(Part1[[#This Row],[ProductivityIncrease]]-60)</f>
        <v>40</v>
      </c>
      <c r="CA14">
        <f>ABS(Part1[[#This Row],[PollutionReduction]]-50)</f>
        <v>30</v>
      </c>
      <c r="CB14">
        <f>ABS(Part1[[#This Row],[PollutionReduction]]-40)</f>
        <v>40</v>
      </c>
      <c r="CC14">
        <f>Part1[[#This Row],[ABSProductivityIncreaseGapOptimal(50)]]+Part1[[#This Row],[ABSPollutionReductionGapOptimal(50)]]</f>
        <v>60</v>
      </c>
      <c r="CD14">
        <f>Part1[[#This Row],[ABSProductivityIncreaseGapOptimal(60)]]+Part1[[#This Row],[ABSPollutionReductionGapOptimal(40)]]</f>
        <v>80</v>
      </c>
      <c r="CE14" t="s">
        <v>61</v>
      </c>
      <c r="CF14" t="s">
        <v>2145</v>
      </c>
      <c r="CG14" t="s">
        <v>2145</v>
      </c>
      <c r="CH14" t="s">
        <v>17</v>
      </c>
      <c r="CI14" t="s">
        <v>14</v>
      </c>
      <c r="CJ14" t="s">
        <v>39</v>
      </c>
      <c r="CK14" t="s">
        <v>18</v>
      </c>
      <c r="CL14" t="s">
        <v>14</v>
      </c>
      <c r="CM14" t="s">
        <v>14</v>
      </c>
      <c r="CN14" t="s">
        <v>14</v>
      </c>
      <c r="CO14" t="s">
        <v>19</v>
      </c>
      <c r="CP14" t="s">
        <v>22</v>
      </c>
      <c r="CQ14">
        <v>3</v>
      </c>
      <c r="CR14" t="s">
        <v>45</v>
      </c>
      <c r="CS14">
        <f t="shared" si="8"/>
        <v>6</v>
      </c>
      <c r="CT14" t="s">
        <v>21</v>
      </c>
      <c r="CU14">
        <v>5</v>
      </c>
      <c r="CV14">
        <v>3</v>
      </c>
      <c r="CW14" t="s">
        <v>21</v>
      </c>
      <c r="CX14">
        <v>5</v>
      </c>
      <c r="CY14">
        <v>3</v>
      </c>
      <c r="CZ14" t="s">
        <v>21</v>
      </c>
      <c r="DA14">
        <v>5</v>
      </c>
      <c r="DB14">
        <v>3</v>
      </c>
      <c r="DC14">
        <v>1</v>
      </c>
      <c r="DD14">
        <v>3</v>
      </c>
      <c r="DE14">
        <v>4</v>
      </c>
      <c r="DF14">
        <v>5</v>
      </c>
      <c r="DG14">
        <v>2</v>
      </c>
      <c r="DH14">
        <f>STDEV(Part1[[#This Row],[Part2.LifeSatisfaction]],Part1[[#This Row],[Part2.PublicServices]],Part1[[#This Row],[Part2.Stability]],Part1[[#This Row],[Part2.EnvironmentalProtection]],Part1[[#This Row],[Part2.DevelopmentSpace]])</f>
        <v>1.0954451150103319</v>
      </c>
      <c r="DI14">
        <f>AVERAGE(Part1[[#This Row],[Part2.LifeSatisfaction]],Part1[[#This Row],[Part2.PublicServices]],Part1[[#This Row],[Part2.StabilityR]],Part1[[#This Row],[Part2.EnvironmentalProtectionR]],Part1[[#This Row],[Part2.DevelopmentSpaceR]])</f>
        <v>3.6</v>
      </c>
      <c r="DJ14">
        <f>Part1[[#This Row],[PostWorldview]]-Part1[[#This Row],[Worldviews]]</f>
        <v>-1.1999999999999997</v>
      </c>
      <c r="DK14">
        <f>ABS(Part1[[#This Row],[WorldviewVariation]])</f>
        <v>1.1999999999999997</v>
      </c>
      <c r="DL14">
        <v>40</v>
      </c>
      <c r="DM14" t="s">
        <v>1211</v>
      </c>
      <c r="DN14" t="s">
        <v>23</v>
      </c>
      <c r="DO1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 t="s">
        <v>14</v>
      </c>
      <c r="DQ14">
        <v>26</v>
      </c>
      <c r="DR14" t="s">
        <v>25</v>
      </c>
      <c r="DS14" t="s">
        <v>26</v>
      </c>
      <c r="DT14" t="s">
        <v>27</v>
      </c>
      <c r="DU14" t="s">
        <v>58</v>
      </c>
      <c r="DV14" t="s">
        <v>1301</v>
      </c>
      <c r="DW14" t="s">
        <v>1208</v>
      </c>
      <c r="DX14" s="1">
        <v>45360.854039108795</v>
      </c>
      <c r="DY14" s="1">
        <v>45360.860324791669</v>
      </c>
      <c r="DZ14">
        <v>544</v>
      </c>
      <c r="EA14" t="s">
        <v>1209</v>
      </c>
      <c r="EB14">
        <v>99</v>
      </c>
      <c r="EC14" t="s">
        <v>1210</v>
      </c>
      <c r="ED14" t="s">
        <v>1211</v>
      </c>
      <c r="EE14" t="s">
        <v>1302</v>
      </c>
      <c r="EF14">
        <v>40</v>
      </c>
      <c r="EG14" t="s">
        <v>1213</v>
      </c>
      <c r="EH14" t="s">
        <v>1214</v>
      </c>
      <c r="EI14" t="s">
        <v>1232</v>
      </c>
      <c r="EJ14" t="s">
        <v>1220</v>
      </c>
      <c r="EK14" t="s">
        <v>1220</v>
      </c>
      <c r="EL14" t="s">
        <v>1210</v>
      </c>
      <c r="EM14" t="s">
        <v>183</v>
      </c>
      <c r="EN14" t="s">
        <v>1222</v>
      </c>
      <c r="EO14" t="str">
        <f>IF(AND(Part1[[#This Row],[ProlificID1]]=Part1[[#This Row],[Part2.ProlificID]],Part1[[#This Row],[Part2.ProlificID]]=Part1[[#This Row],[Prolific.ProlificID3]]),"OK","ERROR")</f>
        <v>OK</v>
      </c>
      <c r="EP14" t="str">
        <f>IF(Part1[[#This Row],[IP Address]]=Part1[[#This Row],[Part2.IP]],"OK","ERROR")</f>
        <v>OK</v>
      </c>
      <c r="EQ14" t="str">
        <f>IF(Part1[[#This Row],[Subgroup]]=Part1[[#This Row],[SubGroupAssigned]],"OK","ERROR")</f>
        <v>OK</v>
      </c>
    </row>
    <row r="15" spans="1:147" x14ac:dyDescent="0.3">
      <c r="A15">
        <v>14</v>
      </c>
      <c r="B15" t="s">
        <v>62</v>
      </c>
      <c r="C15" s="1">
        <v>45360.098483796297</v>
      </c>
      <c r="D15" s="1">
        <v>45360.105937499997</v>
      </c>
      <c r="E15" t="s">
        <v>3</v>
      </c>
      <c r="F15" t="s">
        <v>63</v>
      </c>
      <c r="G15">
        <v>100</v>
      </c>
      <c r="H15">
        <v>643</v>
      </c>
      <c r="I15" t="s">
        <v>1768</v>
      </c>
      <c r="J15">
        <v>50.388100000000001</v>
      </c>
      <c r="K15">
        <v>-4.1323999999999996</v>
      </c>
      <c r="L15" t="s">
        <v>15</v>
      </c>
      <c r="M15">
        <v>1</v>
      </c>
      <c r="N15" t="s">
        <v>1740</v>
      </c>
      <c r="O15" t="s">
        <v>1748</v>
      </c>
      <c r="P15" t="s">
        <v>1724</v>
      </c>
      <c r="Q15" t="s">
        <v>1744</v>
      </c>
      <c r="R15">
        <v>52</v>
      </c>
      <c r="S15" t="s">
        <v>1745</v>
      </c>
      <c r="T15" t="s">
        <v>1727</v>
      </c>
      <c r="U15" t="s">
        <v>1753</v>
      </c>
      <c r="V15" t="s">
        <v>1742</v>
      </c>
      <c r="W15" t="s">
        <v>21</v>
      </c>
      <c r="X15">
        <f t="shared" si="0"/>
        <v>5</v>
      </c>
      <c r="Y15" t="s">
        <v>21</v>
      </c>
      <c r="Z15">
        <f t="shared" si="1"/>
        <v>5</v>
      </c>
      <c r="AA15" t="s">
        <v>21</v>
      </c>
      <c r="AB15">
        <f t="shared" si="2"/>
        <v>5</v>
      </c>
      <c r="AC15" t="s">
        <v>21</v>
      </c>
      <c r="AD15">
        <f t="shared" si="3"/>
        <v>5</v>
      </c>
      <c r="AE15" t="s">
        <v>21</v>
      </c>
      <c r="AF15">
        <f t="shared" si="4"/>
        <v>5</v>
      </c>
      <c r="AG15">
        <f>8-Part1[[#This Row],[DevelopmentSpace]]</f>
        <v>3</v>
      </c>
      <c r="AH15">
        <f>AVERAGE(Part1[[#This Row],[LifeSatisfaction]],Part1[[#This Row],[PublicServices]],Part1[[#This Row],[Stability]],Part1[[#This Row],[EnvironmentalProtection]],Part1[[#This Row],[DevelopmentSpaceR]])</f>
        <v>4.5999999999999996</v>
      </c>
      <c r="AI15">
        <f>AVERAGE(Part1[[#This Row],[LifeSatisfaction]],Part1[[#This Row],[PublicServices]],Part1[[#This Row],[Stability]],Part1[[#This Row],[EnvironmentalProtection]])</f>
        <v>5</v>
      </c>
      <c r="AJ15">
        <f>STDEV(Part1[[#This Row],[LifeSatisfaction]],Part1[[#This Row],[PublicServices]],Part1[[#This Row],[Stability]],Part1[[#This Row],[EnvironmentalProtection]],Part1[[#This Row],[DevelopmentSpace]])</f>
        <v>0</v>
      </c>
      <c r="AK15">
        <f>Part1[[#This Row],[Worldviews]]-3</f>
        <v>1.5999999999999996</v>
      </c>
      <c r="AL15">
        <f>ABS(Part1[[#This Row],[Worldviews]]-3)</f>
        <v>1.5999999999999996</v>
      </c>
      <c r="AM15">
        <v>3</v>
      </c>
      <c r="AN15">
        <v>1</v>
      </c>
      <c r="AO15">
        <v>5</v>
      </c>
      <c r="AP15">
        <v>4</v>
      </c>
      <c r="AQ15">
        <v>2</v>
      </c>
      <c r="AR15">
        <v>16.783999999999999</v>
      </c>
      <c r="AS15">
        <v>108.97199999999999</v>
      </c>
      <c r="AT15">
        <v>111.39700000000001</v>
      </c>
      <c r="AU15">
        <v>7</v>
      </c>
      <c r="AV15">
        <v>25</v>
      </c>
      <c r="AW15">
        <v>643</v>
      </c>
      <c r="AX15">
        <v>16690</v>
      </c>
      <c r="BA15">
        <v>1</v>
      </c>
      <c r="BC15" t="str">
        <f t="shared" si="5"/>
        <v>Extended</v>
      </c>
      <c r="BD15" t="str">
        <f t="shared" si="6"/>
        <v>Clear</v>
      </c>
      <c r="BE15" t="str">
        <f t="shared" si="7"/>
        <v>C/E</v>
      </c>
      <c r="BF15" t="s">
        <v>62</v>
      </c>
      <c r="BG15" s="1">
        <v>45360.11042824074</v>
      </c>
      <c r="BH15" s="1">
        <v>45360.112187500003</v>
      </c>
      <c r="BI15" t="s">
        <v>63</v>
      </c>
      <c r="BJ15">
        <v>100</v>
      </c>
      <c r="BK15">
        <v>151</v>
      </c>
      <c r="BL15" t="s">
        <v>64</v>
      </c>
      <c r="BM15">
        <v>50.388100000000001</v>
      </c>
      <c r="BN15">
        <v>-4.1323999999999996</v>
      </c>
      <c r="BO15" t="s">
        <v>15</v>
      </c>
      <c r="BP15">
        <v>0.89999997615814209</v>
      </c>
      <c r="BQ15">
        <v>25</v>
      </c>
      <c r="BR15">
        <v>75</v>
      </c>
      <c r="BS15">
        <f>Part1[[#This Row],[ProductivityIncrease]]+Part1[[#This Row],[PollutionReduction]]</f>
        <v>100</v>
      </c>
      <c r="BT15">
        <f>ABS(Part1[[#This Row],[ProductivityIncrease]]-Part1[[#This Row],[PollutionReduction]])</f>
        <v>50</v>
      </c>
      <c r="BU15">
        <f>Part1[[#This Row],[ProductivityIncrease]]-50</f>
        <v>-25</v>
      </c>
      <c r="BV15">
        <f>Part1[[#This Row],[ProductivityIncrease]]-60</f>
        <v>-35</v>
      </c>
      <c r="BW15">
        <f>Part1[[#This Row],[PollutionReduction]]-50</f>
        <v>25</v>
      </c>
      <c r="BX15">
        <f>Part1[[#This Row],[PollutionReduction]]-40</f>
        <v>35</v>
      </c>
      <c r="BY15">
        <f>ABS(Part1[[#This Row],[ProductivityIncrease]]-50)</f>
        <v>25</v>
      </c>
      <c r="BZ15">
        <f>ABS(Part1[[#This Row],[ProductivityIncrease]]-60)</f>
        <v>35</v>
      </c>
      <c r="CA15">
        <f>ABS(Part1[[#This Row],[PollutionReduction]]-50)</f>
        <v>25</v>
      </c>
      <c r="CB15">
        <f>ABS(Part1[[#This Row],[PollutionReduction]]-40)</f>
        <v>35</v>
      </c>
      <c r="CC15">
        <f>Part1[[#This Row],[ABSProductivityIncreaseGapOptimal(50)]]+Part1[[#This Row],[ABSPollutionReductionGapOptimal(50)]]</f>
        <v>50</v>
      </c>
      <c r="CD15">
        <f>Part1[[#This Row],[ABSProductivityIncreaseGapOptimal(60)]]+Part1[[#This Row],[ABSPollutionReductionGapOptimal(40)]]</f>
        <v>70</v>
      </c>
      <c r="CE15" t="s">
        <v>65</v>
      </c>
      <c r="CF15" t="s">
        <v>2145</v>
      </c>
      <c r="CG15" t="s">
        <v>2145</v>
      </c>
      <c r="CH15" t="s">
        <v>38</v>
      </c>
      <c r="CI15" t="s">
        <v>14</v>
      </c>
      <c r="CJ15" t="s">
        <v>14</v>
      </c>
      <c r="CK15" t="s">
        <v>18</v>
      </c>
      <c r="CL15" t="s">
        <v>14</v>
      </c>
      <c r="CM15" t="s">
        <v>14</v>
      </c>
      <c r="CN15" t="s">
        <v>14</v>
      </c>
      <c r="CO15" t="s">
        <v>14</v>
      </c>
      <c r="CP15" t="s">
        <v>45</v>
      </c>
      <c r="CQ15">
        <v>6</v>
      </c>
      <c r="CR15" t="s">
        <v>45</v>
      </c>
      <c r="CS15">
        <f t="shared" si="8"/>
        <v>6</v>
      </c>
      <c r="CT15" t="s">
        <v>45</v>
      </c>
      <c r="CU15">
        <v>6</v>
      </c>
      <c r="CV15">
        <v>2</v>
      </c>
      <c r="CW15" t="s">
        <v>45</v>
      </c>
      <c r="CX15">
        <v>6</v>
      </c>
      <c r="CY15">
        <v>2</v>
      </c>
      <c r="CZ15" t="s">
        <v>45</v>
      </c>
      <c r="DA15">
        <v>6</v>
      </c>
      <c r="DB15">
        <v>2</v>
      </c>
      <c r="DC15">
        <v>3</v>
      </c>
      <c r="DD15">
        <v>5</v>
      </c>
      <c r="DE15">
        <v>1</v>
      </c>
      <c r="DF15">
        <v>2</v>
      </c>
      <c r="DG15">
        <v>4</v>
      </c>
      <c r="DH15">
        <f>STDEV(Part1[[#This Row],[Part2.LifeSatisfaction]],Part1[[#This Row],[Part2.PublicServices]],Part1[[#This Row],[Part2.Stability]],Part1[[#This Row],[Part2.EnvironmentalProtection]],Part1[[#This Row],[Part2.DevelopmentSpace]])</f>
        <v>0</v>
      </c>
      <c r="DI15">
        <f>AVERAGE(Part1[[#This Row],[Part2.LifeSatisfaction]],Part1[[#This Row],[Part2.PublicServices]],Part1[[#This Row],[Part2.StabilityR]],Part1[[#This Row],[Part2.EnvironmentalProtectionR]],Part1[[#This Row],[Part2.DevelopmentSpaceR]])</f>
        <v>3.6</v>
      </c>
      <c r="DJ15">
        <f>Part1[[#This Row],[PostWorldview]]-Part1[[#This Row],[Worldviews]]</f>
        <v>-0.99999999999999956</v>
      </c>
      <c r="DK15">
        <f>ABS(Part1[[#This Row],[WorldviewVariation]])</f>
        <v>0.99999999999999956</v>
      </c>
      <c r="DL15">
        <v>80</v>
      </c>
      <c r="DM15" t="s">
        <v>1211</v>
      </c>
      <c r="DN15" t="s">
        <v>23</v>
      </c>
      <c r="DO1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 t="s">
        <v>14</v>
      </c>
      <c r="DQ15">
        <v>32</v>
      </c>
      <c r="DR15" t="s">
        <v>25</v>
      </c>
      <c r="DS15" t="s">
        <v>26</v>
      </c>
      <c r="DT15" t="s">
        <v>27</v>
      </c>
      <c r="DU15" t="s">
        <v>62</v>
      </c>
      <c r="DV15" t="s">
        <v>1279</v>
      </c>
      <c r="DW15" t="s">
        <v>1208</v>
      </c>
      <c r="DX15" s="1">
        <v>45360.848454502317</v>
      </c>
      <c r="DY15" s="1">
        <v>45360.862417962962</v>
      </c>
      <c r="DZ15">
        <v>1207</v>
      </c>
      <c r="EA15" t="s">
        <v>1209</v>
      </c>
      <c r="EB15">
        <v>1211</v>
      </c>
      <c r="EC15" t="s">
        <v>1210</v>
      </c>
      <c r="ED15" t="s">
        <v>1211</v>
      </c>
      <c r="EE15" t="s">
        <v>1244</v>
      </c>
      <c r="EF15">
        <v>52</v>
      </c>
      <c r="EG15" t="s">
        <v>1213</v>
      </c>
      <c r="EH15" t="s">
        <v>1214</v>
      </c>
      <c r="EI15" t="s">
        <v>1220</v>
      </c>
      <c r="EJ15" t="s">
        <v>1220</v>
      </c>
      <c r="EK15" t="s">
        <v>1220</v>
      </c>
      <c r="EL15" t="s">
        <v>1210</v>
      </c>
      <c r="EM15" t="s">
        <v>183</v>
      </c>
      <c r="EN15" t="s">
        <v>1222</v>
      </c>
      <c r="EO15" t="str">
        <f>IF(AND(Part1[[#This Row],[ProlificID1]]=Part1[[#This Row],[Part2.ProlificID]],Part1[[#This Row],[Part2.ProlificID]]=Part1[[#This Row],[Prolific.ProlificID3]]),"OK","ERROR")</f>
        <v>OK</v>
      </c>
      <c r="EP15" t="str">
        <f>IF(Part1[[#This Row],[IP Address]]=Part1[[#This Row],[Part2.IP]],"OK","ERROR")</f>
        <v>OK</v>
      </c>
      <c r="EQ15" t="str">
        <f>IF(Part1[[#This Row],[Subgroup]]=Part1[[#This Row],[SubGroupAssigned]],"OK","ERROR")</f>
        <v>OK</v>
      </c>
    </row>
    <row r="16" spans="1:147" x14ac:dyDescent="0.3">
      <c r="A16">
        <v>15</v>
      </c>
      <c r="B16" t="s">
        <v>916</v>
      </c>
      <c r="C16" s="1">
        <v>45358.995648148149</v>
      </c>
      <c r="D16" s="1">
        <v>45358.999583333331</v>
      </c>
      <c r="E16" t="s">
        <v>3</v>
      </c>
      <c r="F16" t="s">
        <v>917</v>
      </c>
      <c r="G16">
        <v>100</v>
      </c>
      <c r="H16">
        <v>340</v>
      </c>
      <c r="I16" t="s">
        <v>1769</v>
      </c>
      <c r="J16">
        <v>52.587600000000002</v>
      </c>
      <c r="K16">
        <v>-1.9827999999999999</v>
      </c>
      <c r="L16" t="s">
        <v>15</v>
      </c>
      <c r="M16">
        <v>0.89999997615814209</v>
      </c>
      <c r="N16" t="s">
        <v>1740</v>
      </c>
      <c r="O16" t="s">
        <v>1723</v>
      </c>
      <c r="P16" t="s">
        <v>1724</v>
      </c>
      <c r="Q16" t="s">
        <v>1725</v>
      </c>
      <c r="R16">
        <v>53</v>
      </c>
      <c r="S16" t="s">
        <v>1759</v>
      </c>
      <c r="T16" t="s">
        <v>1731</v>
      </c>
      <c r="U16" t="s">
        <v>1728</v>
      </c>
      <c r="V16" t="s">
        <v>1742</v>
      </c>
      <c r="W16" t="s">
        <v>45</v>
      </c>
      <c r="X16">
        <f t="shared" si="0"/>
        <v>6</v>
      </c>
      <c r="Y16" t="s">
        <v>45</v>
      </c>
      <c r="Z16">
        <f t="shared" si="1"/>
        <v>6</v>
      </c>
      <c r="AA16" t="s">
        <v>45</v>
      </c>
      <c r="AB16">
        <f t="shared" si="2"/>
        <v>6</v>
      </c>
      <c r="AC16" t="s">
        <v>20</v>
      </c>
      <c r="AD16">
        <f t="shared" si="3"/>
        <v>4</v>
      </c>
      <c r="AE16" t="s">
        <v>22</v>
      </c>
      <c r="AF16">
        <f t="shared" si="4"/>
        <v>3</v>
      </c>
      <c r="AG16">
        <f>8-Part1[[#This Row],[DevelopmentSpace]]</f>
        <v>5</v>
      </c>
      <c r="AH16">
        <f>AVERAGE(Part1[[#This Row],[LifeSatisfaction]],Part1[[#This Row],[PublicServices]],Part1[[#This Row],[Stability]],Part1[[#This Row],[EnvironmentalProtection]],Part1[[#This Row],[DevelopmentSpaceR]])</f>
        <v>5.4</v>
      </c>
      <c r="AI16">
        <f>AVERAGE(Part1[[#This Row],[LifeSatisfaction]],Part1[[#This Row],[PublicServices]],Part1[[#This Row],[Stability]],Part1[[#This Row],[EnvironmentalProtection]])</f>
        <v>5.5</v>
      </c>
      <c r="AJ16">
        <f>STDEV(Part1[[#This Row],[LifeSatisfaction]],Part1[[#This Row],[PublicServices]],Part1[[#This Row],[Stability]],Part1[[#This Row],[EnvironmentalProtection]],Part1[[#This Row],[DevelopmentSpace]])</f>
        <v>1.4142135623730951</v>
      </c>
      <c r="AK16">
        <f>Part1[[#This Row],[Worldviews]]-3</f>
        <v>2.4000000000000004</v>
      </c>
      <c r="AL16">
        <f>ABS(Part1[[#This Row],[Worldviews]]-3)</f>
        <v>2.4000000000000004</v>
      </c>
      <c r="AM16">
        <v>2</v>
      </c>
      <c r="AN16">
        <v>5</v>
      </c>
      <c r="AO16">
        <v>1</v>
      </c>
      <c r="AP16">
        <v>3</v>
      </c>
      <c r="AQ16">
        <v>4</v>
      </c>
      <c r="AR16">
        <v>15.315</v>
      </c>
      <c r="AS16">
        <v>60.965000000000003</v>
      </c>
      <c r="AT16">
        <v>62.622999999999998</v>
      </c>
      <c r="AU16">
        <v>4</v>
      </c>
      <c r="AV16">
        <v>25</v>
      </c>
      <c r="AW16">
        <v>340</v>
      </c>
      <c r="AX16">
        <v>12799</v>
      </c>
      <c r="AZ16">
        <v>1</v>
      </c>
      <c r="BC16" t="str">
        <f t="shared" si="5"/>
        <v>Limited</v>
      </c>
      <c r="BD16" t="str">
        <f t="shared" si="6"/>
        <v>Unclear</v>
      </c>
      <c r="BE16" t="str">
        <f t="shared" si="7"/>
        <v>U/L</v>
      </c>
      <c r="BF16" t="s">
        <v>916</v>
      </c>
      <c r="BG16" s="1">
        <v>45359.002638888887</v>
      </c>
      <c r="BH16" s="1">
        <v>45359.006238425929</v>
      </c>
      <c r="BI16" t="s">
        <v>917</v>
      </c>
      <c r="BJ16">
        <v>100</v>
      </c>
      <c r="BK16">
        <v>310</v>
      </c>
      <c r="BL16" t="s">
        <v>918</v>
      </c>
      <c r="BM16">
        <v>52.587600000000002</v>
      </c>
      <c r="BN16">
        <v>-1.9827999999999999</v>
      </c>
      <c r="BO16" t="s">
        <v>15</v>
      </c>
      <c r="BP16">
        <v>1</v>
      </c>
      <c r="BQ16">
        <v>76</v>
      </c>
      <c r="BR16">
        <v>24</v>
      </c>
      <c r="BS16">
        <f>Part1[[#This Row],[ProductivityIncrease]]+Part1[[#This Row],[PollutionReduction]]</f>
        <v>100</v>
      </c>
      <c r="BT16">
        <f>ABS(Part1[[#This Row],[ProductivityIncrease]]-Part1[[#This Row],[PollutionReduction]])</f>
        <v>52</v>
      </c>
      <c r="BU16">
        <f>Part1[[#This Row],[ProductivityIncrease]]-50</f>
        <v>26</v>
      </c>
      <c r="BV16">
        <f>Part1[[#This Row],[ProductivityIncrease]]-60</f>
        <v>16</v>
      </c>
      <c r="BW16">
        <f>Part1[[#This Row],[PollutionReduction]]-50</f>
        <v>-26</v>
      </c>
      <c r="BX16">
        <f>Part1[[#This Row],[PollutionReduction]]-40</f>
        <v>-16</v>
      </c>
      <c r="BY16">
        <f>ABS(Part1[[#This Row],[ProductivityIncrease]]-50)</f>
        <v>26</v>
      </c>
      <c r="BZ16">
        <f>ABS(Part1[[#This Row],[ProductivityIncrease]]-60)</f>
        <v>16</v>
      </c>
      <c r="CA16">
        <f>ABS(Part1[[#This Row],[PollutionReduction]]-50)</f>
        <v>26</v>
      </c>
      <c r="CB16">
        <f>ABS(Part1[[#This Row],[PollutionReduction]]-40)</f>
        <v>16</v>
      </c>
      <c r="CC16">
        <f>Part1[[#This Row],[ABSProductivityIncreaseGapOptimal(50)]]+Part1[[#This Row],[ABSPollutionReductionGapOptimal(50)]]</f>
        <v>52</v>
      </c>
      <c r="CD16">
        <f>Part1[[#This Row],[ABSProductivityIncreaseGapOptimal(60)]]+Part1[[#This Row],[ABSPollutionReductionGapOptimal(40)]]</f>
        <v>32</v>
      </c>
      <c r="CE16" t="s">
        <v>919</v>
      </c>
      <c r="CF16" t="s">
        <v>2145</v>
      </c>
      <c r="CG16" t="s">
        <v>2145</v>
      </c>
      <c r="CH16" t="s">
        <v>17</v>
      </c>
      <c r="CI16" t="s">
        <v>14</v>
      </c>
      <c r="CJ16" t="s">
        <v>14</v>
      </c>
      <c r="CK16" t="s">
        <v>346</v>
      </c>
      <c r="CL16" t="s">
        <v>14</v>
      </c>
      <c r="CM16" t="s">
        <v>80</v>
      </c>
      <c r="CN16" t="s">
        <v>14</v>
      </c>
      <c r="CO16" t="s">
        <v>346</v>
      </c>
      <c r="CP16" t="s">
        <v>21</v>
      </c>
      <c r="CQ16">
        <v>5</v>
      </c>
      <c r="CR16" t="s">
        <v>45</v>
      </c>
      <c r="CS16">
        <f t="shared" si="8"/>
        <v>6</v>
      </c>
      <c r="CT16" t="s">
        <v>22</v>
      </c>
      <c r="CU16">
        <v>3</v>
      </c>
      <c r="CV16">
        <v>5</v>
      </c>
      <c r="CW16" t="s">
        <v>22</v>
      </c>
      <c r="CX16">
        <v>3</v>
      </c>
      <c r="CY16">
        <v>5</v>
      </c>
      <c r="CZ16" t="s">
        <v>20</v>
      </c>
      <c r="DA16">
        <v>4</v>
      </c>
      <c r="DB16">
        <v>4</v>
      </c>
      <c r="DC16">
        <v>3</v>
      </c>
      <c r="DD16">
        <v>5</v>
      </c>
      <c r="DE16">
        <v>2</v>
      </c>
      <c r="DF16">
        <v>4</v>
      </c>
      <c r="DG16">
        <v>1</v>
      </c>
      <c r="DH16">
        <f>STDEV(Part1[[#This Row],[Part2.LifeSatisfaction]],Part1[[#This Row],[Part2.PublicServices]],Part1[[#This Row],[Part2.Stability]],Part1[[#This Row],[Part2.EnvironmentalProtection]],Part1[[#This Row],[Part2.DevelopmentSpace]])</f>
        <v>1.3038404810405295</v>
      </c>
      <c r="DI16">
        <f>AVERAGE(Part1[[#This Row],[Part2.LifeSatisfaction]],Part1[[#This Row],[Part2.PublicServices]],Part1[[#This Row],[Part2.StabilityR]],Part1[[#This Row],[Part2.EnvironmentalProtectionR]],Part1[[#This Row],[Part2.DevelopmentSpaceR]])</f>
        <v>5</v>
      </c>
      <c r="DJ16">
        <f>Part1[[#This Row],[PostWorldview]]-Part1[[#This Row],[Worldviews]]</f>
        <v>-0.40000000000000036</v>
      </c>
      <c r="DK16">
        <f>ABS(Part1[[#This Row],[WorldviewVariation]])</f>
        <v>0.40000000000000036</v>
      </c>
      <c r="DL16">
        <v>80</v>
      </c>
      <c r="DM16" t="s">
        <v>1211</v>
      </c>
      <c r="DN16" t="s">
        <v>354</v>
      </c>
      <c r="DO1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 t="s">
        <v>14</v>
      </c>
      <c r="DQ16">
        <v>22</v>
      </c>
      <c r="DR16" t="s">
        <v>643</v>
      </c>
      <c r="DS16" t="s">
        <v>348</v>
      </c>
      <c r="DT16" t="s">
        <v>920</v>
      </c>
      <c r="DU16" t="s">
        <v>916</v>
      </c>
      <c r="DV16" t="s">
        <v>1248</v>
      </c>
      <c r="DW16" t="s">
        <v>1208</v>
      </c>
      <c r="DX16" s="1">
        <v>45359.745614317129</v>
      </c>
      <c r="DY16" s="1">
        <v>45359.756429629633</v>
      </c>
      <c r="DZ16">
        <v>935</v>
      </c>
      <c r="EA16" t="s">
        <v>1209</v>
      </c>
      <c r="EB16">
        <v>1282</v>
      </c>
      <c r="EC16" t="s">
        <v>1210</v>
      </c>
      <c r="ED16" t="s">
        <v>1211</v>
      </c>
      <c r="EE16" t="s">
        <v>1249</v>
      </c>
      <c r="EF16">
        <v>53</v>
      </c>
      <c r="EG16" t="s">
        <v>1213</v>
      </c>
      <c r="EH16" t="s">
        <v>1214</v>
      </c>
      <c r="EI16" t="s">
        <v>1250</v>
      </c>
      <c r="EJ16" t="s">
        <v>1220</v>
      </c>
      <c r="EK16" t="s">
        <v>1250</v>
      </c>
      <c r="EL16" t="s">
        <v>1210</v>
      </c>
      <c r="EM16" t="s">
        <v>183</v>
      </c>
      <c r="EN16" t="s">
        <v>1222</v>
      </c>
      <c r="EO16" t="str">
        <f>IF(AND(Part1[[#This Row],[ProlificID1]]=Part1[[#This Row],[Part2.ProlificID]],Part1[[#This Row],[Part2.ProlificID]]=Part1[[#This Row],[Prolific.ProlificID3]]),"OK","ERROR")</f>
        <v>OK</v>
      </c>
      <c r="EP16" t="str">
        <f>IF(Part1[[#This Row],[IP Address]]=Part1[[#This Row],[Part2.IP]],"OK","ERROR")</f>
        <v>OK</v>
      </c>
      <c r="EQ16" t="str">
        <f>IF(Part1[[#This Row],[Subgroup]]=Part1[[#This Row],[SubGroupAssigned]],"OK","ERROR")</f>
        <v>OK</v>
      </c>
    </row>
    <row r="17" spans="1:147" x14ac:dyDescent="0.3">
      <c r="A17">
        <v>16</v>
      </c>
      <c r="B17" t="s">
        <v>650</v>
      </c>
      <c r="C17" s="1">
        <v>45358.997106481482</v>
      </c>
      <c r="D17" s="1">
        <v>45358.999942129631</v>
      </c>
      <c r="E17" t="s">
        <v>3</v>
      </c>
      <c r="F17" t="s">
        <v>651</v>
      </c>
      <c r="G17">
        <v>100</v>
      </c>
      <c r="H17">
        <v>245</v>
      </c>
      <c r="I17" t="s">
        <v>1770</v>
      </c>
      <c r="J17">
        <v>-37.828000000000003</v>
      </c>
      <c r="K17">
        <v>144.95480000000001</v>
      </c>
      <c r="L17" t="s">
        <v>15</v>
      </c>
      <c r="M17">
        <v>0.89999997615814209</v>
      </c>
      <c r="N17" t="s">
        <v>1771</v>
      </c>
      <c r="O17" t="s">
        <v>1772</v>
      </c>
      <c r="P17" t="s">
        <v>1773</v>
      </c>
      <c r="Q17" t="s">
        <v>1774</v>
      </c>
      <c r="R17">
        <v>42</v>
      </c>
      <c r="S17" t="s">
        <v>1726</v>
      </c>
      <c r="T17" t="s">
        <v>1727</v>
      </c>
      <c r="U17" t="s">
        <v>1728</v>
      </c>
      <c r="V17" t="s">
        <v>1232</v>
      </c>
      <c r="W17" t="s">
        <v>45</v>
      </c>
      <c r="X17">
        <f t="shared" si="0"/>
        <v>6</v>
      </c>
      <c r="Y17" t="s">
        <v>45</v>
      </c>
      <c r="Z17">
        <f t="shared" si="1"/>
        <v>6</v>
      </c>
      <c r="AA17" t="s">
        <v>32</v>
      </c>
      <c r="AB17">
        <f t="shared" si="2"/>
        <v>7</v>
      </c>
      <c r="AC17" t="s">
        <v>45</v>
      </c>
      <c r="AD17">
        <f t="shared" si="3"/>
        <v>6</v>
      </c>
      <c r="AE17" t="s">
        <v>22</v>
      </c>
      <c r="AF17">
        <f t="shared" si="4"/>
        <v>3</v>
      </c>
      <c r="AG17">
        <f>8-Part1[[#This Row],[DevelopmentSpace]]</f>
        <v>5</v>
      </c>
      <c r="AH17">
        <f>AVERAGE(Part1[[#This Row],[LifeSatisfaction]],Part1[[#This Row],[PublicServices]],Part1[[#This Row],[Stability]],Part1[[#This Row],[EnvironmentalProtection]],Part1[[#This Row],[DevelopmentSpaceR]])</f>
        <v>6</v>
      </c>
      <c r="AI17">
        <f>AVERAGE(Part1[[#This Row],[LifeSatisfaction]],Part1[[#This Row],[PublicServices]],Part1[[#This Row],[Stability]],Part1[[#This Row],[EnvironmentalProtection]])</f>
        <v>6.25</v>
      </c>
      <c r="AJ17">
        <f>STDEV(Part1[[#This Row],[LifeSatisfaction]],Part1[[#This Row],[PublicServices]],Part1[[#This Row],[Stability]],Part1[[#This Row],[EnvironmentalProtection]],Part1[[#This Row],[DevelopmentSpace]])</f>
        <v>1.5165750888103091</v>
      </c>
      <c r="AK17">
        <f>Part1[[#This Row],[Worldviews]]-3</f>
        <v>3</v>
      </c>
      <c r="AL17">
        <f>ABS(Part1[[#This Row],[Worldviews]]-3)</f>
        <v>3</v>
      </c>
      <c r="AM17">
        <v>4</v>
      </c>
      <c r="AN17">
        <v>1</v>
      </c>
      <c r="AO17">
        <v>3</v>
      </c>
      <c r="AP17">
        <v>2</v>
      </c>
      <c r="AQ17">
        <v>5</v>
      </c>
      <c r="AR17">
        <v>7.9029999999999996</v>
      </c>
      <c r="AS17">
        <v>60.966000000000001</v>
      </c>
      <c r="AT17">
        <v>61.514000000000003</v>
      </c>
      <c r="AU17">
        <v>24</v>
      </c>
      <c r="AV17">
        <v>28</v>
      </c>
      <c r="AW17">
        <v>245</v>
      </c>
      <c r="AX17">
        <v>15903</v>
      </c>
      <c r="AY17">
        <v>1</v>
      </c>
      <c r="BC17" t="str">
        <f t="shared" si="5"/>
        <v>Extended</v>
      </c>
      <c r="BD17" t="str">
        <f t="shared" si="6"/>
        <v>Unclear</v>
      </c>
      <c r="BE17" t="str">
        <f t="shared" si="7"/>
        <v>U/E</v>
      </c>
      <c r="BF17" t="s">
        <v>650</v>
      </c>
      <c r="BG17" s="1">
        <v>45359.004259259258</v>
      </c>
      <c r="BH17" s="1">
        <v>45359.0078125</v>
      </c>
      <c r="BI17" t="s">
        <v>651</v>
      </c>
      <c r="BJ17">
        <v>100</v>
      </c>
      <c r="BK17">
        <v>306</v>
      </c>
      <c r="BL17" t="s">
        <v>652</v>
      </c>
      <c r="BM17">
        <v>-37.828000000000003</v>
      </c>
      <c r="BN17">
        <v>144.95480000000001</v>
      </c>
      <c r="BO17" t="s">
        <v>15</v>
      </c>
      <c r="BP17">
        <v>0.89999997615814209</v>
      </c>
      <c r="BQ17">
        <v>70</v>
      </c>
      <c r="BR17">
        <v>30</v>
      </c>
      <c r="BS17">
        <f>Part1[[#This Row],[ProductivityIncrease]]+Part1[[#This Row],[PollutionReduction]]</f>
        <v>100</v>
      </c>
      <c r="BT17">
        <f>ABS(Part1[[#This Row],[ProductivityIncrease]]-Part1[[#This Row],[PollutionReduction]])</f>
        <v>40</v>
      </c>
      <c r="BU17">
        <f>Part1[[#This Row],[ProductivityIncrease]]-50</f>
        <v>20</v>
      </c>
      <c r="BV17">
        <f>Part1[[#This Row],[ProductivityIncrease]]-60</f>
        <v>10</v>
      </c>
      <c r="BW17">
        <f>Part1[[#This Row],[PollutionReduction]]-50</f>
        <v>-20</v>
      </c>
      <c r="BX17">
        <f>Part1[[#This Row],[PollutionReduction]]-40</f>
        <v>-10</v>
      </c>
      <c r="BY17">
        <f>ABS(Part1[[#This Row],[ProductivityIncrease]]-50)</f>
        <v>20</v>
      </c>
      <c r="BZ17">
        <f>ABS(Part1[[#This Row],[ProductivityIncrease]]-60)</f>
        <v>10</v>
      </c>
      <c r="CA17">
        <f>ABS(Part1[[#This Row],[PollutionReduction]]-50)</f>
        <v>20</v>
      </c>
      <c r="CB17">
        <f>ABS(Part1[[#This Row],[PollutionReduction]]-40)</f>
        <v>10</v>
      </c>
      <c r="CC17">
        <f>Part1[[#This Row],[ABSProductivityIncreaseGapOptimal(50)]]+Part1[[#This Row],[ABSPollutionReductionGapOptimal(50)]]</f>
        <v>40</v>
      </c>
      <c r="CD17">
        <f>Part1[[#This Row],[ABSProductivityIncreaseGapOptimal(60)]]+Part1[[#This Row],[ABSPollutionReductionGapOptimal(40)]]</f>
        <v>20</v>
      </c>
      <c r="CE17" t="s">
        <v>653</v>
      </c>
      <c r="CF17" t="s">
        <v>2145</v>
      </c>
      <c r="CG17" t="s">
        <v>2145</v>
      </c>
      <c r="CH17" t="s">
        <v>80</v>
      </c>
      <c r="CI17" t="s">
        <v>14</v>
      </c>
      <c r="CJ17" t="s">
        <v>39</v>
      </c>
      <c r="CK17" t="s">
        <v>14</v>
      </c>
      <c r="CL17" t="s">
        <v>14</v>
      </c>
      <c r="CM17" t="s">
        <v>14</v>
      </c>
      <c r="CN17" t="s">
        <v>17</v>
      </c>
      <c r="CO17" t="s">
        <v>14</v>
      </c>
      <c r="CP17" t="s">
        <v>21</v>
      </c>
      <c r="CQ17">
        <v>5</v>
      </c>
      <c r="CR17" t="s">
        <v>45</v>
      </c>
      <c r="CS17">
        <f t="shared" si="8"/>
        <v>6</v>
      </c>
      <c r="CT17" t="s">
        <v>22</v>
      </c>
      <c r="CU17">
        <v>3</v>
      </c>
      <c r="CV17">
        <v>5</v>
      </c>
      <c r="CW17" t="s">
        <v>46</v>
      </c>
      <c r="CX17">
        <v>2</v>
      </c>
      <c r="CY17">
        <v>6</v>
      </c>
      <c r="CZ17" t="s">
        <v>21</v>
      </c>
      <c r="DA17">
        <v>5</v>
      </c>
      <c r="DB17">
        <v>3</v>
      </c>
      <c r="DC17">
        <v>4</v>
      </c>
      <c r="DD17">
        <v>3</v>
      </c>
      <c r="DE17">
        <v>1</v>
      </c>
      <c r="DF17">
        <v>5</v>
      </c>
      <c r="DG17">
        <v>2</v>
      </c>
      <c r="DH17">
        <f>STDEV(Part1[[#This Row],[Part2.LifeSatisfaction]],Part1[[#This Row],[Part2.PublicServices]],Part1[[#This Row],[Part2.Stability]],Part1[[#This Row],[Part2.EnvironmentalProtection]],Part1[[#This Row],[Part2.DevelopmentSpace]])</f>
        <v>1.6431676725154982</v>
      </c>
      <c r="DI17">
        <f>AVERAGE(Part1[[#This Row],[Part2.LifeSatisfaction]],Part1[[#This Row],[Part2.PublicServices]],Part1[[#This Row],[Part2.StabilityR]],Part1[[#This Row],[Part2.EnvironmentalProtectionR]],Part1[[#This Row],[Part2.DevelopmentSpaceR]])</f>
        <v>5</v>
      </c>
      <c r="DJ17">
        <f>Part1[[#This Row],[PostWorldview]]-Part1[[#This Row],[Worldviews]]</f>
        <v>-1</v>
      </c>
      <c r="DK17">
        <f>ABS(Part1[[#This Row],[WorldviewVariation]])</f>
        <v>1</v>
      </c>
      <c r="DL17">
        <v>76</v>
      </c>
      <c r="DM17" t="s">
        <v>1211</v>
      </c>
      <c r="DN17" t="s">
        <v>354</v>
      </c>
      <c r="DO1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17" t="s">
        <v>654</v>
      </c>
      <c r="DQ17">
        <v>22</v>
      </c>
      <c r="DR17" t="s">
        <v>643</v>
      </c>
      <c r="DS17" t="s">
        <v>26</v>
      </c>
      <c r="DT17" t="s">
        <v>644</v>
      </c>
      <c r="DU17" t="s">
        <v>650</v>
      </c>
      <c r="DV17" t="s">
        <v>1251</v>
      </c>
      <c r="DW17" t="s">
        <v>1208</v>
      </c>
      <c r="DX17" s="1">
        <v>45359.74700920139</v>
      </c>
      <c r="DY17" s="1">
        <v>45359.758001932867</v>
      </c>
      <c r="DZ17">
        <v>950</v>
      </c>
      <c r="EA17" t="s">
        <v>1235</v>
      </c>
      <c r="EB17">
        <v>28</v>
      </c>
      <c r="EC17" t="s">
        <v>1210</v>
      </c>
      <c r="ED17" t="s">
        <v>1211</v>
      </c>
      <c r="EE17" t="s">
        <v>1252</v>
      </c>
      <c r="EF17">
        <v>42</v>
      </c>
      <c r="EG17" t="s">
        <v>1219</v>
      </c>
      <c r="EH17" t="s">
        <v>1214</v>
      </c>
      <c r="EI17" t="s">
        <v>1232</v>
      </c>
      <c r="EJ17" t="s">
        <v>1232</v>
      </c>
      <c r="EK17" t="s">
        <v>1232</v>
      </c>
      <c r="EL17" t="s">
        <v>1210</v>
      </c>
      <c r="EM17" t="s">
        <v>183</v>
      </c>
      <c r="EN17" t="s">
        <v>1222</v>
      </c>
      <c r="EO17" t="str">
        <f>IF(AND(Part1[[#This Row],[ProlificID1]]=Part1[[#This Row],[Part2.ProlificID]],Part1[[#This Row],[Part2.ProlificID]]=Part1[[#This Row],[Prolific.ProlificID3]]),"OK","ERROR")</f>
        <v>OK</v>
      </c>
      <c r="EP17" t="str">
        <f>IF(Part1[[#This Row],[IP Address]]=Part1[[#This Row],[Part2.IP]],"OK","ERROR")</f>
        <v>OK</v>
      </c>
      <c r="EQ17" t="str">
        <f>IF(Part1[[#This Row],[Subgroup]]=Part1[[#This Row],[SubGroupAssigned]],"OK","ERROR")</f>
        <v>OK</v>
      </c>
    </row>
    <row r="18" spans="1:147" x14ac:dyDescent="0.3">
      <c r="A18">
        <v>17</v>
      </c>
      <c r="B18" t="s">
        <v>66</v>
      </c>
      <c r="C18" s="1">
        <v>45360.111168981479</v>
      </c>
      <c r="D18" s="1">
        <v>45360.113703703704</v>
      </c>
      <c r="E18" t="s">
        <v>3</v>
      </c>
      <c r="F18" t="s">
        <v>67</v>
      </c>
      <c r="G18">
        <v>100</v>
      </c>
      <c r="H18">
        <v>219</v>
      </c>
      <c r="I18" t="s">
        <v>1775</v>
      </c>
      <c r="J18">
        <v>28.394300000000001</v>
      </c>
      <c r="K18">
        <v>-81.361500000000007</v>
      </c>
      <c r="L18" t="s">
        <v>15</v>
      </c>
      <c r="M18">
        <v>0.69999998807907104</v>
      </c>
      <c r="N18" t="s">
        <v>1762</v>
      </c>
      <c r="O18" t="s">
        <v>1763</v>
      </c>
      <c r="P18" t="s">
        <v>1724</v>
      </c>
      <c r="Q18" t="s">
        <v>1738</v>
      </c>
      <c r="R18">
        <v>33</v>
      </c>
      <c r="S18" t="s">
        <v>1726</v>
      </c>
      <c r="T18" t="s">
        <v>1731</v>
      </c>
      <c r="U18" t="s">
        <v>1728</v>
      </c>
      <c r="V18" t="s">
        <v>1776</v>
      </c>
      <c r="W18" t="s">
        <v>20</v>
      </c>
      <c r="X18">
        <f t="shared" si="0"/>
        <v>4</v>
      </c>
      <c r="Y18" t="s">
        <v>22</v>
      </c>
      <c r="Z18">
        <f t="shared" si="1"/>
        <v>3</v>
      </c>
      <c r="AA18" t="s">
        <v>22</v>
      </c>
      <c r="AB18">
        <f t="shared" si="2"/>
        <v>3</v>
      </c>
      <c r="AC18" t="s">
        <v>20</v>
      </c>
      <c r="AD18">
        <f t="shared" si="3"/>
        <v>4</v>
      </c>
      <c r="AE18" t="s">
        <v>32</v>
      </c>
      <c r="AF18">
        <f t="shared" si="4"/>
        <v>7</v>
      </c>
      <c r="AG18">
        <f>8-Part1[[#This Row],[DevelopmentSpace]]</f>
        <v>1</v>
      </c>
      <c r="AH18">
        <f>AVERAGE(Part1[[#This Row],[LifeSatisfaction]],Part1[[#This Row],[PublicServices]],Part1[[#This Row],[Stability]],Part1[[#This Row],[EnvironmentalProtection]],Part1[[#This Row],[DevelopmentSpaceR]])</f>
        <v>3</v>
      </c>
      <c r="AI18">
        <f>AVERAGE(Part1[[#This Row],[LifeSatisfaction]],Part1[[#This Row],[PublicServices]],Part1[[#This Row],[Stability]],Part1[[#This Row],[EnvironmentalProtection]])</f>
        <v>3.5</v>
      </c>
      <c r="AJ18">
        <f>STDEV(Part1[[#This Row],[LifeSatisfaction]],Part1[[#This Row],[PublicServices]],Part1[[#This Row],[Stability]],Part1[[#This Row],[EnvironmentalProtection]],Part1[[#This Row],[DevelopmentSpace]])</f>
        <v>1.6431676725154982</v>
      </c>
      <c r="AK18">
        <f>Part1[[#This Row],[Worldviews]]-3</f>
        <v>0</v>
      </c>
      <c r="AL18">
        <f>ABS(Part1[[#This Row],[Worldviews]]-3)</f>
        <v>0</v>
      </c>
      <c r="AM18">
        <v>3</v>
      </c>
      <c r="AN18">
        <v>2</v>
      </c>
      <c r="AO18">
        <v>5</v>
      </c>
      <c r="AP18">
        <v>4</v>
      </c>
      <c r="AQ18">
        <v>1</v>
      </c>
      <c r="AR18">
        <v>19.503</v>
      </c>
      <c r="AS18">
        <v>56.447000000000003</v>
      </c>
      <c r="AT18">
        <v>61.905000000000001</v>
      </c>
      <c r="AU18">
        <v>6</v>
      </c>
      <c r="AV18">
        <v>21</v>
      </c>
      <c r="AW18">
        <v>219</v>
      </c>
      <c r="AX18">
        <v>12445</v>
      </c>
      <c r="BA18">
        <v>1</v>
      </c>
      <c r="BC18" t="str">
        <f t="shared" si="5"/>
        <v>Extended</v>
      </c>
      <c r="BD18" t="str">
        <f t="shared" si="6"/>
        <v>Clear</v>
      </c>
      <c r="BE18" t="str">
        <f t="shared" si="7"/>
        <v>C/E</v>
      </c>
      <c r="BF18" t="s">
        <v>66</v>
      </c>
      <c r="BG18" s="1">
        <v>45360.116215277776</v>
      </c>
      <c r="BH18" s="1">
        <v>45360.118425925924</v>
      </c>
      <c r="BI18" t="s">
        <v>67</v>
      </c>
      <c r="BJ18">
        <v>100</v>
      </c>
      <c r="BK18">
        <v>191</v>
      </c>
      <c r="BL18" t="s">
        <v>68</v>
      </c>
      <c r="BM18">
        <v>28.394300000000001</v>
      </c>
      <c r="BN18">
        <v>-81.361500000000007</v>
      </c>
      <c r="BO18" t="s">
        <v>15</v>
      </c>
      <c r="BP18">
        <v>0.89999997615814209</v>
      </c>
      <c r="BQ18">
        <v>50</v>
      </c>
      <c r="BR18">
        <v>50</v>
      </c>
      <c r="BS18">
        <f>Part1[[#This Row],[ProductivityIncrease]]+Part1[[#This Row],[PollutionReduction]]</f>
        <v>100</v>
      </c>
      <c r="BT18">
        <f>ABS(Part1[[#This Row],[ProductivityIncrease]]-Part1[[#This Row],[PollutionReduction]])</f>
        <v>0</v>
      </c>
      <c r="BU18">
        <f>Part1[[#This Row],[ProductivityIncrease]]-50</f>
        <v>0</v>
      </c>
      <c r="BV18">
        <f>Part1[[#This Row],[ProductivityIncrease]]-60</f>
        <v>-10</v>
      </c>
      <c r="BW18">
        <f>Part1[[#This Row],[PollutionReduction]]-50</f>
        <v>0</v>
      </c>
      <c r="BX18">
        <f>Part1[[#This Row],[PollutionReduction]]-40</f>
        <v>10</v>
      </c>
      <c r="BY18">
        <f>ABS(Part1[[#This Row],[ProductivityIncrease]]-50)</f>
        <v>0</v>
      </c>
      <c r="BZ18">
        <f>ABS(Part1[[#This Row],[ProductivityIncrease]]-60)</f>
        <v>10</v>
      </c>
      <c r="CA18">
        <f>ABS(Part1[[#This Row],[PollutionReduction]]-50)</f>
        <v>0</v>
      </c>
      <c r="CB18">
        <f>ABS(Part1[[#This Row],[PollutionReduction]]-40)</f>
        <v>10</v>
      </c>
      <c r="CC18">
        <f>Part1[[#This Row],[ABSProductivityIncreaseGapOptimal(50)]]+Part1[[#This Row],[ABSPollutionReductionGapOptimal(50)]]</f>
        <v>0</v>
      </c>
      <c r="CD18">
        <f>Part1[[#This Row],[ABSProductivityIncreaseGapOptimal(60)]]+Part1[[#This Row],[ABSPollutionReductionGapOptimal(40)]]</f>
        <v>20</v>
      </c>
      <c r="CE18" t="s">
        <v>69</v>
      </c>
      <c r="CF18" t="s">
        <v>2145</v>
      </c>
      <c r="CG18" t="s">
        <v>2145</v>
      </c>
      <c r="CH18" t="s">
        <v>17</v>
      </c>
      <c r="CI18" t="s">
        <v>38</v>
      </c>
      <c r="CJ18" t="s">
        <v>39</v>
      </c>
      <c r="CK18" t="s">
        <v>14</v>
      </c>
      <c r="CL18" t="s">
        <v>14</v>
      </c>
      <c r="CM18" t="s">
        <v>14</v>
      </c>
      <c r="CN18" t="s">
        <v>17</v>
      </c>
      <c r="CO18" t="s">
        <v>19</v>
      </c>
      <c r="CP18" t="s">
        <v>46</v>
      </c>
      <c r="CQ18">
        <v>2</v>
      </c>
      <c r="CR18" t="s">
        <v>46</v>
      </c>
      <c r="CS18">
        <f t="shared" si="8"/>
        <v>2</v>
      </c>
      <c r="CT18" t="s">
        <v>32</v>
      </c>
      <c r="CU18">
        <v>7</v>
      </c>
      <c r="CV18">
        <v>1</v>
      </c>
      <c r="CW18" t="s">
        <v>32</v>
      </c>
      <c r="CX18">
        <v>7</v>
      </c>
      <c r="CY18">
        <v>1</v>
      </c>
      <c r="CZ18" t="s">
        <v>32</v>
      </c>
      <c r="DA18">
        <v>7</v>
      </c>
      <c r="DB18">
        <v>1</v>
      </c>
      <c r="DC18">
        <v>5</v>
      </c>
      <c r="DD18">
        <v>4</v>
      </c>
      <c r="DE18">
        <v>2</v>
      </c>
      <c r="DF18">
        <v>1</v>
      </c>
      <c r="DG18">
        <v>3</v>
      </c>
      <c r="DH18">
        <f>STDEV(Part1[[#This Row],[Part2.LifeSatisfaction]],Part1[[#This Row],[Part2.PublicServices]],Part1[[#This Row],[Part2.Stability]],Part1[[#This Row],[Part2.EnvironmentalProtection]],Part1[[#This Row],[Part2.DevelopmentSpace]])</f>
        <v>2.7386127875258306</v>
      </c>
      <c r="DI18">
        <f>AVERAGE(Part1[[#This Row],[Part2.LifeSatisfaction]],Part1[[#This Row],[Part2.PublicServices]],Part1[[#This Row],[Part2.StabilityR]],Part1[[#This Row],[Part2.EnvironmentalProtectionR]],Part1[[#This Row],[Part2.DevelopmentSpaceR]])</f>
        <v>1.4</v>
      </c>
      <c r="DJ18">
        <f>Part1[[#This Row],[PostWorldview]]-Part1[[#This Row],[Worldviews]]</f>
        <v>-1.6</v>
      </c>
      <c r="DK18">
        <f>ABS(Part1[[#This Row],[WorldviewVariation]])</f>
        <v>1.6</v>
      </c>
      <c r="DL18">
        <v>66</v>
      </c>
      <c r="DM18" t="s">
        <v>1211</v>
      </c>
      <c r="DN18" t="s">
        <v>23</v>
      </c>
      <c r="DO1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 t="s">
        <v>70</v>
      </c>
      <c r="DQ18">
        <v>27</v>
      </c>
      <c r="DR18" t="s">
        <v>25</v>
      </c>
      <c r="DS18" t="s">
        <v>26</v>
      </c>
      <c r="DT18" t="s">
        <v>27</v>
      </c>
      <c r="DU18" t="s">
        <v>66</v>
      </c>
      <c r="DV18" t="s">
        <v>1325</v>
      </c>
      <c r="DW18" t="s">
        <v>1208</v>
      </c>
      <c r="DX18" s="1">
        <v>45360.861140497684</v>
      </c>
      <c r="DY18" s="1">
        <v>45360.868540115742</v>
      </c>
      <c r="DZ18">
        <v>640</v>
      </c>
      <c r="EA18" t="s">
        <v>1235</v>
      </c>
      <c r="EB18">
        <v>948</v>
      </c>
      <c r="EC18" t="s">
        <v>1210</v>
      </c>
      <c r="ED18" t="s">
        <v>1211</v>
      </c>
      <c r="EE18" t="s">
        <v>1242</v>
      </c>
      <c r="EF18">
        <v>33</v>
      </c>
      <c r="EG18" t="s">
        <v>1219</v>
      </c>
      <c r="EH18" t="s">
        <v>1231</v>
      </c>
      <c r="EI18" t="s">
        <v>1250</v>
      </c>
      <c r="EJ18" t="s">
        <v>1250</v>
      </c>
      <c r="EK18" t="s">
        <v>1250</v>
      </c>
      <c r="EL18" t="s">
        <v>1210</v>
      </c>
      <c r="EM18" t="s">
        <v>183</v>
      </c>
      <c r="EN18" t="s">
        <v>1326</v>
      </c>
      <c r="EO18" t="str">
        <f>IF(AND(Part1[[#This Row],[ProlificID1]]=Part1[[#This Row],[Part2.ProlificID]],Part1[[#This Row],[Part2.ProlificID]]=Part1[[#This Row],[Prolific.ProlificID3]]),"OK","ERROR")</f>
        <v>OK</v>
      </c>
      <c r="EP18" t="str">
        <f>IF(Part1[[#This Row],[IP Address]]=Part1[[#This Row],[Part2.IP]],"OK","ERROR")</f>
        <v>OK</v>
      </c>
      <c r="EQ18" t="str">
        <f>IF(Part1[[#This Row],[Subgroup]]=Part1[[#This Row],[SubGroupAssigned]],"OK","ERROR")</f>
        <v>OK</v>
      </c>
    </row>
    <row r="19" spans="1:147" x14ac:dyDescent="0.3">
      <c r="A19">
        <v>18</v>
      </c>
      <c r="B19" t="s">
        <v>71</v>
      </c>
      <c r="C19" s="1">
        <v>45360.113807870373</v>
      </c>
      <c r="D19" s="1">
        <v>45360.116377314815</v>
      </c>
      <c r="E19" t="s">
        <v>3</v>
      </c>
      <c r="F19" t="s">
        <v>72</v>
      </c>
      <c r="G19">
        <v>100</v>
      </c>
      <c r="H19">
        <v>222</v>
      </c>
      <c r="I19" t="s">
        <v>1777</v>
      </c>
      <c r="J19">
        <v>51.503300000000003</v>
      </c>
      <c r="K19">
        <v>-0.68940000000000001</v>
      </c>
      <c r="L19" t="s">
        <v>15</v>
      </c>
      <c r="M19">
        <v>1</v>
      </c>
      <c r="N19" t="s">
        <v>1740</v>
      </c>
      <c r="O19" t="s">
        <v>1723</v>
      </c>
      <c r="P19" t="s">
        <v>1724</v>
      </c>
      <c r="Q19" t="s">
        <v>1725</v>
      </c>
      <c r="R19">
        <v>47</v>
      </c>
      <c r="S19" t="s">
        <v>1726</v>
      </c>
      <c r="T19" t="s">
        <v>1731</v>
      </c>
      <c r="U19" t="s">
        <v>1753</v>
      </c>
      <c r="V19" t="s">
        <v>1742</v>
      </c>
      <c r="W19" t="s">
        <v>45</v>
      </c>
      <c r="X19">
        <f t="shared" si="0"/>
        <v>6</v>
      </c>
      <c r="Y19" t="s">
        <v>45</v>
      </c>
      <c r="Z19">
        <f t="shared" si="1"/>
        <v>6</v>
      </c>
      <c r="AA19" t="s">
        <v>45</v>
      </c>
      <c r="AB19">
        <f t="shared" si="2"/>
        <v>6</v>
      </c>
      <c r="AC19" t="s">
        <v>21</v>
      </c>
      <c r="AD19">
        <f t="shared" si="3"/>
        <v>5</v>
      </c>
      <c r="AE19" t="s">
        <v>22</v>
      </c>
      <c r="AF19">
        <f t="shared" si="4"/>
        <v>3</v>
      </c>
      <c r="AG19">
        <f>8-Part1[[#This Row],[DevelopmentSpace]]</f>
        <v>5</v>
      </c>
      <c r="AH19">
        <f>AVERAGE(Part1[[#This Row],[LifeSatisfaction]],Part1[[#This Row],[PublicServices]],Part1[[#This Row],[Stability]],Part1[[#This Row],[EnvironmentalProtection]],Part1[[#This Row],[DevelopmentSpaceR]])</f>
        <v>5.6</v>
      </c>
      <c r="AI19">
        <f>AVERAGE(Part1[[#This Row],[LifeSatisfaction]],Part1[[#This Row],[PublicServices]],Part1[[#This Row],[Stability]],Part1[[#This Row],[EnvironmentalProtection]])</f>
        <v>5.75</v>
      </c>
      <c r="AJ19">
        <f>STDEV(Part1[[#This Row],[LifeSatisfaction]],Part1[[#This Row],[PublicServices]],Part1[[#This Row],[Stability]],Part1[[#This Row],[EnvironmentalProtection]],Part1[[#This Row],[DevelopmentSpace]])</f>
        <v>1.3038404810405309</v>
      </c>
      <c r="AK19">
        <f>Part1[[#This Row],[Worldviews]]-3</f>
        <v>2.5999999999999996</v>
      </c>
      <c r="AL19">
        <f>ABS(Part1[[#This Row],[Worldviews]]-3)</f>
        <v>2.5999999999999996</v>
      </c>
      <c r="AM19">
        <v>5</v>
      </c>
      <c r="AN19">
        <v>3</v>
      </c>
      <c r="AO19">
        <v>1</v>
      </c>
      <c r="AP19">
        <v>4</v>
      </c>
      <c r="AQ19">
        <v>2</v>
      </c>
      <c r="AR19">
        <v>13.491</v>
      </c>
      <c r="AS19">
        <v>76.742000000000004</v>
      </c>
      <c r="AT19">
        <v>77.501000000000005</v>
      </c>
      <c r="AU19">
        <v>9</v>
      </c>
      <c r="AV19">
        <v>26</v>
      </c>
      <c r="AW19">
        <v>222</v>
      </c>
      <c r="AX19">
        <v>10853</v>
      </c>
      <c r="BA19">
        <v>1</v>
      </c>
      <c r="BC19" t="str">
        <f t="shared" si="5"/>
        <v>Extended</v>
      </c>
      <c r="BD19" t="str">
        <f t="shared" si="6"/>
        <v>Clear</v>
      </c>
      <c r="BE19" t="str">
        <f t="shared" si="7"/>
        <v>C/E</v>
      </c>
      <c r="BF19" t="s">
        <v>71</v>
      </c>
      <c r="BG19" s="1">
        <v>45360.119039351855</v>
      </c>
      <c r="BH19" s="1">
        <v>45360.121215277781</v>
      </c>
      <c r="BI19" t="s">
        <v>72</v>
      </c>
      <c r="BJ19">
        <v>100</v>
      </c>
      <c r="BK19">
        <v>187</v>
      </c>
      <c r="BL19" t="s">
        <v>73</v>
      </c>
      <c r="BM19">
        <v>51.503300000000003</v>
      </c>
      <c r="BN19">
        <v>-0.68940000000000001</v>
      </c>
      <c r="BO19" t="s">
        <v>15</v>
      </c>
      <c r="BP19">
        <v>1</v>
      </c>
      <c r="BQ19">
        <v>30</v>
      </c>
      <c r="BR19">
        <v>70</v>
      </c>
      <c r="BS19">
        <f>Part1[[#This Row],[ProductivityIncrease]]+Part1[[#This Row],[PollutionReduction]]</f>
        <v>100</v>
      </c>
      <c r="BT19">
        <f>ABS(Part1[[#This Row],[ProductivityIncrease]]-Part1[[#This Row],[PollutionReduction]])</f>
        <v>40</v>
      </c>
      <c r="BU19">
        <f>Part1[[#This Row],[ProductivityIncrease]]-50</f>
        <v>-20</v>
      </c>
      <c r="BV19">
        <f>Part1[[#This Row],[ProductivityIncrease]]-60</f>
        <v>-30</v>
      </c>
      <c r="BW19">
        <f>Part1[[#This Row],[PollutionReduction]]-50</f>
        <v>20</v>
      </c>
      <c r="BX19">
        <f>Part1[[#This Row],[PollutionReduction]]-40</f>
        <v>30</v>
      </c>
      <c r="BY19">
        <f>ABS(Part1[[#This Row],[ProductivityIncrease]]-50)</f>
        <v>20</v>
      </c>
      <c r="BZ19">
        <f>ABS(Part1[[#This Row],[ProductivityIncrease]]-60)</f>
        <v>30</v>
      </c>
      <c r="CA19">
        <f>ABS(Part1[[#This Row],[PollutionReduction]]-50)</f>
        <v>20</v>
      </c>
      <c r="CB19">
        <f>ABS(Part1[[#This Row],[PollutionReduction]]-40)</f>
        <v>30</v>
      </c>
      <c r="CC19">
        <f>Part1[[#This Row],[ABSProductivityIncreaseGapOptimal(50)]]+Part1[[#This Row],[ABSPollutionReductionGapOptimal(50)]]</f>
        <v>40</v>
      </c>
      <c r="CD19">
        <f>Part1[[#This Row],[ABSProductivityIncreaseGapOptimal(60)]]+Part1[[#This Row],[ABSPollutionReductionGapOptimal(40)]]</f>
        <v>60</v>
      </c>
      <c r="CE19" t="s">
        <v>74</v>
      </c>
      <c r="CF19" t="s">
        <v>2145</v>
      </c>
      <c r="CG19" t="s">
        <v>2145</v>
      </c>
      <c r="CH19" t="s">
        <v>17</v>
      </c>
      <c r="CI19" t="s">
        <v>14</v>
      </c>
      <c r="CJ19" t="s">
        <v>14</v>
      </c>
      <c r="CK19" t="s">
        <v>14</v>
      </c>
      <c r="CL19" t="s">
        <v>14</v>
      </c>
      <c r="CM19" t="s">
        <v>14</v>
      </c>
      <c r="CN19" t="s">
        <v>14</v>
      </c>
      <c r="CO19" t="s">
        <v>19</v>
      </c>
      <c r="CP19" t="s">
        <v>22</v>
      </c>
      <c r="CQ19">
        <v>3</v>
      </c>
      <c r="CR19" t="s">
        <v>45</v>
      </c>
      <c r="CS19">
        <f t="shared" si="8"/>
        <v>6</v>
      </c>
      <c r="CT19" t="s">
        <v>46</v>
      </c>
      <c r="CU19">
        <v>2</v>
      </c>
      <c r="CV19">
        <v>6</v>
      </c>
      <c r="CW19" t="s">
        <v>22</v>
      </c>
      <c r="CX19">
        <v>3</v>
      </c>
      <c r="CY19">
        <v>5</v>
      </c>
      <c r="CZ19" t="s">
        <v>21</v>
      </c>
      <c r="DA19">
        <v>5</v>
      </c>
      <c r="DB19">
        <v>3</v>
      </c>
      <c r="DC19">
        <v>5</v>
      </c>
      <c r="DD19">
        <v>3</v>
      </c>
      <c r="DE19">
        <v>4</v>
      </c>
      <c r="DF19">
        <v>1</v>
      </c>
      <c r="DG19">
        <v>2</v>
      </c>
      <c r="DH19">
        <f>STDEV(Part1[[#This Row],[Part2.LifeSatisfaction]],Part1[[#This Row],[Part2.PublicServices]],Part1[[#This Row],[Part2.Stability]],Part1[[#This Row],[Part2.EnvironmentalProtection]],Part1[[#This Row],[Part2.DevelopmentSpace]])</f>
        <v>1.6431676725154982</v>
      </c>
      <c r="DI19">
        <f>AVERAGE(Part1[[#This Row],[Part2.LifeSatisfaction]],Part1[[#This Row],[Part2.PublicServices]],Part1[[#This Row],[Part2.StabilityR]],Part1[[#This Row],[Part2.EnvironmentalProtectionR]],Part1[[#This Row],[Part2.DevelopmentSpaceR]])</f>
        <v>4.5999999999999996</v>
      </c>
      <c r="DJ19">
        <f>Part1[[#This Row],[PostWorldview]]-Part1[[#This Row],[Worldviews]]</f>
        <v>-1</v>
      </c>
      <c r="DK19">
        <f>ABS(Part1[[#This Row],[WorldviewVariation]])</f>
        <v>1</v>
      </c>
      <c r="DL19">
        <v>60</v>
      </c>
      <c r="DM19" t="s">
        <v>183</v>
      </c>
      <c r="DN19" t="s">
        <v>23</v>
      </c>
      <c r="DO1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 t="s">
        <v>75</v>
      </c>
      <c r="DQ19">
        <v>21</v>
      </c>
      <c r="DR19" t="s">
        <v>25</v>
      </c>
      <c r="DS19" t="s">
        <v>26</v>
      </c>
      <c r="DT19" t="s">
        <v>27</v>
      </c>
      <c r="DU19" t="s">
        <v>71</v>
      </c>
      <c r="DV19" t="s">
        <v>1339</v>
      </c>
      <c r="DW19" t="s">
        <v>1208</v>
      </c>
      <c r="DX19" s="1">
        <v>45360.863721631948</v>
      </c>
      <c r="DY19" s="1">
        <v>45360.871408819447</v>
      </c>
      <c r="DZ19">
        <v>665</v>
      </c>
      <c r="EA19" t="s">
        <v>1235</v>
      </c>
      <c r="EB19">
        <v>1111</v>
      </c>
      <c r="EC19" t="s">
        <v>1210</v>
      </c>
      <c r="ED19" t="s">
        <v>1211</v>
      </c>
      <c r="EE19" t="s">
        <v>1340</v>
      </c>
      <c r="EF19">
        <v>47</v>
      </c>
      <c r="EG19" t="s">
        <v>1219</v>
      </c>
      <c r="EH19" t="s">
        <v>1214</v>
      </c>
      <c r="EI19" t="s">
        <v>1220</v>
      </c>
      <c r="EJ19" t="s">
        <v>1220</v>
      </c>
      <c r="EK19" t="s">
        <v>1220</v>
      </c>
      <c r="EL19" t="s">
        <v>1210</v>
      </c>
      <c r="EM19" t="s">
        <v>183</v>
      </c>
      <c r="EN19" t="s">
        <v>1222</v>
      </c>
      <c r="EO19" t="str">
        <f>IF(AND(Part1[[#This Row],[ProlificID1]]=Part1[[#This Row],[Part2.ProlificID]],Part1[[#This Row],[Part2.ProlificID]]=Part1[[#This Row],[Prolific.ProlificID3]]),"OK","ERROR")</f>
        <v>OK</v>
      </c>
      <c r="EP19" t="str">
        <f>IF(Part1[[#This Row],[IP Address]]=Part1[[#This Row],[Part2.IP]],"OK","ERROR")</f>
        <v>OK</v>
      </c>
      <c r="EQ19" t="str">
        <f>IF(Part1[[#This Row],[Subgroup]]=Part1[[#This Row],[SubGroupAssigned]],"OK","ERROR")</f>
        <v>OK</v>
      </c>
    </row>
    <row r="20" spans="1:147" x14ac:dyDescent="0.3">
      <c r="A20">
        <v>19</v>
      </c>
      <c r="B20" t="s">
        <v>76</v>
      </c>
      <c r="C20" s="1">
        <v>45360.115914351853</v>
      </c>
      <c r="D20" s="1">
        <v>45360.119895833333</v>
      </c>
      <c r="E20" t="s">
        <v>3</v>
      </c>
      <c r="F20" t="s">
        <v>77</v>
      </c>
      <c r="G20">
        <v>100</v>
      </c>
      <c r="H20">
        <v>344</v>
      </c>
      <c r="I20" t="s">
        <v>1778</v>
      </c>
      <c r="J20">
        <v>52.191499999999998</v>
      </c>
      <c r="K20">
        <v>-0.89859999999999995</v>
      </c>
      <c r="L20" t="s">
        <v>15</v>
      </c>
      <c r="M20">
        <v>0.80000001192092896</v>
      </c>
      <c r="N20" t="s">
        <v>1722</v>
      </c>
      <c r="O20" t="s">
        <v>1779</v>
      </c>
      <c r="P20" t="s">
        <v>1757</v>
      </c>
      <c r="Q20" t="s">
        <v>1758</v>
      </c>
      <c r="R20">
        <v>65</v>
      </c>
      <c r="S20" t="s">
        <v>1726</v>
      </c>
      <c r="T20" t="s">
        <v>1766</v>
      </c>
      <c r="U20" t="s">
        <v>1753</v>
      </c>
      <c r="V20" t="s">
        <v>1742</v>
      </c>
      <c r="W20" t="s">
        <v>32</v>
      </c>
      <c r="X20">
        <f t="shared" si="0"/>
        <v>7</v>
      </c>
      <c r="Y20" t="s">
        <v>32</v>
      </c>
      <c r="Z20">
        <f t="shared" si="1"/>
        <v>7</v>
      </c>
      <c r="AA20" t="s">
        <v>32</v>
      </c>
      <c r="AB20">
        <f t="shared" si="2"/>
        <v>7</v>
      </c>
      <c r="AC20" t="s">
        <v>32</v>
      </c>
      <c r="AD20">
        <f t="shared" si="3"/>
        <v>7</v>
      </c>
      <c r="AE20" t="s">
        <v>46</v>
      </c>
      <c r="AF20">
        <f t="shared" si="4"/>
        <v>2</v>
      </c>
      <c r="AG20">
        <f>8-Part1[[#This Row],[DevelopmentSpace]]</f>
        <v>6</v>
      </c>
      <c r="AH20">
        <f>AVERAGE(Part1[[#This Row],[LifeSatisfaction]],Part1[[#This Row],[PublicServices]],Part1[[#This Row],[Stability]],Part1[[#This Row],[EnvironmentalProtection]],Part1[[#This Row],[DevelopmentSpaceR]])</f>
        <v>6.8</v>
      </c>
      <c r="AI20">
        <f>AVERAGE(Part1[[#This Row],[LifeSatisfaction]],Part1[[#This Row],[PublicServices]],Part1[[#This Row],[Stability]],Part1[[#This Row],[EnvironmentalProtection]])</f>
        <v>7</v>
      </c>
      <c r="AJ20">
        <f>STDEV(Part1[[#This Row],[LifeSatisfaction]],Part1[[#This Row],[PublicServices]],Part1[[#This Row],[Stability]],Part1[[#This Row],[EnvironmentalProtection]],Part1[[#This Row],[DevelopmentSpace]])</f>
        <v>2.2360679774997898</v>
      </c>
      <c r="AK20">
        <f>Part1[[#This Row],[Worldviews]]-3</f>
        <v>3.8</v>
      </c>
      <c r="AL20">
        <f>ABS(Part1[[#This Row],[Worldviews]]-3)</f>
        <v>3.8</v>
      </c>
      <c r="AM20">
        <v>5</v>
      </c>
      <c r="AN20">
        <v>1</v>
      </c>
      <c r="AO20">
        <v>2</v>
      </c>
      <c r="AP20">
        <v>4</v>
      </c>
      <c r="AQ20">
        <v>3</v>
      </c>
      <c r="AR20">
        <v>3.8690000000000002</v>
      </c>
      <c r="AS20">
        <v>46.451000000000001</v>
      </c>
      <c r="AT20">
        <v>47.817</v>
      </c>
      <c r="AU20">
        <v>7</v>
      </c>
      <c r="AV20">
        <v>30</v>
      </c>
      <c r="AW20">
        <v>344</v>
      </c>
      <c r="AX20">
        <v>12692</v>
      </c>
      <c r="BA20">
        <v>1</v>
      </c>
      <c r="BC20" t="str">
        <f t="shared" si="5"/>
        <v>Extended</v>
      </c>
      <c r="BD20" t="str">
        <f t="shared" si="6"/>
        <v>Clear</v>
      </c>
      <c r="BE20" t="str">
        <f t="shared" si="7"/>
        <v>C/E</v>
      </c>
      <c r="BF20" t="s">
        <v>76</v>
      </c>
      <c r="BG20" s="1">
        <v>45360.121215277781</v>
      </c>
      <c r="BH20" s="1">
        <v>45360.123819444445</v>
      </c>
      <c r="BI20" t="s">
        <v>77</v>
      </c>
      <c r="BJ20">
        <v>100</v>
      </c>
      <c r="BK20">
        <v>224</v>
      </c>
      <c r="BL20" t="s">
        <v>78</v>
      </c>
      <c r="BM20">
        <v>52.191499999999998</v>
      </c>
      <c r="BN20">
        <v>-0.89859999999999995</v>
      </c>
      <c r="BO20" t="s">
        <v>15</v>
      </c>
      <c r="BP20">
        <v>0.89999997615814209</v>
      </c>
      <c r="BQ20">
        <v>35</v>
      </c>
      <c r="BR20">
        <v>65</v>
      </c>
      <c r="BS20">
        <f>Part1[[#This Row],[ProductivityIncrease]]+Part1[[#This Row],[PollutionReduction]]</f>
        <v>100</v>
      </c>
      <c r="BT20">
        <f>ABS(Part1[[#This Row],[ProductivityIncrease]]-Part1[[#This Row],[PollutionReduction]])</f>
        <v>30</v>
      </c>
      <c r="BU20">
        <f>Part1[[#This Row],[ProductivityIncrease]]-50</f>
        <v>-15</v>
      </c>
      <c r="BV20">
        <f>Part1[[#This Row],[ProductivityIncrease]]-60</f>
        <v>-25</v>
      </c>
      <c r="BW20">
        <f>Part1[[#This Row],[PollutionReduction]]-50</f>
        <v>15</v>
      </c>
      <c r="BX20">
        <f>Part1[[#This Row],[PollutionReduction]]-40</f>
        <v>25</v>
      </c>
      <c r="BY20">
        <f>ABS(Part1[[#This Row],[ProductivityIncrease]]-50)</f>
        <v>15</v>
      </c>
      <c r="BZ20">
        <f>ABS(Part1[[#This Row],[ProductivityIncrease]]-60)</f>
        <v>25</v>
      </c>
      <c r="CA20">
        <f>ABS(Part1[[#This Row],[PollutionReduction]]-50)</f>
        <v>15</v>
      </c>
      <c r="CB20">
        <f>ABS(Part1[[#This Row],[PollutionReduction]]-40)</f>
        <v>25</v>
      </c>
      <c r="CC20">
        <f>Part1[[#This Row],[ABSProductivityIncreaseGapOptimal(50)]]+Part1[[#This Row],[ABSPollutionReductionGapOptimal(50)]]</f>
        <v>30</v>
      </c>
      <c r="CD20">
        <f>Part1[[#This Row],[ABSProductivityIncreaseGapOptimal(60)]]+Part1[[#This Row],[ABSPollutionReductionGapOptimal(40)]]</f>
        <v>50</v>
      </c>
      <c r="CE20" t="s">
        <v>79</v>
      </c>
      <c r="CF20" t="s">
        <v>2145</v>
      </c>
      <c r="CG20" t="s">
        <v>2145</v>
      </c>
      <c r="CH20" t="s">
        <v>17</v>
      </c>
      <c r="CI20" t="s">
        <v>14</v>
      </c>
      <c r="CJ20" t="s">
        <v>39</v>
      </c>
      <c r="CK20" t="s">
        <v>14</v>
      </c>
      <c r="CL20" t="s">
        <v>14</v>
      </c>
      <c r="CM20" t="s">
        <v>80</v>
      </c>
      <c r="CN20" t="s">
        <v>14</v>
      </c>
      <c r="CO20" t="s">
        <v>14</v>
      </c>
      <c r="CP20" t="s">
        <v>22</v>
      </c>
      <c r="CQ20">
        <v>3</v>
      </c>
      <c r="CR20" t="s">
        <v>20</v>
      </c>
      <c r="CS20">
        <f t="shared" si="8"/>
        <v>4</v>
      </c>
      <c r="CT20" t="s">
        <v>45</v>
      </c>
      <c r="CU20">
        <v>6</v>
      </c>
      <c r="CV20">
        <v>2</v>
      </c>
      <c r="CW20" t="s">
        <v>21</v>
      </c>
      <c r="CX20">
        <v>5</v>
      </c>
      <c r="CY20">
        <v>3</v>
      </c>
      <c r="CZ20" t="s">
        <v>21</v>
      </c>
      <c r="DA20">
        <v>5</v>
      </c>
      <c r="DB20">
        <v>3</v>
      </c>
      <c r="DC20">
        <v>2</v>
      </c>
      <c r="DD20">
        <v>5</v>
      </c>
      <c r="DE20">
        <v>3</v>
      </c>
      <c r="DF20">
        <v>1</v>
      </c>
      <c r="DG20">
        <v>4</v>
      </c>
      <c r="DH20">
        <f>STDEV(Part1[[#This Row],[Part2.LifeSatisfaction]],Part1[[#This Row],[Part2.PublicServices]],Part1[[#This Row],[Part2.Stability]],Part1[[#This Row],[Part2.EnvironmentalProtection]],Part1[[#This Row],[Part2.DevelopmentSpace]])</f>
        <v>1.1401754250991383</v>
      </c>
      <c r="DI20">
        <f>AVERAGE(Part1[[#This Row],[Part2.LifeSatisfaction]],Part1[[#This Row],[Part2.PublicServices]],Part1[[#This Row],[Part2.StabilityR]],Part1[[#This Row],[Part2.EnvironmentalProtectionR]],Part1[[#This Row],[Part2.DevelopmentSpaceR]])</f>
        <v>3</v>
      </c>
      <c r="DJ20">
        <f>Part1[[#This Row],[PostWorldview]]-Part1[[#This Row],[Worldviews]]</f>
        <v>-3.8</v>
      </c>
      <c r="DK20">
        <f>ABS(Part1[[#This Row],[WorldviewVariation]])</f>
        <v>3.8</v>
      </c>
      <c r="DL20">
        <v>83</v>
      </c>
      <c r="DM20" t="s">
        <v>1211</v>
      </c>
      <c r="DN20" t="s">
        <v>23</v>
      </c>
      <c r="DO2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 t="s">
        <v>81</v>
      </c>
      <c r="DQ20">
        <v>25</v>
      </c>
      <c r="DR20" t="s">
        <v>25</v>
      </c>
      <c r="DS20" t="s">
        <v>26</v>
      </c>
      <c r="DT20" t="s">
        <v>27</v>
      </c>
      <c r="DU20" t="s">
        <v>76</v>
      </c>
      <c r="DV20" t="s">
        <v>1355</v>
      </c>
      <c r="DW20" t="s">
        <v>1208</v>
      </c>
      <c r="DX20" s="1">
        <v>45360.865885613428</v>
      </c>
      <c r="DY20" s="1">
        <v>45360.873948935186</v>
      </c>
      <c r="DZ20">
        <v>697</v>
      </c>
      <c r="EA20" t="s">
        <v>1235</v>
      </c>
      <c r="EB20">
        <v>1495</v>
      </c>
      <c r="EC20" t="s">
        <v>1210</v>
      </c>
      <c r="ED20" t="s">
        <v>1211</v>
      </c>
      <c r="EE20" t="s">
        <v>1356</v>
      </c>
      <c r="EF20">
        <v>65</v>
      </c>
      <c r="EG20" t="s">
        <v>1213</v>
      </c>
      <c r="EH20" t="s">
        <v>1214</v>
      </c>
      <c r="EI20" t="s">
        <v>1220</v>
      </c>
      <c r="EJ20" t="s">
        <v>1220</v>
      </c>
      <c r="EK20" t="s">
        <v>1220</v>
      </c>
      <c r="EL20" t="s">
        <v>1210</v>
      </c>
      <c r="EM20" t="s">
        <v>183</v>
      </c>
      <c r="EN20" t="s">
        <v>1222</v>
      </c>
      <c r="EO20" t="str">
        <f>IF(AND(Part1[[#This Row],[ProlificID1]]=Part1[[#This Row],[Part2.ProlificID]],Part1[[#This Row],[Part2.ProlificID]]=Part1[[#This Row],[Prolific.ProlificID3]]),"OK","ERROR")</f>
        <v>OK</v>
      </c>
      <c r="EP20" t="str">
        <f>IF(Part1[[#This Row],[IP Address]]=Part1[[#This Row],[Part2.IP]],"OK","ERROR")</f>
        <v>OK</v>
      </c>
      <c r="EQ20" t="str">
        <f>IF(Part1[[#This Row],[Subgroup]]=Part1[[#This Row],[SubGroupAssigned]],"OK","ERROR")</f>
        <v>OK</v>
      </c>
    </row>
    <row r="21" spans="1:147" x14ac:dyDescent="0.3">
      <c r="A21">
        <v>20</v>
      </c>
      <c r="B21" t="s">
        <v>82</v>
      </c>
      <c r="C21" s="1">
        <v>45360.108912037038</v>
      </c>
      <c r="D21" s="1">
        <v>45360.112534722219</v>
      </c>
      <c r="E21" t="s">
        <v>3</v>
      </c>
      <c r="F21" t="s">
        <v>83</v>
      </c>
      <c r="G21">
        <v>100</v>
      </c>
      <c r="H21">
        <v>313</v>
      </c>
      <c r="I21" t="s">
        <v>1780</v>
      </c>
      <c r="J21">
        <v>-41.2971</v>
      </c>
      <c r="K21">
        <v>174.79320000000001</v>
      </c>
      <c r="L21" t="s">
        <v>15</v>
      </c>
      <c r="M21">
        <v>0.10000000149011612</v>
      </c>
      <c r="N21" t="s">
        <v>1762</v>
      </c>
      <c r="O21" t="s">
        <v>1781</v>
      </c>
      <c r="P21" t="s">
        <v>1757</v>
      </c>
      <c r="Q21" t="s">
        <v>1782</v>
      </c>
      <c r="R21">
        <v>27</v>
      </c>
      <c r="S21" t="s">
        <v>1783</v>
      </c>
      <c r="T21" t="s">
        <v>1784</v>
      </c>
      <c r="U21" t="s">
        <v>1728</v>
      </c>
      <c r="V21" t="s">
        <v>1215</v>
      </c>
      <c r="W21" t="s">
        <v>45</v>
      </c>
      <c r="X21">
        <f t="shared" si="0"/>
        <v>6</v>
      </c>
      <c r="Y21" t="s">
        <v>45</v>
      </c>
      <c r="Z21">
        <f t="shared" si="1"/>
        <v>6</v>
      </c>
      <c r="AA21" t="s">
        <v>32</v>
      </c>
      <c r="AB21">
        <f t="shared" si="2"/>
        <v>7</v>
      </c>
      <c r="AC21" t="s">
        <v>45</v>
      </c>
      <c r="AD21">
        <f t="shared" si="3"/>
        <v>6</v>
      </c>
      <c r="AE21" t="s">
        <v>32</v>
      </c>
      <c r="AF21">
        <f t="shared" si="4"/>
        <v>7</v>
      </c>
      <c r="AG21">
        <f>8-Part1[[#This Row],[DevelopmentSpace]]</f>
        <v>1</v>
      </c>
      <c r="AH21">
        <f>AVERAGE(Part1[[#This Row],[LifeSatisfaction]],Part1[[#This Row],[PublicServices]],Part1[[#This Row],[Stability]],Part1[[#This Row],[EnvironmentalProtection]],Part1[[#This Row],[DevelopmentSpaceR]])</f>
        <v>5.2</v>
      </c>
      <c r="AI21">
        <f>AVERAGE(Part1[[#This Row],[LifeSatisfaction]],Part1[[#This Row],[PublicServices]],Part1[[#This Row],[Stability]],Part1[[#This Row],[EnvironmentalProtection]])</f>
        <v>6.25</v>
      </c>
      <c r="AJ21">
        <f>STDEV(Part1[[#This Row],[LifeSatisfaction]],Part1[[#This Row],[PublicServices]],Part1[[#This Row],[Stability]],Part1[[#This Row],[EnvironmentalProtection]],Part1[[#This Row],[DevelopmentSpace]])</f>
        <v>0.54772255750516607</v>
      </c>
      <c r="AK21">
        <f>Part1[[#This Row],[Worldviews]]-3</f>
        <v>2.2000000000000002</v>
      </c>
      <c r="AL21">
        <f>ABS(Part1[[#This Row],[Worldviews]]-3)</f>
        <v>2.2000000000000002</v>
      </c>
      <c r="AM21">
        <v>1</v>
      </c>
      <c r="AN21">
        <v>2</v>
      </c>
      <c r="AO21">
        <v>3</v>
      </c>
      <c r="AP21">
        <v>4</v>
      </c>
      <c r="AQ21">
        <v>5</v>
      </c>
      <c r="AR21">
        <v>31.088999999999999</v>
      </c>
      <c r="AS21">
        <v>102.92100000000001</v>
      </c>
      <c r="AT21">
        <v>115.953</v>
      </c>
      <c r="AU21">
        <v>6</v>
      </c>
      <c r="AV21">
        <v>32</v>
      </c>
      <c r="AW21">
        <v>313</v>
      </c>
      <c r="AX21">
        <v>14709</v>
      </c>
      <c r="BA21">
        <v>1</v>
      </c>
      <c r="BC21" t="str">
        <f t="shared" si="5"/>
        <v>Extended</v>
      </c>
      <c r="BD21" t="str">
        <f t="shared" si="6"/>
        <v>Clear</v>
      </c>
      <c r="BE21" t="str">
        <f t="shared" si="7"/>
        <v>C/E</v>
      </c>
      <c r="BF21" t="s">
        <v>82</v>
      </c>
      <c r="BG21" s="1">
        <v>45360.116481481484</v>
      </c>
      <c r="BH21" s="1">
        <v>45360.123819444445</v>
      </c>
      <c r="BI21" t="s">
        <v>83</v>
      </c>
      <c r="BJ21">
        <v>100</v>
      </c>
      <c r="BK21">
        <v>633</v>
      </c>
      <c r="BL21" t="s">
        <v>84</v>
      </c>
      <c r="BM21">
        <v>-41.2971</v>
      </c>
      <c r="BN21">
        <v>174.79320000000001</v>
      </c>
      <c r="BO21" t="s">
        <v>15</v>
      </c>
      <c r="BP21">
        <v>0.5</v>
      </c>
      <c r="BQ21">
        <v>25</v>
      </c>
      <c r="BR21">
        <v>75</v>
      </c>
      <c r="BS21">
        <f>Part1[[#This Row],[ProductivityIncrease]]+Part1[[#This Row],[PollutionReduction]]</f>
        <v>100</v>
      </c>
      <c r="BT21">
        <f>ABS(Part1[[#This Row],[ProductivityIncrease]]-Part1[[#This Row],[PollutionReduction]])</f>
        <v>50</v>
      </c>
      <c r="BU21">
        <f>Part1[[#This Row],[ProductivityIncrease]]-50</f>
        <v>-25</v>
      </c>
      <c r="BV21">
        <f>Part1[[#This Row],[ProductivityIncrease]]-60</f>
        <v>-35</v>
      </c>
      <c r="BW21">
        <f>Part1[[#This Row],[PollutionReduction]]-50</f>
        <v>25</v>
      </c>
      <c r="BX21">
        <f>Part1[[#This Row],[PollutionReduction]]-40</f>
        <v>35</v>
      </c>
      <c r="BY21">
        <f>ABS(Part1[[#This Row],[ProductivityIncrease]]-50)</f>
        <v>25</v>
      </c>
      <c r="BZ21">
        <f>ABS(Part1[[#This Row],[ProductivityIncrease]]-60)</f>
        <v>35</v>
      </c>
      <c r="CA21">
        <f>ABS(Part1[[#This Row],[PollutionReduction]]-50)</f>
        <v>25</v>
      </c>
      <c r="CB21">
        <f>ABS(Part1[[#This Row],[PollutionReduction]]-40)</f>
        <v>35</v>
      </c>
      <c r="CC21">
        <f>Part1[[#This Row],[ABSProductivityIncreaseGapOptimal(50)]]+Part1[[#This Row],[ABSPollutionReductionGapOptimal(50)]]</f>
        <v>50</v>
      </c>
      <c r="CD21">
        <f>Part1[[#This Row],[ABSProductivityIncreaseGapOptimal(60)]]+Part1[[#This Row],[ABSPollutionReductionGapOptimal(40)]]</f>
        <v>70</v>
      </c>
      <c r="CE21" t="s">
        <v>85</v>
      </c>
      <c r="CF21" t="s">
        <v>2145</v>
      </c>
      <c r="CG21" t="s">
        <v>2145</v>
      </c>
      <c r="CH21" t="s">
        <v>17</v>
      </c>
      <c r="CI21" t="s">
        <v>14</v>
      </c>
      <c r="CJ21" t="s">
        <v>14</v>
      </c>
      <c r="CK21" t="s">
        <v>14</v>
      </c>
      <c r="CL21" t="s">
        <v>14</v>
      </c>
      <c r="CM21" t="s">
        <v>14</v>
      </c>
      <c r="CN21" t="s">
        <v>14</v>
      </c>
      <c r="CO21" t="s">
        <v>19</v>
      </c>
      <c r="CP21" t="s">
        <v>21</v>
      </c>
      <c r="CQ21">
        <v>5</v>
      </c>
      <c r="CR21" t="s">
        <v>45</v>
      </c>
      <c r="CS21">
        <f t="shared" si="8"/>
        <v>6</v>
      </c>
      <c r="CT21" t="s">
        <v>21</v>
      </c>
      <c r="CU21">
        <v>5</v>
      </c>
      <c r="CV21">
        <v>3</v>
      </c>
      <c r="CW21" t="s">
        <v>32</v>
      </c>
      <c r="CX21">
        <v>7</v>
      </c>
      <c r="CY21">
        <v>1</v>
      </c>
      <c r="CZ21" t="s">
        <v>86</v>
      </c>
      <c r="DA21">
        <v>1</v>
      </c>
      <c r="DB21">
        <v>7</v>
      </c>
      <c r="DC21">
        <v>4</v>
      </c>
      <c r="DD21">
        <v>1</v>
      </c>
      <c r="DE21">
        <v>5</v>
      </c>
      <c r="DF21">
        <v>2</v>
      </c>
      <c r="DG21">
        <v>3</v>
      </c>
      <c r="DH21">
        <f>STDEV(Part1[[#This Row],[Part2.LifeSatisfaction]],Part1[[#This Row],[Part2.PublicServices]],Part1[[#This Row],[Part2.Stability]],Part1[[#This Row],[Part2.EnvironmentalProtection]],Part1[[#This Row],[Part2.DevelopmentSpace]])</f>
        <v>2.2803508501982757</v>
      </c>
      <c r="DI21">
        <f>AVERAGE(Part1[[#This Row],[Part2.LifeSatisfaction]],Part1[[#This Row],[Part2.PublicServices]],Part1[[#This Row],[Part2.StabilityR]],Part1[[#This Row],[Part2.EnvironmentalProtectionR]],Part1[[#This Row],[Part2.DevelopmentSpaceR]])</f>
        <v>4.4000000000000004</v>
      </c>
      <c r="DJ21">
        <f>Part1[[#This Row],[PostWorldview]]-Part1[[#This Row],[Worldviews]]</f>
        <v>-0.79999999999999982</v>
      </c>
      <c r="DK21">
        <f>ABS(Part1[[#This Row],[WorldviewVariation]])</f>
        <v>0.79999999999999982</v>
      </c>
      <c r="DL21">
        <v>30</v>
      </c>
      <c r="DM21" t="s">
        <v>1211</v>
      </c>
      <c r="DN21" t="s">
        <v>23</v>
      </c>
      <c r="DO2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 t="s">
        <v>87</v>
      </c>
      <c r="DQ21">
        <v>26</v>
      </c>
      <c r="DR21" t="s">
        <v>25</v>
      </c>
      <c r="DS21" t="s">
        <v>26</v>
      </c>
      <c r="DT21" t="s">
        <v>27</v>
      </c>
      <c r="DU21" t="s">
        <v>82</v>
      </c>
      <c r="DV21" t="s">
        <v>1319</v>
      </c>
      <c r="DW21" t="s">
        <v>1208</v>
      </c>
      <c r="DX21" s="1">
        <v>45360.858888495372</v>
      </c>
      <c r="DY21" s="1">
        <v>45360.873963310187</v>
      </c>
      <c r="DZ21">
        <v>1303</v>
      </c>
      <c r="EA21" t="s">
        <v>1235</v>
      </c>
      <c r="EB21">
        <v>225</v>
      </c>
      <c r="EC21" t="s">
        <v>1210</v>
      </c>
      <c r="ED21" t="s">
        <v>1211</v>
      </c>
      <c r="EE21" t="s">
        <v>1320</v>
      </c>
      <c r="EF21">
        <v>27</v>
      </c>
      <c r="EG21" t="s">
        <v>1219</v>
      </c>
      <c r="EH21" t="s">
        <v>1214</v>
      </c>
      <c r="EI21" t="s">
        <v>1215</v>
      </c>
      <c r="EJ21" t="s">
        <v>1215</v>
      </c>
      <c r="EK21" t="s">
        <v>1215</v>
      </c>
      <c r="EL21" t="s">
        <v>1210</v>
      </c>
      <c r="EM21" t="s">
        <v>183</v>
      </c>
      <c r="EN21" t="s">
        <v>1222</v>
      </c>
      <c r="EO21" t="str">
        <f>IF(AND(Part1[[#This Row],[ProlificID1]]=Part1[[#This Row],[Part2.ProlificID]],Part1[[#This Row],[Part2.ProlificID]]=Part1[[#This Row],[Prolific.ProlificID3]]),"OK","ERROR")</f>
        <v>OK</v>
      </c>
      <c r="EP21" t="str">
        <f>IF(Part1[[#This Row],[IP Address]]=Part1[[#This Row],[Part2.IP]],"OK","ERROR")</f>
        <v>OK</v>
      </c>
      <c r="EQ21" t="str">
        <f>IF(Part1[[#This Row],[Subgroup]]=Part1[[#This Row],[SubGroupAssigned]],"OK","ERROR")</f>
        <v>OK</v>
      </c>
    </row>
    <row r="22" spans="1:147" x14ac:dyDescent="0.3">
      <c r="A22">
        <v>21</v>
      </c>
      <c r="B22" t="s">
        <v>655</v>
      </c>
      <c r="C22" s="1">
        <v>45358.999039351853</v>
      </c>
      <c r="D22" s="1">
        <v>45359.003877314812</v>
      </c>
      <c r="E22" t="s">
        <v>3</v>
      </c>
      <c r="F22" t="s">
        <v>656</v>
      </c>
      <c r="G22">
        <v>100</v>
      </c>
      <c r="H22">
        <v>418</v>
      </c>
      <c r="I22" t="s">
        <v>1785</v>
      </c>
      <c r="J22">
        <v>-34.928100000000001</v>
      </c>
      <c r="K22">
        <v>138.59989999999999</v>
      </c>
      <c r="L22" t="s">
        <v>15</v>
      </c>
      <c r="M22">
        <v>0.89999997615814209</v>
      </c>
      <c r="N22" t="s">
        <v>1722</v>
      </c>
      <c r="O22" t="s">
        <v>1748</v>
      </c>
      <c r="P22" t="s">
        <v>1724</v>
      </c>
      <c r="Q22" t="s">
        <v>1736</v>
      </c>
      <c r="R22">
        <v>30</v>
      </c>
      <c r="S22" t="s">
        <v>1726</v>
      </c>
      <c r="T22" t="s">
        <v>1786</v>
      </c>
      <c r="U22" t="s">
        <v>1753</v>
      </c>
      <c r="V22" t="s">
        <v>1232</v>
      </c>
      <c r="W22" t="s">
        <v>22</v>
      </c>
      <c r="X22">
        <f t="shared" si="0"/>
        <v>3</v>
      </c>
      <c r="Y22" t="s">
        <v>20</v>
      </c>
      <c r="Z22">
        <f t="shared" si="1"/>
        <v>4</v>
      </c>
      <c r="AA22" t="s">
        <v>20</v>
      </c>
      <c r="AB22">
        <f t="shared" si="2"/>
        <v>4</v>
      </c>
      <c r="AC22" t="s">
        <v>22</v>
      </c>
      <c r="AD22">
        <f t="shared" si="3"/>
        <v>3</v>
      </c>
      <c r="AE22" t="s">
        <v>21</v>
      </c>
      <c r="AF22">
        <f t="shared" si="4"/>
        <v>5</v>
      </c>
      <c r="AG22">
        <f>8-Part1[[#This Row],[DevelopmentSpace]]</f>
        <v>3</v>
      </c>
      <c r="AH22">
        <f>AVERAGE(Part1[[#This Row],[LifeSatisfaction]],Part1[[#This Row],[PublicServices]],Part1[[#This Row],[Stability]],Part1[[#This Row],[EnvironmentalProtection]],Part1[[#This Row],[DevelopmentSpaceR]])</f>
        <v>3.4</v>
      </c>
      <c r="AI22">
        <f>AVERAGE(Part1[[#This Row],[LifeSatisfaction]],Part1[[#This Row],[PublicServices]],Part1[[#This Row],[Stability]],Part1[[#This Row],[EnvironmentalProtection]])</f>
        <v>3.5</v>
      </c>
      <c r="AJ22">
        <f>STDEV(Part1[[#This Row],[LifeSatisfaction]],Part1[[#This Row],[PublicServices]],Part1[[#This Row],[Stability]],Part1[[#This Row],[EnvironmentalProtection]],Part1[[#This Row],[DevelopmentSpace]])</f>
        <v>0.83666002653407512</v>
      </c>
      <c r="AK22">
        <f>Part1[[#This Row],[Worldviews]]-3</f>
        <v>0.39999999999999991</v>
      </c>
      <c r="AL22">
        <f>ABS(Part1[[#This Row],[Worldviews]]-3)</f>
        <v>0.39999999999999991</v>
      </c>
      <c r="AM22">
        <v>1</v>
      </c>
      <c r="AN22">
        <v>3</v>
      </c>
      <c r="AO22">
        <v>5</v>
      </c>
      <c r="AP22">
        <v>4</v>
      </c>
      <c r="AQ22">
        <v>2</v>
      </c>
      <c r="AR22">
        <v>22.120999999999999</v>
      </c>
      <c r="AS22">
        <v>58.665999999999997</v>
      </c>
      <c r="AT22">
        <v>61.183999999999997</v>
      </c>
      <c r="AU22">
        <v>3</v>
      </c>
      <c r="AV22">
        <v>19</v>
      </c>
      <c r="AW22">
        <v>418</v>
      </c>
      <c r="AX22">
        <v>16900</v>
      </c>
      <c r="AY22">
        <v>1</v>
      </c>
      <c r="BC22" t="str">
        <f t="shared" si="5"/>
        <v>Extended</v>
      </c>
      <c r="BD22" t="str">
        <f t="shared" si="6"/>
        <v>Unclear</v>
      </c>
      <c r="BE22" t="str">
        <f t="shared" si="7"/>
        <v>U/E</v>
      </c>
      <c r="BF22" t="s">
        <v>655</v>
      </c>
      <c r="BG22" s="1">
        <v>45359.008506944447</v>
      </c>
      <c r="BH22" s="1">
        <v>45359.012523148151</v>
      </c>
      <c r="BI22" t="s">
        <v>656</v>
      </c>
      <c r="BJ22">
        <v>100</v>
      </c>
      <c r="BK22">
        <v>347</v>
      </c>
      <c r="BL22" t="s">
        <v>657</v>
      </c>
      <c r="BM22">
        <v>-34.928100000000001</v>
      </c>
      <c r="BN22">
        <v>138.59989999999999</v>
      </c>
      <c r="BO22" t="s">
        <v>15</v>
      </c>
      <c r="BP22">
        <v>0.89999997615814209</v>
      </c>
      <c r="BQ22">
        <v>40</v>
      </c>
      <c r="BR22">
        <v>60</v>
      </c>
      <c r="BS22">
        <f>Part1[[#This Row],[ProductivityIncrease]]+Part1[[#This Row],[PollutionReduction]]</f>
        <v>100</v>
      </c>
      <c r="BT22">
        <f>ABS(Part1[[#This Row],[ProductivityIncrease]]-Part1[[#This Row],[PollutionReduction]])</f>
        <v>20</v>
      </c>
      <c r="BU22">
        <f>Part1[[#This Row],[ProductivityIncrease]]-50</f>
        <v>-10</v>
      </c>
      <c r="BV22">
        <f>Part1[[#This Row],[ProductivityIncrease]]-60</f>
        <v>-20</v>
      </c>
      <c r="BW22">
        <f>Part1[[#This Row],[PollutionReduction]]-50</f>
        <v>10</v>
      </c>
      <c r="BX22">
        <f>Part1[[#This Row],[PollutionReduction]]-40</f>
        <v>20</v>
      </c>
      <c r="BY22">
        <f>ABS(Part1[[#This Row],[ProductivityIncrease]]-50)</f>
        <v>10</v>
      </c>
      <c r="BZ22">
        <f>ABS(Part1[[#This Row],[ProductivityIncrease]]-60)</f>
        <v>20</v>
      </c>
      <c r="CA22">
        <f>ABS(Part1[[#This Row],[PollutionReduction]]-50)</f>
        <v>10</v>
      </c>
      <c r="CB22">
        <f>ABS(Part1[[#This Row],[PollutionReduction]]-40)</f>
        <v>20</v>
      </c>
      <c r="CC22">
        <f>Part1[[#This Row],[ABSProductivityIncreaseGapOptimal(50)]]+Part1[[#This Row],[ABSPollutionReductionGapOptimal(50)]]</f>
        <v>20</v>
      </c>
      <c r="CD22">
        <f>Part1[[#This Row],[ABSProductivityIncreaseGapOptimal(60)]]+Part1[[#This Row],[ABSPollutionReductionGapOptimal(40)]]</f>
        <v>40</v>
      </c>
      <c r="CE22" t="s">
        <v>658</v>
      </c>
      <c r="CF22" t="s">
        <v>2145</v>
      </c>
      <c r="CG22" t="s">
        <v>2145</v>
      </c>
      <c r="CH22" t="s">
        <v>17</v>
      </c>
      <c r="CI22" t="s">
        <v>14</v>
      </c>
      <c r="CJ22" t="s">
        <v>14</v>
      </c>
      <c r="CK22" t="s">
        <v>18</v>
      </c>
      <c r="CL22" t="s">
        <v>14</v>
      </c>
      <c r="CM22" t="s">
        <v>14</v>
      </c>
      <c r="CN22" t="s">
        <v>14</v>
      </c>
      <c r="CO22" t="s">
        <v>19</v>
      </c>
      <c r="CP22" t="s">
        <v>46</v>
      </c>
      <c r="CQ22">
        <v>2</v>
      </c>
      <c r="CR22" t="s">
        <v>22</v>
      </c>
      <c r="CS22">
        <f t="shared" si="8"/>
        <v>3</v>
      </c>
      <c r="CT22" t="s">
        <v>20</v>
      </c>
      <c r="CU22">
        <v>4</v>
      </c>
      <c r="CV22">
        <v>4</v>
      </c>
      <c r="CW22" t="s">
        <v>21</v>
      </c>
      <c r="CX22">
        <v>5</v>
      </c>
      <c r="CY22">
        <v>3</v>
      </c>
      <c r="CZ22" t="s">
        <v>45</v>
      </c>
      <c r="DA22">
        <v>6</v>
      </c>
      <c r="DB22">
        <v>2</v>
      </c>
      <c r="DC22">
        <v>3</v>
      </c>
      <c r="DD22">
        <v>5</v>
      </c>
      <c r="DE22">
        <v>4</v>
      </c>
      <c r="DF22">
        <v>1</v>
      </c>
      <c r="DG22">
        <v>2</v>
      </c>
      <c r="DH22">
        <f>STDEV(Part1[[#This Row],[Part2.LifeSatisfaction]],Part1[[#This Row],[Part2.PublicServices]],Part1[[#This Row],[Part2.Stability]],Part1[[#This Row],[Part2.EnvironmentalProtection]],Part1[[#This Row],[Part2.DevelopmentSpace]])</f>
        <v>1.5811388300841898</v>
      </c>
      <c r="DI22">
        <f>AVERAGE(Part1[[#This Row],[Part2.LifeSatisfaction]],Part1[[#This Row],[Part2.PublicServices]],Part1[[#This Row],[Part2.StabilityR]],Part1[[#This Row],[Part2.EnvironmentalProtectionR]],Part1[[#This Row],[Part2.DevelopmentSpaceR]])</f>
        <v>2.8</v>
      </c>
      <c r="DJ22">
        <f>Part1[[#This Row],[PostWorldview]]-Part1[[#This Row],[Worldviews]]</f>
        <v>-0.60000000000000009</v>
      </c>
      <c r="DK22">
        <f>ABS(Part1[[#This Row],[WorldviewVariation]])</f>
        <v>0.60000000000000009</v>
      </c>
      <c r="DL22">
        <v>35</v>
      </c>
      <c r="DM22" t="s">
        <v>1211</v>
      </c>
      <c r="DN22" t="s">
        <v>23</v>
      </c>
      <c r="DO2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 t="s">
        <v>14</v>
      </c>
      <c r="DQ22">
        <v>22</v>
      </c>
      <c r="DR22" t="s">
        <v>643</v>
      </c>
      <c r="DS22" t="s">
        <v>26</v>
      </c>
      <c r="DT22" t="s">
        <v>644</v>
      </c>
      <c r="DU22" t="s">
        <v>655</v>
      </c>
      <c r="DV22" t="s">
        <v>1254</v>
      </c>
      <c r="DW22" t="s">
        <v>1208</v>
      </c>
      <c r="DX22" s="1">
        <v>45359.748980555552</v>
      </c>
      <c r="DY22" s="1">
        <v>45359.762737453704</v>
      </c>
      <c r="DZ22">
        <v>1189</v>
      </c>
      <c r="EA22" t="s">
        <v>1235</v>
      </c>
      <c r="EB22">
        <v>7</v>
      </c>
      <c r="EC22" t="s">
        <v>1210</v>
      </c>
      <c r="ED22" t="s">
        <v>1211</v>
      </c>
      <c r="EE22" t="s">
        <v>1255</v>
      </c>
      <c r="EF22">
        <v>30</v>
      </c>
      <c r="EG22" t="s">
        <v>1213</v>
      </c>
      <c r="EH22" t="s">
        <v>1214</v>
      </c>
      <c r="EI22" t="s">
        <v>1232</v>
      </c>
      <c r="EJ22" t="s">
        <v>1232</v>
      </c>
      <c r="EK22" t="s">
        <v>1232</v>
      </c>
      <c r="EL22" t="s">
        <v>1210</v>
      </c>
      <c r="EM22" t="s">
        <v>183</v>
      </c>
      <c r="EN22" t="s">
        <v>1222</v>
      </c>
      <c r="EO22" t="str">
        <f>IF(AND(Part1[[#This Row],[ProlificID1]]=Part1[[#This Row],[Part2.ProlificID]],Part1[[#This Row],[Part2.ProlificID]]=Part1[[#This Row],[Prolific.ProlificID3]]),"OK","ERROR")</f>
        <v>OK</v>
      </c>
      <c r="EP22" t="str">
        <f>IF(Part1[[#This Row],[IP Address]]=Part1[[#This Row],[Part2.IP]],"OK","ERROR")</f>
        <v>OK</v>
      </c>
      <c r="EQ22" t="str">
        <f>IF(Part1[[#This Row],[Subgroup]]=Part1[[#This Row],[SubGroupAssigned]],"OK","ERROR")</f>
        <v>OK</v>
      </c>
    </row>
    <row r="23" spans="1:147" x14ac:dyDescent="0.3">
      <c r="A23">
        <v>22</v>
      </c>
      <c r="B23" t="s">
        <v>88</v>
      </c>
      <c r="C23" s="1">
        <v>45360.122708333336</v>
      </c>
      <c r="D23" s="1">
        <v>45360.124756944446</v>
      </c>
      <c r="E23" t="s">
        <v>3</v>
      </c>
      <c r="F23" t="s">
        <v>89</v>
      </c>
      <c r="G23">
        <v>100</v>
      </c>
      <c r="H23">
        <v>176</v>
      </c>
      <c r="I23" t="s">
        <v>1787</v>
      </c>
      <c r="J23">
        <v>51.770600000000002</v>
      </c>
      <c r="K23">
        <v>-1.972</v>
      </c>
      <c r="L23" t="s">
        <v>15</v>
      </c>
      <c r="M23">
        <v>0.89999997615814209</v>
      </c>
      <c r="N23" t="s">
        <v>1755</v>
      </c>
      <c r="O23" t="s">
        <v>1756</v>
      </c>
      <c r="P23" t="s">
        <v>1757</v>
      </c>
      <c r="Q23" t="s">
        <v>1741</v>
      </c>
      <c r="R23">
        <v>41</v>
      </c>
      <c r="S23" t="s">
        <v>1726</v>
      </c>
      <c r="T23" t="s">
        <v>1746</v>
      </c>
      <c r="U23" t="s">
        <v>1753</v>
      </c>
      <c r="V23" t="s">
        <v>1742</v>
      </c>
      <c r="W23" t="s">
        <v>46</v>
      </c>
      <c r="X23">
        <f t="shared" si="0"/>
        <v>2</v>
      </c>
      <c r="Y23" t="s">
        <v>21</v>
      </c>
      <c r="Z23">
        <f t="shared" si="1"/>
        <v>5</v>
      </c>
      <c r="AA23" t="s">
        <v>20</v>
      </c>
      <c r="AB23">
        <f t="shared" si="2"/>
        <v>4</v>
      </c>
      <c r="AC23" t="s">
        <v>21</v>
      </c>
      <c r="AD23">
        <f t="shared" si="3"/>
        <v>5</v>
      </c>
      <c r="AE23" t="s">
        <v>20</v>
      </c>
      <c r="AF23">
        <f t="shared" si="4"/>
        <v>4</v>
      </c>
      <c r="AG23">
        <f>8-Part1[[#This Row],[DevelopmentSpace]]</f>
        <v>4</v>
      </c>
      <c r="AH23">
        <f>AVERAGE(Part1[[#This Row],[LifeSatisfaction]],Part1[[#This Row],[PublicServices]],Part1[[#This Row],[Stability]],Part1[[#This Row],[EnvironmentalProtection]],Part1[[#This Row],[DevelopmentSpaceR]])</f>
        <v>4</v>
      </c>
      <c r="AI23">
        <f>AVERAGE(Part1[[#This Row],[LifeSatisfaction]],Part1[[#This Row],[PublicServices]],Part1[[#This Row],[Stability]],Part1[[#This Row],[EnvironmentalProtection]])</f>
        <v>4</v>
      </c>
      <c r="AJ23">
        <f>STDEV(Part1[[#This Row],[LifeSatisfaction]],Part1[[#This Row],[PublicServices]],Part1[[#This Row],[Stability]],Part1[[#This Row],[EnvironmentalProtection]],Part1[[#This Row],[DevelopmentSpace]])</f>
        <v>1.2247448713915889</v>
      </c>
      <c r="AK23">
        <f>Part1[[#This Row],[Worldviews]]-3</f>
        <v>1</v>
      </c>
      <c r="AL23">
        <f>ABS(Part1[[#This Row],[Worldviews]]-3)</f>
        <v>1</v>
      </c>
      <c r="AM23">
        <v>5</v>
      </c>
      <c r="AN23">
        <v>3</v>
      </c>
      <c r="AO23">
        <v>4</v>
      </c>
      <c r="AP23">
        <v>2</v>
      </c>
      <c r="AQ23">
        <v>1</v>
      </c>
      <c r="AR23">
        <v>7.9619999999999997</v>
      </c>
      <c r="AS23">
        <v>35.24</v>
      </c>
      <c r="AT23">
        <v>41.813000000000002</v>
      </c>
      <c r="AU23">
        <v>3</v>
      </c>
      <c r="AV23">
        <v>20</v>
      </c>
      <c r="AW23">
        <v>176</v>
      </c>
      <c r="AX23">
        <v>10117</v>
      </c>
      <c r="BA23">
        <v>1</v>
      </c>
      <c r="BC23" t="str">
        <f t="shared" si="5"/>
        <v>Extended</v>
      </c>
      <c r="BD23" t="str">
        <f t="shared" si="6"/>
        <v>Clear</v>
      </c>
      <c r="BE23" t="str">
        <f t="shared" si="7"/>
        <v>C/E</v>
      </c>
      <c r="BF23" t="s">
        <v>88</v>
      </c>
      <c r="BG23" s="1">
        <v>45360.126238425924</v>
      </c>
      <c r="BH23" s="1">
        <v>45360.127511574072</v>
      </c>
      <c r="BI23" t="s">
        <v>89</v>
      </c>
      <c r="BJ23">
        <v>100</v>
      </c>
      <c r="BK23">
        <v>109</v>
      </c>
      <c r="BL23" t="s">
        <v>90</v>
      </c>
      <c r="BM23">
        <v>51.770600000000002</v>
      </c>
      <c r="BN23">
        <v>-1.972</v>
      </c>
      <c r="BO23" t="s">
        <v>15</v>
      </c>
      <c r="BP23">
        <v>1</v>
      </c>
      <c r="BQ23">
        <v>40</v>
      </c>
      <c r="BR23">
        <v>60</v>
      </c>
      <c r="BS23">
        <f>Part1[[#This Row],[ProductivityIncrease]]+Part1[[#This Row],[PollutionReduction]]</f>
        <v>100</v>
      </c>
      <c r="BT23">
        <f>ABS(Part1[[#This Row],[ProductivityIncrease]]-Part1[[#This Row],[PollutionReduction]])</f>
        <v>20</v>
      </c>
      <c r="BU23">
        <f>Part1[[#This Row],[ProductivityIncrease]]-50</f>
        <v>-10</v>
      </c>
      <c r="BV23">
        <f>Part1[[#This Row],[ProductivityIncrease]]-60</f>
        <v>-20</v>
      </c>
      <c r="BW23">
        <f>Part1[[#This Row],[PollutionReduction]]-50</f>
        <v>10</v>
      </c>
      <c r="BX23">
        <f>Part1[[#This Row],[PollutionReduction]]-40</f>
        <v>20</v>
      </c>
      <c r="BY23">
        <f>ABS(Part1[[#This Row],[ProductivityIncrease]]-50)</f>
        <v>10</v>
      </c>
      <c r="BZ23">
        <f>ABS(Part1[[#This Row],[ProductivityIncrease]]-60)</f>
        <v>20</v>
      </c>
      <c r="CA23">
        <f>ABS(Part1[[#This Row],[PollutionReduction]]-50)</f>
        <v>10</v>
      </c>
      <c r="CB23">
        <f>ABS(Part1[[#This Row],[PollutionReduction]]-40)</f>
        <v>20</v>
      </c>
      <c r="CC23">
        <f>Part1[[#This Row],[ABSProductivityIncreaseGapOptimal(50)]]+Part1[[#This Row],[ABSPollutionReductionGapOptimal(50)]]</f>
        <v>20</v>
      </c>
      <c r="CD23">
        <f>Part1[[#This Row],[ABSProductivityIncreaseGapOptimal(60)]]+Part1[[#This Row],[ABSPollutionReductionGapOptimal(40)]]</f>
        <v>40</v>
      </c>
      <c r="CE23" t="s">
        <v>91</v>
      </c>
      <c r="CF23" t="s">
        <v>2145</v>
      </c>
      <c r="CG23" t="s">
        <v>2145</v>
      </c>
      <c r="CH23" t="s">
        <v>17</v>
      </c>
      <c r="CI23" t="s">
        <v>38</v>
      </c>
      <c r="CJ23" t="s">
        <v>14</v>
      </c>
      <c r="CK23" t="s">
        <v>14</v>
      </c>
      <c r="CL23" t="s">
        <v>14</v>
      </c>
      <c r="CM23" t="s">
        <v>14</v>
      </c>
      <c r="CN23" t="s">
        <v>14</v>
      </c>
      <c r="CO23" t="s">
        <v>14</v>
      </c>
      <c r="CP23" t="s">
        <v>21</v>
      </c>
      <c r="CQ23">
        <v>5</v>
      </c>
      <c r="CR23" t="s">
        <v>21</v>
      </c>
      <c r="CS23">
        <f t="shared" si="8"/>
        <v>5</v>
      </c>
      <c r="CT23" t="s">
        <v>20</v>
      </c>
      <c r="CU23">
        <v>4</v>
      </c>
      <c r="CV23">
        <v>4</v>
      </c>
      <c r="CW23" t="s">
        <v>46</v>
      </c>
      <c r="CX23">
        <v>2</v>
      </c>
      <c r="CY23">
        <v>6</v>
      </c>
      <c r="CZ23" t="s">
        <v>46</v>
      </c>
      <c r="DA23">
        <v>2</v>
      </c>
      <c r="DB23">
        <v>6</v>
      </c>
      <c r="DC23">
        <v>1</v>
      </c>
      <c r="DD23">
        <v>2</v>
      </c>
      <c r="DE23">
        <v>4</v>
      </c>
      <c r="DF23">
        <v>5</v>
      </c>
      <c r="DG23">
        <v>3</v>
      </c>
      <c r="DH23">
        <f>STDEV(Part1[[#This Row],[Part2.LifeSatisfaction]],Part1[[#This Row],[Part2.PublicServices]],Part1[[#This Row],[Part2.Stability]],Part1[[#This Row],[Part2.EnvironmentalProtection]],Part1[[#This Row],[Part2.DevelopmentSpace]])</f>
        <v>1.5165750888103104</v>
      </c>
      <c r="DI23">
        <f>AVERAGE(Part1[[#This Row],[Part2.LifeSatisfaction]],Part1[[#This Row],[Part2.PublicServices]],Part1[[#This Row],[Part2.StabilityR]],Part1[[#This Row],[Part2.EnvironmentalProtectionR]],Part1[[#This Row],[Part2.DevelopmentSpaceR]])</f>
        <v>5.2</v>
      </c>
      <c r="DJ23">
        <f>Part1[[#This Row],[PostWorldview]]-Part1[[#This Row],[Worldviews]]</f>
        <v>1.2000000000000002</v>
      </c>
      <c r="DK23">
        <f>ABS(Part1[[#This Row],[WorldviewVariation]])</f>
        <v>1.2000000000000002</v>
      </c>
      <c r="DL23">
        <v>46</v>
      </c>
      <c r="DM23" t="s">
        <v>1211</v>
      </c>
      <c r="DN23" t="s">
        <v>23</v>
      </c>
      <c r="DO2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 t="s">
        <v>40</v>
      </c>
      <c r="DQ23">
        <v>20</v>
      </c>
      <c r="DR23" t="s">
        <v>25</v>
      </c>
      <c r="DS23" t="s">
        <v>26</v>
      </c>
      <c r="DT23" t="s">
        <v>27</v>
      </c>
      <c r="DU23" t="s">
        <v>88</v>
      </c>
      <c r="DV23" t="s">
        <v>1410</v>
      </c>
      <c r="DW23" t="s">
        <v>1208</v>
      </c>
      <c r="DX23" s="1">
        <v>45360.872680057873</v>
      </c>
      <c r="DY23" s="1">
        <v>45360.877791620369</v>
      </c>
      <c r="DZ23">
        <v>442</v>
      </c>
      <c r="EA23" t="s">
        <v>1209</v>
      </c>
      <c r="EB23">
        <v>619</v>
      </c>
      <c r="EC23" t="s">
        <v>1210</v>
      </c>
      <c r="ED23" t="s">
        <v>1211</v>
      </c>
      <c r="EE23" t="s">
        <v>1404</v>
      </c>
      <c r="EF23">
        <v>41</v>
      </c>
      <c r="EG23" t="s">
        <v>1219</v>
      </c>
      <c r="EH23" t="s">
        <v>1214</v>
      </c>
      <c r="EI23" t="s">
        <v>1220</v>
      </c>
      <c r="EJ23" t="s">
        <v>1220</v>
      </c>
      <c r="EK23" t="s">
        <v>1220</v>
      </c>
      <c r="EL23" t="s">
        <v>1210</v>
      </c>
      <c r="EM23" t="s">
        <v>183</v>
      </c>
      <c r="EN23" t="s">
        <v>1222</v>
      </c>
      <c r="EO23" t="str">
        <f>IF(AND(Part1[[#This Row],[ProlificID1]]=Part1[[#This Row],[Part2.ProlificID]],Part1[[#This Row],[Part2.ProlificID]]=Part1[[#This Row],[Prolific.ProlificID3]]),"OK","ERROR")</f>
        <v>OK</v>
      </c>
      <c r="EP23" t="str">
        <f>IF(Part1[[#This Row],[IP Address]]=Part1[[#This Row],[Part2.IP]],"OK","ERROR")</f>
        <v>OK</v>
      </c>
      <c r="EQ23" t="str">
        <f>IF(Part1[[#This Row],[Subgroup]]=Part1[[#This Row],[SubGroupAssigned]],"OK","ERROR")</f>
        <v>OK</v>
      </c>
    </row>
    <row r="24" spans="1:147" x14ac:dyDescent="0.3">
      <c r="A24">
        <v>23</v>
      </c>
      <c r="B24" t="s">
        <v>355</v>
      </c>
      <c r="C24" s="1">
        <v>45358.999837962961</v>
      </c>
      <c r="D24" s="1">
        <v>45359.002928240741</v>
      </c>
      <c r="E24" t="s">
        <v>3</v>
      </c>
      <c r="F24" t="s">
        <v>356</v>
      </c>
      <c r="G24">
        <v>100</v>
      </c>
      <c r="H24">
        <v>267</v>
      </c>
      <c r="I24" t="s">
        <v>1788</v>
      </c>
      <c r="J24">
        <v>52.6494</v>
      </c>
      <c r="K24">
        <v>-1.1203000000000001</v>
      </c>
      <c r="L24" t="s">
        <v>15</v>
      </c>
      <c r="M24">
        <v>1</v>
      </c>
      <c r="N24" t="s">
        <v>1722</v>
      </c>
      <c r="O24" t="s">
        <v>1723</v>
      </c>
      <c r="P24" t="s">
        <v>1757</v>
      </c>
      <c r="Q24" t="s">
        <v>1741</v>
      </c>
      <c r="R24">
        <v>50</v>
      </c>
      <c r="S24" t="s">
        <v>1745</v>
      </c>
      <c r="T24" t="s">
        <v>1789</v>
      </c>
      <c r="U24" t="s">
        <v>1753</v>
      </c>
      <c r="V24" t="s">
        <v>1742</v>
      </c>
      <c r="W24" t="s">
        <v>45</v>
      </c>
      <c r="X24">
        <f t="shared" si="0"/>
        <v>6</v>
      </c>
      <c r="Y24" t="s">
        <v>45</v>
      </c>
      <c r="Z24">
        <f t="shared" si="1"/>
        <v>6</v>
      </c>
      <c r="AA24" t="s">
        <v>45</v>
      </c>
      <c r="AB24">
        <f t="shared" si="2"/>
        <v>6</v>
      </c>
      <c r="AC24" t="s">
        <v>20</v>
      </c>
      <c r="AD24">
        <f t="shared" si="3"/>
        <v>4</v>
      </c>
      <c r="AE24" t="s">
        <v>20</v>
      </c>
      <c r="AF24">
        <f t="shared" si="4"/>
        <v>4</v>
      </c>
      <c r="AG24">
        <f>8-Part1[[#This Row],[DevelopmentSpace]]</f>
        <v>4</v>
      </c>
      <c r="AH24">
        <f>AVERAGE(Part1[[#This Row],[LifeSatisfaction]],Part1[[#This Row],[PublicServices]],Part1[[#This Row],[Stability]],Part1[[#This Row],[EnvironmentalProtection]],Part1[[#This Row],[DevelopmentSpaceR]])</f>
        <v>5.2</v>
      </c>
      <c r="AI24">
        <f>AVERAGE(Part1[[#This Row],[LifeSatisfaction]],Part1[[#This Row],[PublicServices]],Part1[[#This Row],[Stability]],Part1[[#This Row],[EnvironmentalProtection]])</f>
        <v>5.5</v>
      </c>
      <c r="AJ24">
        <f>STDEV(Part1[[#This Row],[LifeSatisfaction]],Part1[[#This Row],[PublicServices]],Part1[[#This Row],[Stability]],Part1[[#This Row],[EnvironmentalProtection]],Part1[[#This Row],[DevelopmentSpace]])</f>
        <v>1.0954451150103335</v>
      </c>
      <c r="AK24">
        <f>Part1[[#This Row],[Worldviews]]-3</f>
        <v>2.2000000000000002</v>
      </c>
      <c r="AL24">
        <f>ABS(Part1[[#This Row],[Worldviews]]-3)</f>
        <v>2.2000000000000002</v>
      </c>
      <c r="AM24">
        <v>3</v>
      </c>
      <c r="AN24">
        <v>2</v>
      </c>
      <c r="AO24">
        <v>1</v>
      </c>
      <c r="AP24">
        <v>5</v>
      </c>
      <c r="AQ24">
        <v>4</v>
      </c>
      <c r="AR24">
        <v>11.089</v>
      </c>
      <c r="AS24">
        <v>55.621000000000002</v>
      </c>
      <c r="AT24">
        <v>56.865000000000002</v>
      </c>
      <c r="AU24">
        <v>4</v>
      </c>
      <c r="AV24">
        <v>26</v>
      </c>
      <c r="AW24">
        <v>267</v>
      </c>
      <c r="AX24">
        <v>18728</v>
      </c>
      <c r="BB24">
        <v>1</v>
      </c>
      <c r="BC24" t="str">
        <f t="shared" si="5"/>
        <v>Limited</v>
      </c>
      <c r="BD24" t="str">
        <f t="shared" si="6"/>
        <v>Clear</v>
      </c>
      <c r="BE24" t="str">
        <f t="shared" si="7"/>
        <v>C/L</v>
      </c>
      <c r="BF24" t="s">
        <v>355</v>
      </c>
      <c r="BG24" s="1">
        <v>45359.005671296298</v>
      </c>
      <c r="BH24" s="1">
        <v>45359.0080787037</v>
      </c>
      <c r="BI24" t="s">
        <v>356</v>
      </c>
      <c r="BJ24">
        <v>100</v>
      </c>
      <c r="BK24">
        <v>207</v>
      </c>
      <c r="BL24" t="s">
        <v>357</v>
      </c>
      <c r="BM24">
        <v>52.6494</v>
      </c>
      <c r="BN24">
        <v>-1.1203000000000001</v>
      </c>
      <c r="BO24" t="s">
        <v>15</v>
      </c>
      <c r="BP24">
        <v>0.89999997615814209</v>
      </c>
      <c r="BQ24">
        <v>60</v>
      </c>
      <c r="BR24">
        <v>40</v>
      </c>
      <c r="BS24">
        <f>Part1[[#This Row],[ProductivityIncrease]]+Part1[[#This Row],[PollutionReduction]]</f>
        <v>100</v>
      </c>
      <c r="BT24">
        <f>ABS(Part1[[#This Row],[ProductivityIncrease]]-Part1[[#This Row],[PollutionReduction]])</f>
        <v>20</v>
      </c>
      <c r="BU24">
        <f>Part1[[#This Row],[ProductivityIncrease]]-50</f>
        <v>10</v>
      </c>
      <c r="BV24">
        <f>Part1[[#This Row],[ProductivityIncrease]]-60</f>
        <v>0</v>
      </c>
      <c r="BW24">
        <f>Part1[[#This Row],[PollutionReduction]]-50</f>
        <v>-10</v>
      </c>
      <c r="BX24">
        <f>Part1[[#This Row],[PollutionReduction]]-40</f>
        <v>0</v>
      </c>
      <c r="BY24">
        <f>ABS(Part1[[#This Row],[ProductivityIncrease]]-50)</f>
        <v>10</v>
      </c>
      <c r="BZ24">
        <f>ABS(Part1[[#This Row],[ProductivityIncrease]]-60)</f>
        <v>0</v>
      </c>
      <c r="CA24">
        <f>ABS(Part1[[#This Row],[PollutionReduction]]-50)</f>
        <v>10</v>
      </c>
      <c r="CB24">
        <f>ABS(Part1[[#This Row],[PollutionReduction]]-40)</f>
        <v>0</v>
      </c>
      <c r="CC24">
        <f>Part1[[#This Row],[ABSProductivityIncreaseGapOptimal(50)]]+Part1[[#This Row],[ABSPollutionReductionGapOptimal(50)]]</f>
        <v>20</v>
      </c>
      <c r="CD24">
        <f>Part1[[#This Row],[ABSProductivityIncreaseGapOptimal(60)]]+Part1[[#This Row],[ABSPollutionReductionGapOptimal(40)]]</f>
        <v>0</v>
      </c>
      <c r="CE24" t="s">
        <v>358</v>
      </c>
      <c r="CF24" t="s">
        <v>2145</v>
      </c>
      <c r="CG24" t="s">
        <v>2145</v>
      </c>
      <c r="CH24" t="s">
        <v>17</v>
      </c>
      <c r="CI24" t="s">
        <v>38</v>
      </c>
      <c r="CJ24" t="s">
        <v>39</v>
      </c>
      <c r="CK24" t="s">
        <v>346</v>
      </c>
      <c r="CL24" t="s">
        <v>14</v>
      </c>
      <c r="CM24" t="s">
        <v>80</v>
      </c>
      <c r="CN24" t="s">
        <v>14</v>
      </c>
      <c r="CO24" t="s">
        <v>346</v>
      </c>
      <c r="CP24" t="s">
        <v>45</v>
      </c>
      <c r="CQ24">
        <v>6</v>
      </c>
      <c r="CR24" t="s">
        <v>45</v>
      </c>
      <c r="CS24">
        <f t="shared" si="8"/>
        <v>6</v>
      </c>
      <c r="CT24" t="s">
        <v>22</v>
      </c>
      <c r="CU24">
        <v>3</v>
      </c>
      <c r="CV24">
        <v>5</v>
      </c>
      <c r="CW24" t="s">
        <v>22</v>
      </c>
      <c r="CX24">
        <v>3</v>
      </c>
      <c r="CY24">
        <v>5</v>
      </c>
      <c r="CZ24" t="s">
        <v>20</v>
      </c>
      <c r="DA24">
        <v>4</v>
      </c>
      <c r="DB24">
        <v>4</v>
      </c>
      <c r="DC24">
        <v>3</v>
      </c>
      <c r="DD24">
        <v>1</v>
      </c>
      <c r="DE24">
        <v>5</v>
      </c>
      <c r="DF24">
        <v>2</v>
      </c>
      <c r="DG24">
        <v>4</v>
      </c>
      <c r="DH24">
        <f>STDEV(Part1[[#This Row],[Part2.LifeSatisfaction]],Part1[[#This Row],[Part2.PublicServices]],Part1[[#This Row],[Part2.Stability]],Part1[[#This Row],[Part2.EnvironmentalProtection]],Part1[[#This Row],[Part2.DevelopmentSpace]])</f>
        <v>1.5165750888103104</v>
      </c>
      <c r="DI24">
        <f>AVERAGE(Part1[[#This Row],[Part2.LifeSatisfaction]],Part1[[#This Row],[Part2.PublicServices]],Part1[[#This Row],[Part2.StabilityR]],Part1[[#This Row],[Part2.EnvironmentalProtectionR]],Part1[[#This Row],[Part2.DevelopmentSpaceR]])</f>
        <v>5.2</v>
      </c>
      <c r="DJ24">
        <f>Part1[[#This Row],[PostWorldview]]-Part1[[#This Row],[Worldviews]]</f>
        <v>0</v>
      </c>
      <c r="DK24">
        <f>ABS(Part1[[#This Row],[WorldviewVariation]])</f>
        <v>0</v>
      </c>
      <c r="DL24">
        <v>60</v>
      </c>
      <c r="DM24" t="s">
        <v>1211</v>
      </c>
      <c r="DN24" t="s">
        <v>354</v>
      </c>
      <c r="DO2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 t="s">
        <v>359</v>
      </c>
      <c r="DQ24">
        <v>23</v>
      </c>
      <c r="DR24" t="s">
        <v>25</v>
      </c>
      <c r="DS24" t="s">
        <v>348</v>
      </c>
      <c r="DT24" t="s">
        <v>349</v>
      </c>
      <c r="DU24" t="s">
        <v>355</v>
      </c>
      <c r="DV24" t="s">
        <v>1256</v>
      </c>
      <c r="DW24" t="s">
        <v>1208</v>
      </c>
      <c r="DX24" s="1">
        <v>45359.749788263885</v>
      </c>
      <c r="DY24" s="1">
        <v>45359.758345949071</v>
      </c>
      <c r="DZ24">
        <v>740</v>
      </c>
      <c r="EA24" t="s">
        <v>1209</v>
      </c>
      <c r="EB24">
        <v>967</v>
      </c>
      <c r="EC24" t="s">
        <v>1210</v>
      </c>
      <c r="ED24" t="s">
        <v>1211</v>
      </c>
      <c r="EE24" t="s">
        <v>1257</v>
      </c>
      <c r="EF24">
        <v>50</v>
      </c>
      <c r="EG24" t="s">
        <v>1213</v>
      </c>
      <c r="EH24" t="s">
        <v>1214</v>
      </c>
      <c r="EI24" t="s">
        <v>1220</v>
      </c>
      <c r="EJ24" t="s">
        <v>1220</v>
      </c>
      <c r="EK24" t="s">
        <v>1220</v>
      </c>
      <c r="EL24" t="s">
        <v>1210</v>
      </c>
      <c r="EM24" t="s">
        <v>183</v>
      </c>
      <c r="EN24" t="s">
        <v>1222</v>
      </c>
      <c r="EO24" t="str">
        <f>IF(AND(Part1[[#This Row],[ProlificID1]]=Part1[[#This Row],[Part2.ProlificID]],Part1[[#This Row],[Part2.ProlificID]]=Part1[[#This Row],[Prolific.ProlificID3]]),"OK","ERROR")</f>
        <v>OK</v>
      </c>
      <c r="EP24" t="str">
        <f>IF(Part1[[#This Row],[IP Address]]=Part1[[#This Row],[Part2.IP]],"OK","ERROR")</f>
        <v>OK</v>
      </c>
      <c r="EQ24" t="str">
        <f>IF(Part1[[#This Row],[Subgroup]]=Part1[[#This Row],[SubGroupAssigned]],"OK","ERROR")</f>
        <v>OK</v>
      </c>
    </row>
    <row r="25" spans="1:147" x14ac:dyDescent="0.3">
      <c r="A25">
        <v>24</v>
      </c>
      <c r="B25" t="s">
        <v>92</v>
      </c>
      <c r="C25" s="1">
        <v>45360.119930555556</v>
      </c>
      <c r="D25" s="1">
        <v>45360.123449074075</v>
      </c>
      <c r="E25" t="s">
        <v>3</v>
      </c>
      <c r="F25" t="s">
        <v>93</v>
      </c>
      <c r="G25">
        <v>100</v>
      </c>
      <c r="H25">
        <v>303</v>
      </c>
      <c r="I25" t="s">
        <v>1790</v>
      </c>
      <c r="J25">
        <v>51.6539</v>
      </c>
      <c r="K25">
        <v>-8.8800000000000004E-2</v>
      </c>
      <c r="L25" t="s">
        <v>15</v>
      </c>
      <c r="M25">
        <v>1</v>
      </c>
      <c r="N25" t="s">
        <v>1722</v>
      </c>
      <c r="O25" t="s">
        <v>1723</v>
      </c>
      <c r="P25" t="s">
        <v>1724</v>
      </c>
      <c r="Q25" t="s">
        <v>1736</v>
      </c>
      <c r="R25">
        <v>55</v>
      </c>
      <c r="S25" t="s">
        <v>1759</v>
      </c>
      <c r="T25" t="s">
        <v>1727</v>
      </c>
      <c r="U25" t="s">
        <v>1728</v>
      </c>
      <c r="V25" t="s">
        <v>1742</v>
      </c>
      <c r="W25" t="s">
        <v>46</v>
      </c>
      <c r="X25">
        <f t="shared" si="0"/>
        <v>2</v>
      </c>
      <c r="Y25" t="s">
        <v>46</v>
      </c>
      <c r="Z25">
        <f t="shared" si="1"/>
        <v>2</v>
      </c>
      <c r="AA25" t="s">
        <v>46</v>
      </c>
      <c r="AB25">
        <f t="shared" si="2"/>
        <v>2</v>
      </c>
      <c r="AC25" t="s">
        <v>46</v>
      </c>
      <c r="AD25">
        <f t="shared" si="3"/>
        <v>2</v>
      </c>
      <c r="AE25" t="s">
        <v>45</v>
      </c>
      <c r="AF25">
        <f t="shared" si="4"/>
        <v>6</v>
      </c>
      <c r="AG25">
        <f>8-Part1[[#This Row],[DevelopmentSpace]]</f>
        <v>2</v>
      </c>
      <c r="AH25">
        <f>AVERAGE(Part1[[#This Row],[LifeSatisfaction]],Part1[[#This Row],[PublicServices]],Part1[[#This Row],[Stability]],Part1[[#This Row],[EnvironmentalProtection]],Part1[[#This Row],[DevelopmentSpaceR]])</f>
        <v>2</v>
      </c>
      <c r="AI25">
        <f>AVERAGE(Part1[[#This Row],[LifeSatisfaction]],Part1[[#This Row],[PublicServices]],Part1[[#This Row],[Stability]],Part1[[#This Row],[EnvironmentalProtection]])</f>
        <v>2</v>
      </c>
      <c r="AJ25">
        <f>STDEV(Part1[[#This Row],[LifeSatisfaction]],Part1[[#This Row],[PublicServices]],Part1[[#This Row],[Stability]],Part1[[#This Row],[EnvironmentalProtection]],Part1[[#This Row],[DevelopmentSpace]])</f>
        <v>1.7888543819998315</v>
      </c>
      <c r="AK25">
        <f>Part1[[#This Row],[Worldviews]]-3</f>
        <v>-1</v>
      </c>
      <c r="AL25">
        <f>ABS(Part1[[#This Row],[Worldviews]]-3)</f>
        <v>1</v>
      </c>
      <c r="AM25">
        <v>4</v>
      </c>
      <c r="AN25">
        <v>5</v>
      </c>
      <c r="AO25">
        <v>3</v>
      </c>
      <c r="AP25">
        <v>1</v>
      </c>
      <c r="AQ25">
        <v>2</v>
      </c>
      <c r="AR25">
        <v>11.47</v>
      </c>
      <c r="AS25">
        <v>83.363</v>
      </c>
      <c r="AT25">
        <v>85.531000000000006</v>
      </c>
      <c r="AU25">
        <v>7</v>
      </c>
      <c r="AV25">
        <v>14</v>
      </c>
      <c r="AW25">
        <v>303</v>
      </c>
      <c r="AX25">
        <v>18142</v>
      </c>
      <c r="BA25">
        <v>1</v>
      </c>
      <c r="BC25" t="str">
        <f t="shared" si="5"/>
        <v>Extended</v>
      </c>
      <c r="BD25" t="str">
        <f t="shared" si="6"/>
        <v>Clear</v>
      </c>
      <c r="BE25" t="str">
        <f t="shared" si="7"/>
        <v>C/E</v>
      </c>
      <c r="BF25" t="s">
        <v>92</v>
      </c>
      <c r="BG25" s="1">
        <v>45360.12537037037</v>
      </c>
      <c r="BH25" s="1">
        <v>45360.127893518518</v>
      </c>
      <c r="BI25" t="s">
        <v>93</v>
      </c>
      <c r="BJ25">
        <v>100</v>
      </c>
      <c r="BK25">
        <v>217</v>
      </c>
      <c r="BL25" t="s">
        <v>94</v>
      </c>
      <c r="BM25">
        <v>51.6539</v>
      </c>
      <c r="BN25">
        <v>-8.8800000000000004E-2</v>
      </c>
      <c r="BO25" t="s">
        <v>15</v>
      </c>
      <c r="BP25">
        <v>1</v>
      </c>
      <c r="BQ25">
        <v>75</v>
      </c>
      <c r="BR25">
        <v>25</v>
      </c>
      <c r="BS25">
        <f>Part1[[#This Row],[ProductivityIncrease]]+Part1[[#This Row],[PollutionReduction]]</f>
        <v>100</v>
      </c>
      <c r="BT25">
        <f>ABS(Part1[[#This Row],[ProductivityIncrease]]-Part1[[#This Row],[PollutionReduction]])</f>
        <v>50</v>
      </c>
      <c r="BU25">
        <f>Part1[[#This Row],[ProductivityIncrease]]-50</f>
        <v>25</v>
      </c>
      <c r="BV25">
        <f>Part1[[#This Row],[ProductivityIncrease]]-60</f>
        <v>15</v>
      </c>
      <c r="BW25">
        <f>Part1[[#This Row],[PollutionReduction]]-50</f>
        <v>-25</v>
      </c>
      <c r="BX25">
        <f>Part1[[#This Row],[PollutionReduction]]-40</f>
        <v>-15</v>
      </c>
      <c r="BY25">
        <f>ABS(Part1[[#This Row],[ProductivityIncrease]]-50)</f>
        <v>25</v>
      </c>
      <c r="BZ25">
        <f>ABS(Part1[[#This Row],[ProductivityIncrease]]-60)</f>
        <v>15</v>
      </c>
      <c r="CA25">
        <f>ABS(Part1[[#This Row],[PollutionReduction]]-50)</f>
        <v>25</v>
      </c>
      <c r="CB25">
        <f>ABS(Part1[[#This Row],[PollutionReduction]]-40)</f>
        <v>15</v>
      </c>
      <c r="CC25">
        <f>Part1[[#This Row],[ABSProductivityIncreaseGapOptimal(50)]]+Part1[[#This Row],[ABSPollutionReductionGapOptimal(50)]]</f>
        <v>50</v>
      </c>
      <c r="CD25">
        <f>Part1[[#This Row],[ABSProductivityIncreaseGapOptimal(60)]]+Part1[[#This Row],[ABSPollutionReductionGapOptimal(40)]]</f>
        <v>30</v>
      </c>
      <c r="CE25" t="s">
        <v>95</v>
      </c>
      <c r="CF25" t="s">
        <v>2145</v>
      </c>
      <c r="CG25" t="s">
        <v>2145</v>
      </c>
      <c r="CH25" t="s">
        <v>17</v>
      </c>
      <c r="CI25" t="s">
        <v>14</v>
      </c>
      <c r="CJ25" t="s">
        <v>14</v>
      </c>
      <c r="CK25" t="s">
        <v>14</v>
      </c>
      <c r="CL25" t="s">
        <v>56</v>
      </c>
      <c r="CM25" t="s">
        <v>14</v>
      </c>
      <c r="CN25" t="s">
        <v>14</v>
      </c>
      <c r="CO25" t="s">
        <v>14</v>
      </c>
      <c r="CP25" t="s">
        <v>46</v>
      </c>
      <c r="CQ25">
        <v>2</v>
      </c>
      <c r="CR25" t="s">
        <v>46</v>
      </c>
      <c r="CS25">
        <f t="shared" si="8"/>
        <v>2</v>
      </c>
      <c r="CT25" t="s">
        <v>45</v>
      </c>
      <c r="CU25">
        <v>6</v>
      </c>
      <c r="CV25">
        <v>2</v>
      </c>
      <c r="CW25" t="s">
        <v>46</v>
      </c>
      <c r="CX25">
        <v>2</v>
      </c>
      <c r="CY25">
        <v>6</v>
      </c>
      <c r="CZ25" t="s">
        <v>45</v>
      </c>
      <c r="DA25">
        <v>6</v>
      </c>
      <c r="DB25">
        <v>2</v>
      </c>
      <c r="DC25">
        <v>4</v>
      </c>
      <c r="DD25">
        <v>2</v>
      </c>
      <c r="DE25">
        <v>1</v>
      </c>
      <c r="DF25">
        <v>5</v>
      </c>
      <c r="DG25">
        <v>3</v>
      </c>
      <c r="DH25">
        <f>STDEV(Part1[[#This Row],[Part2.LifeSatisfaction]],Part1[[#This Row],[Part2.PublicServices]],Part1[[#This Row],[Part2.Stability]],Part1[[#This Row],[Part2.EnvironmentalProtection]],Part1[[#This Row],[Part2.DevelopmentSpace]])</f>
        <v>2.1908902300206647</v>
      </c>
      <c r="DI25">
        <f>AVERAGE(Part1[[#This Row],[Part2.LifeSatisfaction]],Part1[[#This Row],[Part2.PublicServices]],Part1[[#This Row],[Part2.StabilityR]],Part1[[#This Row],[Part2.EnvironmentalProtectionR]],Part1[[#This Row],[Part2.DevelopmentSpaceR]])</f>
        <v>2.8</v>
      </c>
      <c r="DJ25">
        <f>Part1[[#This Row],[PostWorldview]]-Part1[[#This Row],[Worldviews]]</f>
        <v>0.79999999999999982</v>
      </c>
      <c r="DK25">
        <f>ABS(Part1[[#This Row],[WorldviewVariation]])</f>
        <v>0.79999999999999982</v>
      </c>
      <c r="DL25">
        <v>75</v>
      </c>
      <c r="DM25" t="s">
        <v>1211</v>
      </c>
      <c r="DN25" t="s">
        <v>23</v>
      </c>
      <c r="DO2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 t="s">
        <v>14</v>
      </c>
      <c r="DQ25">
        <v>20</v>
      </c>
      <c r="DR25" t="s">
        <v>25</v>
      </c>
      <c r="DS25" t="s">
        <v>26</v>
      </c>
      <c r="DT25" t="s">
        <v>27</v>
      </c>
      <c r="DU25" t="s">
        <v>92</v>
      </c>
      <c r="DV25" t="s">
        <v>1408</v>
      </c>
      <c r="DW25" t="s">
        <v>1208</v>
      </c>
      <c r="DX25" s="1">
        <v>45360.869885057873</v>
      </c>
      <c r="DY25" s="1">
        <v>45360.878085034725</v>
      </c>
      <c r="DZ25">
        <v>709</v>
      </c>
      <c r="EA25" t="s">
        <v>1235</v>
      </c>
      <c r="EB25">
        <v>1032</v>
      </c>
      <c r="EC25" t="s">
        <v>1210</v>
      </c>
      <c r="ED25" t="s">
        <v>1211</v>
      </c>
      <c r="EE25" t="s">
        <v>1409</v>
      </c>
      <c r="EF25">
        <v>55</v>
      </c>
      <c r="EG25" t="s">
        <v>1213</v>
      </c>
      <c r="EH25" t="s">
        <v>1214</v>
      </c>
      <c r="EI25" t="s">
        <v>1220</v>
      </c>
      <c r="EJ25" t="s">
        <v>1220</v>
      </c>
      <c r="EK25" t="s">
        <v>1220</v>
      </c>
      <c r="EL25" t="s">
        <v>1210</v>
      </c>
      <c r="EM25" t="s">
        <v>183</v>
      </c>
      <c r="EN25" t="s">
        <v>1216</v>
      </c>
      <c r="EO25" t="str">
        <f>IF(AND(Part1[[#This Row],[ProlificID1]]=Part1[[#This Row],[Part2.ProlificID]],Part1[[#This Row],[Part2.ProlificID]]=Part1[[#This Row],[Prolific.ProlificID3]]),"OK","ERROR")</f>
        <v>OK</v>
      </c>
      <c r="EP25" t="str">
        <f>IF(Part1[[#This Row],[IP Address]]=Part1[[#This Row],[Part2.IP]],"OK","ERROR")</f>
        <v>OK</v>
      </c>
      <c r="EQ25" t="str">
        <f>IF(Part1[[#This Row],[Subgroup]]=Part1[[#This Row],[SubGroupAssigned]],"OK","ERROR")</f>
        <v>OK</v>
      </c>
    </row>
    <row r="26" spans="1:147" x14ac:dyDescent="0.3">
      <c r="A26">
        <v>25</v>
      </c>
      <c r="B26" t="s">
        <v>930</v>
      </c>
      <c r="C26" s="1">
        <v>45359.000324074077</v>
      </c>
      <c r="D26" s="1">
        <v>45359.007106481484</v>
      </c>
      <c r="E26" t="s">
        <v>3</v>
      </c>
      <c r="F26" t="s">
        <v>931</v>
      </c>
      <c r="G26">
        <v>100</v>
      </c>
      <c r="H26">
        <v>585</v>
      </c>
      <c r="I26" t="s">
        <v>1791</v>
      </c>
      <c r="J26">
        <v>50.982999999999997</v>
      </c>
      <c r="K26">
        <v>-2.7397999999999998</v>
      </c>
      <c r="L26" t="s">
        <v>15</v>
      </c>
      <c r="M26">
        <v>0.89999997615814209</v>
      </c>
      <c r="N26" t="s">
        <v>1722</v>
      </c>
      <c r="O26" t="s">
        <v>1748</v>
      </c>
      <c r="P26" t="s">
        <v>1724</v>
      </c>
      <c r="Q26" t="s">
        <v>1725</v>
      </c>
      <c r="R26">
        <v>65</v>
      </c>
      <c r="S26" t="s">
        <v>1726</v>
      </c>
      <c r="T26" t="s">
        <v>1731</v>
      </c>
      <c r="U26" t="s">
        <v>1728</v>
      </c>
      <c r="V26" t="s">
        <v>1742</v>
      </c>
      <c r="W26" t="s">
        <v>45</v>
      </c>
      <c r="X26">
        <f t="shared" si="0"/>
        <v>6</v>
      </c>
      <c r="Y26" t="s">
        <v>45</v>
      </c>
      <c r="Z26">
        <f t="shared" si="1"/>
        <v>6</v>
      </c>
      <c r="AA26" t="s">
        <v>45</v>
      </c>
      <c r="AB26">
        <f t="shared" si="2"/>
        <v>6</v>
      </c>
      <c r="AC26" t="s">
        <v>45</v>
      </c>
      <c r="AD26">
        <f t="shared" si="3"/>
        <v>6</v>
      </c>
      <c r="AE26" t="s">
        <v>46</v>
      </c>
      <c r="AF26">
        <f t="shared" si="4"/>
        <v>2</v>
      </c>
      <c r="AG26">
        <f>8-Part1[[#This Row],[DevelopmentSpace]]</f>
        <v>6</v>
      </c>
      <c r="AH26">
        <f>AVERAGE(Part1[[#This Row],[LifeSatisfaction]],Part1[[#This Row],[PublicServices]],Part1[[#This Row],[Stability]],Part1[[#This Row],[EnvironmentalProtection]],Part1[[#This Row],[DevelopmentSpaceR]])</f>
        <v>6</v>
      </c>
      <c r="AI26">
        <f>AVERAGE(Part1[[#This Row],[LifeSatisfaction]],Part1[[#This Row],[PublicServices]],Part1[[#This Row],[Stability]],Part1[[#This Row],[EnvironmentalProtection]])</f>
        <v>6</v>
      </c>
      <c r="AJ26">
        <f>STDEV(Part1[[#This Row],[LifeSatisfaction]],Part1[[#This Row],[PublicServices]],Part1[[#This Row],[Stability]],Part1[[#This Row],[EnvironmentalProtection]],Part1[[#This Row],[DevelopmentSpace]])</f>
        <v>1.7888543819998326</v>
      </c>
      <c r="AK26">
        <f>Part1[[#This Row],[Worldviews]]-3</f>
        <v>3</v>
      </c>
      <c r="AL26">
        <f>ABS(Part1[[#This Row],[Worldviews]]-3)</f>
        <v>3</v>
      </c>
      <c r="AM26">
        <v>5</v>
      </c>
      <c r="AN26">
        <v>4</v>
      </c>
      <c r="AO26">
        <v>3</v>
      </c>
      <c r="AP26">
        <v>1</v>
      </c>
      <c r="AQ26">
        <v>2</v>
      </c>
      <c r="AR26">
        <v>55.387999999999998</v>
      </c>
      <c r="AS26">
        <v>181.65700000000001</v>
      </c>
      <c r="AT26">
        <v>184.381</v>
      </c>
      <c r="AU26">
        <v>4</v>
      </c>
      <c r="AV26">
        <v>26</v>
      </c>
      <c r="AW26">
        <v>585</v>
      </c>
      <c r="AX26">
        <v>16408</v>
      </c>
      <c r="AZ26">
        <v>1</v>
      </c>
      <c r="BC26" t="str">
        <f t="shared" si="5"/>
        <v>Limited</v>
      </c>
      <c r="BD26" t="str">
        <f t="shared" si="6"/>
        <v>Unclear</v>
      </c>
      <c r="BE26" t="str">
        <f t="shared" si="7"/>
        <v>U/L</v>
      </c>
      <c r="BF26" t="s">
        <v>930</v>
      </c>
      <c r="BG26" s="1">
        <v>45359.012731481482</v>
      </c>
      <c r="BH26" s="1">
        <v>45359.015127314815</v>
      </c>
      <c r="BI26" t="s">
        <v>931</v>
      </c>
      <c r="BJ26">
        <v>100</v>
      </c>
      <c r="BK26">
        <v>206</v>
      </c>
      <c r="BL26" t="s">
        <v>932</v>
      </c>
      <c r="BM26">
        <v>50.982999999999997</v>
      </c>
      <c r="BN26">
        <v>-2.7397999999999998</v>
      </c>
      <c r="BO26" t="s">
        <v>15</v>
      </c>
      <c r="BP26">
        <v>1</v>
      </c>
      <c r="BQ26">
        <v>50</v>
      </c>
      <c r="BR26">
        <v>50</v>
      </c>
      <c r="BS26">
        <f>Part1[[#This Row],[ProductivityIncrease]]+Part1[[#This Row],[PollutionReduction]]</f>
        <v>100</v>
      </c>
      <c r="BT26">
        <f>ABS(Part1[[#This Row],[ProductivityIncrease]]-Part1[[#This Row],[PollutionReduction]])</f>
        <v>0</v>
      </c>
      <c r="BU26">
        <f>Part1[[#This Row],[ProductivityIncrease]]-50</f>
        <v>0</v>
      </c>
      <c r="BV26">
        <f>Part1[[#This Row],[ProductivityIncrease]]-60</f>
        <v>-10</v>
      </c>
      <c r="BW26">
        <f>Part1[[#This Row],[PollutionReduction]]-50</f>
        <v>0</v>
      </c>
      <c r="BX26">
        <f>Part1[[#This Row],[PollutionReduction]]-40</f>
        <v>10</v>
      </c>
      <c r="BY26">
        <f>ABS(Part1[[#This Row],[ProductivityIncrease]]-50)</f>
        <v>0</v>
      </c>
      <c r="BZ26">
        <f>ABS(Part1[[#This Row],[ProductivityIncrease]]-60)</f>
        <v>10</v>
      </c>
      <c r="CA26">
        <f>ABS(Part1[[#This Row],[PollutionReduction]]-50)</f>
        <v>0</v>
      </c>
      <c r="CB26">
        <f>ABS(Part1[[#This Row],[PollutionReduction]]-40)</f>
        <v>10</v>
      </c>
      <c r="CC26">
        <f>Part1[[#This Row],[ABSProductivityIncreaseGapOptimal(50)]]+Part1[[#This Row],[ABSPollutionReductionGapOptimal(50)]]</f>
        <v>0</v>
      </c>
      <c r="CD26">
        <f>Part1[[#This Row],[ABSProductivityIncreaseGapOptimal(60)]]+Part1[[#This Row],[ABSPollutionReductionGapOptimal(40)]]</f>
        <v>20</v>
      </c>
      <c r="CE26" t="s">
        <v>933</v>
      </c>
      <c r="CF26" t="s">
        <v>2145</v>
      </c>
      <c r="CG26" t="s">
        <v>2145</v>
      </c>
      <c r="CH26" t="s">
        <v>17</v>
      </c>
      <c r="CI26" t="s">
        <v>14</v>
      </c>
      <c r="CJ26" t="s">
        <v>39</v>
      </c>
      <c r="CK26" t="s">
        <v>346</v>
      </c>
      <c r="CL26" t="s">
        <v>14</v>
      </c>
      <c r="CM26" t="s">
        <v>80</v>
      </c>
      <c r="CN26" t="s">
        <v>14</v>
      </c>
      <c r="CO26" t="s">
        <v>346</v>
      </c>
      <c r="CP26" t="s">
        <v>32</v>
      </c>
      <c r="CQ26">
        <v>7</v>
      </c>
      <c r="CR26" t="s">
        <v>32</v>
      </c>
      <c r="CS26">
        <f t="shared" si="8"/>
        <v>7</v>
      </c>
      <c r="CT26" t="s">
        <v>46</v>
      </c>
      <c r="CU26">
        <v>2</v>
      </c>
      <c r="CV26">
        <v>6</v>
      </c>
      <c r="CW26" t="s">
        <v>86</v>
      </c>
      <c r="CX26">
        <v>1</v>
      </c>
      <c r="CY26">
        <v>7</v>
      </c>
      <c r="CZ26" t="s">
        <v>86</v>
      </c>
      <c r="DA26">
        <v>1</v>
      </c>
      <c r="DB26">
        <v>7</v>
      </c>
      <c r="DC26">
        <v>5</v>
      </c>
      <c r="DD26">
        <v>4</v>
      </c>
      <c r="DE26">
        <v>1</v>
      </c>
      <c r="DF26">
        <v>3</v>
      </c>
      <c r="DG26">
        <v>2</v>
      </c>
      <c r="DH26">
        <f>STDEV(Part1[[#This Row],[Part2.LifeSatisfaction]],Part1[[#This Row],[Part2.PublicServices]],Part1[[#This Row],[Part2.Stability]],Part1[[#This Row],[Part2.EnvironmentalProtection]],Part1[[#This Row],[Part2.DevelopmentSpace]])</f>
        <v>3.1304951684997055</v>
      </c>
      <c r="DI26">
        <f>AVERAGE(Part1[[#This Row],[Part2.LifeSatisfaction]],Part1[[#This Row],[Part2.PublicServices]],Part1[[#This Row],[Part2.StabilityR]],Part1[[#This Row],[Part2.EnvironmentalProtectionR]],Part1[[#This Row],[Part2.DevelopmentSpaceR]])</f>
        <v>6.8</v>
      </c>
      <c r="DJ26">
        <f>Part1[[#This Row],[PostWorldview]]-Part1[[#This Row],[Worldviews]]</f>
        <v>0.79999999999999982</v>
      </c>
      <c r="DK26">
        <f>ABS(Part1[[#This Row],[WorldviewVariation]])</f>
        <v>0.79999999999999982</v>
      </c>
      <c r="DL26">
        <v>50</v>
      </c>
      <c r="DM26" t="s">
        <v>1211</v>
      </c>
      <c r="DN26" t="s">
        <v>354</v>
      </c>
      <c r="DO2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6" t="s">
        <v>105</v>
      </c>
      <c r="DQ26">
        <v>19</v>
      </c>
      <c r="DR26" t="s">
        <v>643</v>
      </c>
      <c r="DS26" t="s">
        <v>348</v>
      </c>
      <c r="DT26" t="s">
        <v>920</v>
      </c>
      <c r="DU26" t="s">
        <v>930</v>
      </c>
      <c r="DV26" t="s">
        <v>1260</v>
      </c>
      <c r="DW26" t="s">
        <v>1208</v>
      </c>
      <c r="DX26" s="1">
        <v>45359.750277928244</v>
      </c>
      <c r="DY26" s="1">
        <v>45359.765396875002</v>
      </c>
      <c r="DZ26">
        <v>1307</v>
      </c>
      <c r="EA26" t="s">
        <v>1235</v>
      </c>
      <c r="EB26">
        <v>939</v>
      </c>
      <c r="EC26" t="s">
        <v>1261</v>
      </c>
      <c r="ED26" t="s">
        <v>1211</v>
      </c>
      <c r="EE26" t="s">
        <v>1262</v>
      </c>
      <c r="EF26">
        <v>65</v>
      </c>
      <c r="EG26" t="s">
        <v>1219</v>
      </c>
      <c r="EH26" t="s">
        <v>1214</v>
      </c>
      <c r="EI26" t="s">
        <v>1263</v>
      </c>
      <c r="EJ26" t="s">
        <v>1220</v>
      </c>
      <c r="EK26" t="s">
        <v>1220</v>
      </c>
      <c r="EL26" t="s">
        <v>1264</v>
      </c>
      <c r="EM26" t="s">
        <v>183</v>
      </c>
      <c r="EN26" t="s">
        <v>1222</v>
      </c>
      <c r="EO26" t="str">
        <f>IF(AND(Part1[[#This Row],[ProlificID1]]=Part1[[#This Row],[Part2.ProlificID]],Part1[[#This Row],[Part2.ProlificID]]=Part1[[#This Row],[Prolific.ProlificID3]]),"OK","ERROR")</f>
        <v>OK</v>
      </c>
      <c r="EP26" t="str">
        <f>IF(Part1[[#This Row],[IP Address]]=Part1[[#This Row],[Part2.IP]],"OK","ERROR")</f>
        <v>OK</v>
      </c>
      <c r="EQ26" t="str">
        <f>IF(Part1[[#This Row],[Subgroup]]=Part1[[#This Row],[SubGroupAssigned]],"OK","ERROR")</f>
        <v>OK</v>
      </c>
    </row>
    <row r="27" spans="1:147" x14ac:dyDescent="0.3">
      <c r="A27">
        <v>26</v>
      </c>
      <c r="B27" t="s">
        <v>926</v>
      </c>
      <c r="C27" s="1">
        <v>45359.001469907409</v>
      </c>
      <c r="D27" s="1">
        <v>45359.007280092592</v>
      </c>
      <c r="E27" t="s">
        <v>3</v>
      </c>
      <c r="F27" t="s">
        <v>927</v>
      </c>
      <c r="G27">
        <v>100</v>
      </c>
      <c r="H27">
        <v>501</v>
      </c>
      <c r="I27" t="s">
        <v>1792</v>
      </c>
      <c r="J27">
        <v>-31.8688</v>
      </c>
      <c r="K27">
        <v>115.7946</v>
      </c>
      <c r="L27" t="s">
        <v>15</v>
      </c>
      <c r="M27">
        <v>1</v>
      </c>
      <c r="N27" t="s">
        <v>1722</v>
      </c>
      <c r="O27" t="s">
        <v>1793</v>
      </c>
      <c r="P27" t="s">
        <v>1724</v>
      </c>
      <c r="Q27" t="s">
        <v>1794</v>
      </c>
      <c r="R27">
        <v>23</v>
      </c>
      <c r="S27" t="s">
        <v>1726</v>
      </c>
      <c r="T27" t="s">
        <v>1731</v>
      </c>
      <c r="U27" t="s">
        <v>1728</v>
      </c>
      <c r="V27" t="s">
        <v>1232</v>
      </c>
      <c r="W27" t="s">
        <v>45</v>
      </c>
      <c r="X27">
        <f t="shared" si="0"/>
        <v>6</v>
      </c>
      <c r="Y27" t="s">
        <v>32</v>
      </c>
      <c r="Z27">
        <f t="shared" si="1"/>
        <v>7</v>
      </c>
      <c r="AA27" t="s">
        <v>21</v>
      </c>
      <c r="AB27">
        <f t="shared" si="2"/>
        <v>5</v>
      </c>
      <c r="AC27" t="s">
        <v>45</v>
      </c>
      <c r="AD27">
        <f t="shared" si="3"/>
        <v>6</v>
      </c>
      <c r="AE27" t="s">
        <v>45</v>
      </c>
      <c r="AF27">
        <f t="shared" si="4"/>
        <v>6</v>
      </c>
      <c r="AG27">
        <f>8-Part1[[#This Row],[DevelopmentSpace]]</f>
        <v>2</v>
      </c>
      <c r="AH27">
        <f>AVERAGE(Part1[[#This Row],[LifeSatisfaction]],Part1[[#This Row],[PublicServices]],Part1[[#This Row],[Stability]],Part1[[#This Row],[EnvironmentalProtection]],Part1[[#This Row],[DevelopmentSpaceR]])</f>
        <v>5.2</v>
      </c>
      <c r="AI27">
        <f>AVERAGE(Part1[[#This Row],[LifeSatisfaction]],Part1[[#This Row],[PublicServices]],Part1[[#This Row],[Stability]],Part1[[#This Row],[EnvironmentalProtection]])</f>
        <v>6</v>
      </c>
      <c r="AJ27">
        <f>STDEV(Part1[[#This Row],[LifeSatisfaction]],Part1[[#This Row],[PublicServices]],Part1[[#This Row],[Stability]],Part1[[#This Row],[EnvironmentalProtection]],Part1[[#This Row],[DevelopmentSpace]])</f>
        <v>0.70710678118654757</v>
      </c>
      <c r="AK27">
        <f>Part1[[#This Row],[Worldviews]]-3</f>
        <v>2.2000000000000002</v>
      </c>
      <c r="AL27">
        <f>ABS(Part1[[#This Row],[Worldviews]]-3)</f>
        <v>2.2000000000000002</v>
      </c>
      <c r="AM27">
        <v>4</v>
      </c>
      <c r="AN27">
        <v>5</v>
      </c>
      <c r="AO27">
        <v>3</v>
      </c>
      <c r="AP27">
        <v>1</v>
      </c>
      <c r="AQ27">
        <v>2</v>
      </c>
      <c r="AR27">
        <v>26.448</v>
      </c>
      <c r="AS27">
        <v>104.682</v>
      </c>
      <c r="AT27">
        <v>110.361</v>
      </c>
      <c r="AU27">
        <v>22</v>
      </c>
      <c r="AV27">
        <v>30</v>
      </c>
      <c r="AW27">
        <v>501</v>
      </c>
      <c r="AX27">
        <v>14219</v>
      </c>
      <c r="AZ27">
        <v>1</v>
      </c>
      <c r="BC27" t="str">
        <f t="shared" si="5"/>
        <v>Limited</v>
      </c>
      <c r="BD27" t="str">
        <f t="shared" si="6"/>
        <v>Unclear</v>
      </c>
      <c r="BE27" t="str">
        <f t="shared" si="7"/>
        <v>U/L</v>
      </c>
      <c r="BF27" t="s">
        <v>926</v>
      </c>
      <c r="BG27" s="1">
        <v>45359.012002314812</v>
      </c>
      <c r="BH27" s="1">
        <v>45359.013854166667</v>
      </c>
      <c r="BI27" t="s">
        <v>927</v>
      </c>
      <c r="BJ27">
        <v>100</v>
      </c>
      <c r="BK27">
        <v>160</v>
      </c>
      <c r="BL27" t="s">
        <v>928</v>
      </c>
      <c r="BM27">
        <v>-31.8688</v>
      </c>
      <c r="BN27">
        <v>115.7946</v>
      </c>
      <c r="BO27" t="s">
        <v>15</v>
      </c>
      <c r="BP27">
        <v>1</v>
      </c>
      <c r="BQ27">
        <v>28</v>
      </c>
      <c r="BR27">
        <v>72</v>
      </c>
      <c r="BS27">
        <f>Part1[[#This Row],[ProductivityIncrease]]+Part1[[#This Row],[PollutionReduction]]</f>
        <v>100</v>
      </c>
      <c r="BT27">
        <f>ABS(Part1[[#This Row],[ProductivityIncrease]]-Part1[[#This Row],[PollutionReduction]])</f>
        <v>44</v>
      </c>
      <c r="BU27">
        <f>Part1[[#This Row],[ProductivityIncrease]]-50</f>
        <v>-22</v>
      </c>
      <c r="BV27">
        <f>Part1[[#This Row],[ProductivityIncrease]]-60</f>
        <v>-32</v>
      </c>
      <c r="BW27">
        <f>Part1[[#This Row],[PollutionReduction]]-50</f>
        <v>22</v>
      </c>
      <c r="BX27">
        <f>Part1[[#This Row],[PollutionReduction]]-40</f>
        <v>32</v>
      </c>
      <c r="BY27">
        <f>ABS(Part1[[#This Row],[ProductivityIncrease]]-50)</f>
        <v>22</v>
      </c>
      <c r="BZ27">
        <f>ABS(Part1[[#This Row],[ProductivityIncrease]]-60)</f>
        <v>32</v>
      </c>
      <c r="CA27">
        <f>ABS(Part1[[#This Row],[PollutionReduction]]-50)</f>
        <v>22</v>
      </c>
      <c r="CB27">
        <f>ABS(Part1[[#This Row],[PollutionReduction]]-40)</f>
        <v>32</v>
      </c>
      <c r="CC27">
        <f>Part1[[#This Row],[ABSProductivityIncreaseGapOptimal(50)]]+Part1[[#This Row],[ABSPollutionReductionGapOptimal(50)]]</f>
        <v>44</v>
      </c>
      <c r="CD27">
        <f>Part1[[#This Row],[ABSProductivityIncreaseGapOptimal(60)]]+Part1[[#This Row],[ABSPollutionReductionGapOptimal(40)]]</f>
        <v>64</v>
      </c>
      <c r="CE27" t="s">
        <v>929</v>
      </c>
      <c r="CF27" t="s">
        <v>2145</v>
      </c>
      <c r="CG27" t="s">
        <v>2145</v>
      </c>
      <c r="CH27" t="s">
        <v>39</v>
      </c>
      <c r="CI27" t="s">
        <v>14</v>
      </c>
      <c r="CJ27" t="s">
        <v>39</v>
      </c>
      <c r="CK27" t="s">
        <v>346</v>
      </c>
      <c r="CL27" t="s">
        <v>14</v>
      </c>
      <c r="CM27" t="s">
        <v>14</v>
      </c>
      <c r="CN27" t="s">
        <v>14</v>
      </c>
      <c r="CO27" t="s">
        <v>346</v>
      </c>
      <c r="CP27" t="s">
        <v>32</v>
      </c>
      <c r="CQ27">
        <v>7</v>
      </c>
      <c r="CR27" t="s">
        <v>21</v>
      </c>
      <c r="CS27">
        <f t="shared" si="8"/>
        <v>5</v>
      </c>
      <c r="CT27" t="s">
        <v>32</v>
      </c>
      <c r="CU27">
        <v>7</v>
      </c>
      <c r="CV27">
        <v>1</v>
      </c>
      <c r="CW27" t="s">
        <v>45</v>
      </c>
      <c r="CX27">
        <v>6</v>
      </c>
      <c r="CY27">
        <v>2</v>
      </c>
      <c r="CZ27" t="s">
        <v>45</v>
      </c>
      <c r="DA27">
        <v>6</v>
      </c>
      <c r="DB27">
        <v>2</v>
      </c>
      <c r="DC27">
        <v>2</v>
      </c>
      <c r="DD27">
        <v>3</v>
      </c>
      <c r="DE27">
        <v>5</v>
      </c>
      <c r="DF27">
        <v>4</v>
      </c>
      <c r="DG27">
        <v>1</v>
      </c>
      <c r="DH27">
        <f>STDEV(Part1[[#This Row],[Part2.LifeSatisfaction]],Part1[[#This Row],[Part2.PublicServices]],Part1[[#This Row],[Part2.Stability]],Part1[[#This Row],[Part2.EnvironmentalProtection]],Part1[[#This Row],[Part2.DevelopmentSpace]])</f>
        <v>0.83666002653407723</v>
      </c>
      <c r="DI27">
        <f>AVERAGE(Part1[[#This Row],[Part2.LifeSatisfaction]],Part1[[#This Row],[Part2.PublicServices]],Part1[[#This Row],[Part2.StabilityR]],Part1[[#This Row],[Part2.EnvironmentalProtectionR]],Part1[[#This Row],[Part2.DevelopmentSpaceR]])</f>
        <v>3.4</v>
      </c>
      <c r="DJ27">
        <f>Part1[[#This Row],[PostWorldview]]-Part1[[#This Row],[Worldviews]]</f>
        <v>-1.8000000000000003</v>
      </c>
      <c r="DK27">
        <f>ABS(Part1[[#This Row],[WorldviewVariation]])</f>
        <v>1.8000000000000003</v>
      </c>
      <c r="DL27">
        <v>78</v>
      </c>
      <c r="DM27" t="s">
        <v>1211</v>
      </c>
      <c r="DN27" t="s">
        <v>354</v>
      </c>
      <c r="DO2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7" t="s">
        <v>14</v>
      </c>
      <c r="DQ27">
        <v>32</v>
      </c>
      <c r="DR27" t="s">
        <v>643</v>
      </c>
      <c r="DS27" t="s">
        <v>348</v>
      </c>
      <c r="DT27" t="s">
        <v>920</v>
      </c>
      <c r="DU27" t="s">
        <v>926</v>
      </c>
      <c r="DV27" t="s">
        <v>1265</v>
      </c>
      <c r="DW27" t="s">
        <v>1208</v>
      </c>
      <c r="DX27" s="1">
        <v>45359.751433252313</v>
      </c>
      <c r="DY27" s="1">
        <v>45359.764236712967</v>
      </c>
      <c r="DZ27">
        <v>1107</v>
      </c>
      <c r="EA27" t="s">
        <v>1266</v>
      </c>
      <c r="EB27">
        <v>96</v>
      </c>
      <c r="EC27" t="s">
        <v>1210</v>
      </c>
      <c r="ED27" t="s">
        <v>1211</v>
      </c>
      <c r="EE27" t="s">
        <v>1267</v>
      </c>
      <c r="EF27">
        <v>23</v>
      </c>
      <c r="EG27" t="s">
        <v>1219</v>
      </c>
      <c r="EH27" t="s">
        <v>1214</v>
      </c>
      <c r="EI27" t="s">
        <v>1220</v>
      </c>
      <c r="EJ27" t="s">
        <v>1232</v>
      </c>
      <c r="EK27" t="s">
        <v>1232</v>
      </c>
      <c r="EL27" t="s">
        <v>1210</v>
      </c>
      <c r="EM27" t="s">
        <v>1211</v>
      </c>
      <c r="EN27" t="s">
        <v>1222</v>
      </c>
      <c r="EO27" t="str">
        <f>IF(AND(Part1[[#This Row],[ProlificID1]]=Part1[[#This Row],[Part2.ProlificID]],Part1[[#This Row],[Part2.ProlificID]]=Part1[[#This Row],[Prolific.ProlificID3]]),"OK","ERROR")</f>
        <v>OK</v>
      </c>
      <c r="EP27" t="str">
        <f>IF(Part1[[#This Row],[IP Address]]=Part1[[#This Row],[Part2.IP]],"OK","ERROR")</f>
        <v>OK</v>
      </c>
      <c r="EQ27" t="str">
        <f>IF(Part1[[#This Row],[Subgroup]]=Part1[[#This Row],[SubGroupAssigned]],"OK","ERROR")</f>
        <v>OK</v>
      </c>
    </row>
    <row r="28" spans="1:147" x14ac:dyDescent="0.3">
      <c r="A28">
        <v>27</v>
      </c>
      <c r="B28" t="s">
        <v>96</v>
      </c>
      <c r="C28" s="1">
        <v>45360.120150462964</v>
      </c>
      <c r="D28" s="1">
        <v>45360.122175925928</v>
      </c>
      <c r="E28" t="s">
        <v>3</v>
      </c>
      <c r="F28" t="s">
        <v>97</v>
      </c>
      <c r="G28">
        <v>100</v>
      </c>
      <c r="H28">
        <v>175</v>
      </c>
      <c r="I28" t="s">
        <v>1795</v>
      </c>
      <c r="J28">
        <v>50.388100000000001</v>
      </c>
      <c r="K28">
        <v>-4.1323999999999996</v>
      </c>
      <c r="L28" t="s">
        <v>15</v>
      </c>
      <c r="M28">
        <v>0.80000001192092896</v>
      </c>
      <c r="N28" t="s">
        <v>1762</v>
      </c>
      <c r="O28" t="s">
        <v>1763</v>
      </c>
      <c r="P28" t="s">
        <v>1724</v>
      </c>
      <c r="Q28" t="s">
        <v>1796</v>
      </c>
      <c r="R28">
        <v>35</v>
      </c>
      <c r="S28" t="s">
        <v>1726</v>
      </c>
      <c r="T28" t="s">
        <v>1731</v>
      </c>
      <c r="U28" t="s">
        <v>1761</v>
      </c>
      <c r="V28" t="s">
        <v>1742</v>
      </c>
      <c r="W28" t="s">
        <v>86</v>
      </c>
      <c r="X28">
        <f t="shared" si="0"/>
        <v>1</v>
      </c>
      <c r="Y28" t="s">
        <v>86</v>
      </c>
      <c r="Z28">
        <f t="shared" si="1"/>
        <v>1</v>
      </c>
      <c r="AA28" t="s">
        <v>86</v>
      </c>
      <c r="AB28">
        <f t="shared" si="2"/>
        <v>1</v>
      </c>
      <c r="AC28" t="s">
        <v>86</v>
      </c>
      <c r="AD28">
        <f t="shared" si="3"/>
        <v>1</v>
      </c>
      <c r="AE28" t="s">
        <v>45</v>
      </c>
      <c r="AF28">
        <f t="shared" si="4"/>
        <v>6</v>
      </c>
      <c r="AG28">
        <f>8-Part1[[#This Row],[DevelopmentSpace]]</f>
        <v>2</v>
      </c>
      <c r="AH28">
        <f>AVERAGE(Part1[[#This Row],[LifeSatisfaction]],Part1[[#This Row],[PublicServices]],Part1[[#This Row],[Stability]],Part1[[#This Row],[EnvironmentalProtection]],Part1[[#This Row],[DevelopmentSpaceR]])</f>
        <v>1.2</v>
      </c>
      <c r="AI28">
        <f>AVERAGE(Part1[[#This Row],[LifeSatisfaction]],Part1[[#This Row],[PublicServices]],Part1[[#This Row],[Stability]],Part1[[#This Row],[EnvironmentalProtection]])</f>
        <v>1</v>
      </c>
      <c r="AJ28">
        <f>STDEV(Part1[[#This Row],[LifeSatisfaction]],Part1[[#This Row],[PublicServices]],Part1[[#This Row],[Stability]],Part1[[#This Row],[EnvironmentalProtection]],Part1[[#This Row],[DevelopmentSpace]])</f>
        <v>2.2360679774997898</v>
      </c>
      <c r="AK28">
        <f>Part1[[#This Row],[Worldviews]]-3</f>
        <v>-1.8</v>
      </c>
      <c r="AL28">
        <f>ABS(Part1[[#This Row],[Worldviews]]-3)</f>
        <v>1.8</v>
      </c>
      <c r="AM28">
        <v>5</v>
      </c>
      <c r="AN28">
        <v>4</v>
      </c>
      <c r="AO28">
        <v>1</v>
      </c>
      <c r="AP28">
        <v>3</v>
      </c>
      <c r="AQ28">
        <v>2</v>
      </c>
      <c r="AR28">
        <v>0.85299999999999998</v>
      </c>
      <c r="AS28">
        <v>29.742000000000001</v>
      </c>
      <c r="AT28">
        <v>33.518000000000001</v>
      </c>
      <c r="AU28">
        <v>22</v>
      </c>
      <c r="AV28">
        <v>10</v>
      </c>
      <c r="AW28">
        <v>175</v>
      </c>
      <c r="AX28">
        <v>16412</v>
      </c>
      <c r="BA28">
        <v>1</v>
      </c>
      <c r="BC28" t="str">
        <f t="shared" si="5"/>
        <v>Extended</v>
      </c>
      <c r="BD28" t="str">
        <f t="shared" si="6"/>
        <v>Clear</v>
      </c>
      <c r="BE28" t="str">
        <f t="shared" si="7"/>
        <v>C/E</v>
      </c>
      <c r="BF28" t="s">
        <v>96</v>
      </c>
      <c r="BG28" s="1">
        <v>45360.124178240738</v>
      </c>
      <c r="BH28" s="1">
        <v>45360.128240740742</v>
      </c>
      <c r="BI28" t="s">
        <v>97</v>
      </c>
      <c r="BJ28">
        <v>100</v>
      </c>
      <c r="BK28">
        <v>351</v>
      </c>
      <c r="BL28" t="s">
        <v>98</v>
      </c>
      <c r="BM28">
        <v>50.388100000000001</v>
      </c>
      <c r="BN28">
        <v>-4.1323999999999996</v>
      </c>
      <c r="BO28" t="s">
        <v>15</v>
      </c>
      <c r="BP28">
        <v>0.89999997615814209</v>
      </c>
      <c r="BQ28">
        <v>62</v>
      </c>
      <c r="BR28">
        <v>38</v>
      </c>
      <c r="BS28">
        <f>Part1[[#This Row],[ProductivityIncrease]]+Part1[[#This Row],[PollutionReduction]]</f>
        <v>100</v>
      </c>
      <c r="BT28">
        <f>ABS(Part1[[#This Row],[ProductivityIncrease]]-Part1[[#This Row],[PollutionReduction]])</f>
        <v>24</v>
      </c>
      <c r="BU28">
        <f>Part1[[#This Row],[ProductivityIncrease]]-50</f>
        <v>12</v>
      </c>
      <c r="BV28">
        <f>Part1[[#This Row],[ProductivityIncrease]]-60</f>
        <v>2</v>
      </c>
      <c r="BW28">
        <f>Part1[[#This Row],[PollutionReduction]]-50</f>
        <v>-12</v>
      </c>
      <c r="BX28">
        <f>Part1[[#This Row],[PollutionReduction]]-40</f>
        <v>-2</v>
      </c>
      <c r="BY28">
        <f>ABS(Part1[[#This Row],[ProductivityIncrease]]-50)</f>
        <v>12</v>
      </c>
      <c r="BZ28">
        <f>ABS(Part1[[#This Row],[ProductivityIncrease]]-60)</f>
        <v>2</v>
      </c>
      <c r="CA28">
        <f>ABS(Part1[[#This Row],[PollutionReduction]]-50)</f>
        <v>12</v>
      </c>
      <c r="CB28">
        <f>ABS(Part1[[#This Row],[PollutionReduction]]-40)</f>
        <v>2</v>
      </c>
      <c r="CC28">
        <f>Part1[[#This Row],[ABSProductivityIncreaseGapOptimal(50)]]+Part1[[#This Row],[ABSPollutionReductionGapOptimal(50)]]</f>
        <v>24</v>
      </c>
      <c r="CD28">
        <f>Part1[[#This Row],[ABSProductivityIncreaseGapOptimal(60)]]+Part1[[#This Row],[ABSPollutionReductionGapOptimal(40)]]</f>
        <v>4</v>
      </c>
      <c r="CE28" t="s">
        <v>99</v>
      </c>
      <c r="CF28" t="s">
        <v>2145</v>
      </c>
      <c r="CG28" t="s">
        <v>2145</v>
      </c>
      <c r="CH28" t="s">
        <v>17</v>
      </c>
      <c r="CI28" t="s">
        <v>14</v>
      </c>
      <c r="CJ28" t="s">
        <v>14</v>
      </c>
      <c r="CK28" t="s">
        <v>14</v>
      </c>
      <c r="CL28" t="s">
        <v>56</v>
      </c>
      <c r="CM28" t="s">
        <v>14</v>
      </c>
      <c r="CN28" t="s">
        <v>14</v>
      </c>
      <c r="CO28" t="s">
        <v>14</v>
      </c>
      <c r="CP28" t="s">
        <v>86</v>
      </c>
      <c r="CQ28">
        <v>1</v>
      </c>
      <c r="CR28" t="s">
        <v>86</v>
      </c>
      <c r="CS28">
        <f t="shared" si="8"/>
        <v>1</v>
      </c>
      <c r="CT28" t="s">
        <v>86</v>
      </c>
      <c r="CU28">
        <v>1</v>
      </c>
      <c r="CV28">
        <v>7</v>
      </c>
      <c r="CW28" t="s">
        <v>32</v>
      </c>
      <c r="CX28">
        <v>7</v>
      </c>
      <c r="CY28">
        <v>1</v>
      </c>
      <c r="CZ28" t="s">
        <v>32</v>
      </c>
      <c r="DA28">
        <v>7</v>
      </c>
      <c r="DB28">
        <v>1</v>
      </c>
      <c r="DC28">
        <v>5</v>
      </c>
      <c r="DD28">
        <v>1</v>
      </c>
      <c r="DE28">
        <v>2</v>
      </c>
      <c r="DF28">
        <v>3</v>
      </c>
      <c r="DG28">
        <v>4</v>
      </c>
      <c r="DH28">
        <f>STDEV(Part1[[#This Row],[Part2.LifeSatisfaction]],Part1[[#This Row],[Part2.PublicServices]],Part1[[#This Row],[Part2.Stability]],Part1[[#This Row],[Part2.EnvironmentalProtection]],Part1[[#This Row],[Part2.DevelopmentSpace]])</f>
        <v>3.2863353450309969</v>
      </c>
      <c r="DI28">
        <f>AVERAGE(Part1[[#This Row],[Part2.LifeSatisfaction]],Part1[[#This Row],[Part2.PublicServices]],Part1[[#This Row],[Part2.StabilityR]],Part1[[#This Row],[Part2.EnvironmentalProtectionR]],Part1[[#This Row],[Part2.DevelopmentSpaceR]])</f>
        <v>2.2000000000000002</v>
      </c>
      <c r="DJ28">
        <f>Part1[[#This Row],[PostWorldview]]-Part1[[#This Row],[Worldviews]]</f>
        <v>1.0000000000000002</v>
      </c>
      <c r="DK28">
        <f>ABS(Part1[[#This Row],[WorldviewVariation]])</f>
        <v>1.0000000000000002</v>
      </c>
      <c r="DL28">
        <v>90</v>
      </c>
      <c r="DM28" t="s">
        <v>1211</v>
      </c>
      <c r="DN28" t="s">
        <v>23</v>
      </c>
      <c r="DO2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8" t="s">
        <v>100</v>
      </c>
      <c r="DQ28">
        <v>19</v>
      </c>
      <c r="DR28" t="s">
        <v>25</v>
      </c>
      <c r="DS28" t="s">
        <v>26</v>
      </c>
      <c r="DT28" t="s">
        <v>27</v>
      </c>
      <c r="DU28" t="s">
        <v>96</v>
      </c>
      <c r="DV28" t="s">
        <v>1416</v>
      </c>
      <c r="DW28" t="s">
        <v>1208</v>
      </c>
      <c r="DX28" s="1">
        <v>45360.870120219908</v>
      </c>
      <c r="DY28" s="1">
        <v>45360.878354756947</v>
      </c>
      <c r="DZ28">
        <v>712</v>
      </c>
      <c r="EA28" t="s">
        <v>1235</v>
      </c>
      <c r="EB28">
        <v>1489</v>
      </c>
      <c r="EC28" t="s">
        <v>1210</v>
      </c>
      <c r="ED28" t="s">
        <v>1211</v>
      </c>
      <c r="EE28" t="s">
        <v>1286</v>
      </c>
      <c r="EF28">
        <v>35</v>
      </c>
      <c r="EG28" t="s">
        <v>1219</v>
      </c>
      <c r="EH28" t="s">
        <v>1214</v>
      </c>
      <c r="EI28" t="s">
        <v>1220</v>
      </c>
      <c r="EJ28" t="s">
        <v>1220</v>
      </c>
      <c r="EK28" t="s">
        <v>1220</v>
      </c>
      <c r="EL28" t="s">
        <v>1210</v>
      </c>
      <c r="EM28" t="s">
        <v>1211</v>
      </c>
      <c r="EN28" t="s">
        <v>1216</v>
      </c>
      <c r="EO28" t="str">
        <f>IF(AND(Part1[[#This Row],[ProlificID1]]=Part1[[#This Row],[Part2.ProlificID]],Part1[[#This Row],[Part2.ProlificID]]=Part1[[#This Row],[Prolific.ProlificID3]]),"OK","ERROR")</f>
        <v>OK</v>
      </c>
      <c r="EP28" t="str">
        <f>IF(Part1[[#This Row],[IP Address]]=Part1[[#This Row],[Part2.IP]],"OK","ERROR")</f>
        <v>OK</v>
      </c>
      <c r="EQ28" t="str">
        <f>IF(Part1[[#This Row],[Subgroup]]=Part1[[#This Row],[SubGroupAssigned]],"OK","ERROR")</f>
        <v>OK</v>
      </c>
    </row>
    <row r="29" spans="1:147" x14ac:dyDescent="0.3">
      <c r="A29">
        <v>28</v>
      </c>
      <c r="B29" t="s">
        <v>360</v>
      </c>
      <c r="C29" s="1">
        <v>45359.059583333335</v>
      </c>
      <c r="D29" s="1">
        <v>45359.074143518519</v>
      </c>
      <c r="E29" t="s">
        <v>3</v>
      </c>
      <c r="F29" t="s">
        <v>361</v>
      </c>
      <c r="G29">
        <v>100</v>
      </c>
      <c r="H29">
        <v>1258</v>
      </c>
      <c r="I29" t="s">
        <v>1797</v>
      </c>
      <c r="J29">
        <v>-37.815899999999999</v>
      </c>
      <c r="K29">
        <v>144.96690000000001</v>
      </c>
      <c r="L29" t="s">
        <v>15</v>
      </c>
      <c r="M29">
        <v>1</v>
      </c>
      <c r="N29" t="s">
        <v>1722</v>
      </c>
      <c r="O29" t="s">
        <v>1723</v>
      </c>
      <c r="P29" t="s">
        <v>1724</v>
      </c>
      <c r="Q29" t="s">
        <v>1798</v>
      </c>
      <c r="R29">
        <v>18</v>
      </c>
      <c r="S29" t="s">
        <v>1799</v>
      </c>
      <c r="T29" t="s">
        <v>1731</v>
      </c>
      <c r="U29" t="s">
        <v>1728</v>
      </c>
      <c r="V29" t="s">
        <v>1232</v>
      </c>
      <c r="W29" t="s">
        <v>21</v>
      </c>
      <c r="X29">
        <f t="shared" si="0"/>
        <v>5</v>
      </c>
      <c r="Y29" t="s">
        <v>45</v>
      </c>
      <c r="Z29">
        <f t="shared" si="1"/>
        <v>6</v>
      </c>
      <c r="AA29" t="s">
        <v>45</v>
      </c>
      <c r="AB29">
        <f t="shared" si="2"/>
        <v>6</v>
      </c>
      <c r="AC29" t="s">
        <v>45</v>
      </c>
      <c r="AD29">
        <f t="shared" si="3"/>
        <v>6</v>
      </c>
      <c r="AE29" t="s">
        <v>45</v>
      </c>
      <c r="AF29">
        <f t="shared" si="4"/>
        <v>6</v>
      </c>
      <c r="AG29">
        <f>8-Part1[[#This Row],[DevelopmentSpace]]</f>
        <v>2</v>
      </c>
      <c r="AH29">
        <f>AVERAGE(Part1[[#This Row],[LifeSatisfaction]],Part1[[#This Row],[PublicServices]],Part1[[#This Row],[Stability]],Part1[[#This Row],[EnvironmentalProtection]],Part1[[#This Row],[DevelopmentSpaceR]])</f>
        <v>5</v>
      </c>
      <c r="AI29">
        <f>AVERAGE(Part1[[#This Row],[LifeSatisfaction]],Part1[[#This Row],[PublicServices]],Part1[[#This Row],[Stability]],Part1[[#This Row],[EnvironmentalProtection]])</f>
        <v>5.75</v>
      </c>
      <c r="AJ29">
        <f>STDEV(Part1[[#This Row],[LifeSatisfaction]],Part1[[#This Row],[PublicServices]],Part1[[#This Row],[Stability]],Part1[[#This Row],[EnvironmentalProtection]],Part1[[#This Row],[DevelopmentSpace]])</f>
        <v>0.44721359549995787</v>
      </c>
      <c r="AK29">
        <f>Part1[[#This Row],[Worldviews]]-3</f>
        <v>2</v>
      </c>
      <c r="AL29">
        <f>ABS(Part1[[#This Row],[Worldviews]]-3)</f>
        <v>2</v>
      </c>
      <c r="AM29">
        <v>1</v>
      </c>
      <c r="AN29">
        <v>3</v>
      </c>
      <c r="AO29">
        <v>5</v>
      </c>
      <c r="AP29">
        <v>4</v>
      </c>
      <c r="AQ29">
        <v>2</v>
      </c>
      <c r="AR29">
        <v>14.787000000000001</v>
      </c>
      <c r="AS29">
        <v>320.92399999999998</v>
      </c>
      <c r="AT29">
        <v>339.613</v>
      </c>
      <c r="AU29">
        <v>40</v>
      </c>
      <c r="AV29">
        <v>29</v>
      </c>
      <c r="AW29">
        <v>1258</v>
      </c>
      <c r="AX29">
        <v>11533</v>
      </c>
      <c r="BB29">
        <v>1</v>
      </c>
      <c r="BC29" t="str">
        <f t="shared" si="5"/>
        <v>Limited</v>
      </c>
      <c r="BD29" t="str">
        <f t="shared" si="6"/>
        <v>Clear</v>
      </c>
      <c r="BE29" t="str">
        <f t="shared" si="7"/>
        <v>C/L</v>
      </c>
      <c r="BF29" t="s">
        <v>360</v>
      </c>
      <c r="BG29" s="1">
        <v>45359.078796296293</v>
      </c>
      <c r="BH29" s="1">
        <v>45359.090763888889</v>
      </c>
      <c r="BI29" t="s">
        <v>361</v>
      </c>
      <c r="BJ29">
        <v>100</v>
      </c>
      <c r="BK29">
        <v>1034</v>
      </c>
      <c r="BL29" t="s">
        <v>362</v>
      </c>
      <c r="BM29">
        <v>-37.815899999999999</v>
      </c>
      <c r="BN29">
        <v>144.96690000000001</v>
      </c>
      <c r="BO29" t="s">
        <v>15</v>
      </c>
      <c r="BP29">
        <v>1</v>
      </c>
      <c r="BQ29">
        <v>75</v>
      </c>
      <c r="BR29">
        <v>25</v>
      </c>
      <c r="BS29">
        <f>Part1[[#This Row],[ProductivityIncrease]]+Part1[[#This Row],[PollutionReduction]]</f>
        <v>100</v>
      </c>
      <c r="BT29">
        <f>ABS(Part1[[#This Row],[ProductivityIncrease]]-Part1[[#This Row],[PollutionReduction]])</f>
        <v>50</v>
      </c>
      <c r="BU29">
        <f>Part1[[#This Row],[ProductivityIncrease]]-50</f>
        <v>25</v>
      </c>
      <c r="BV29">
        <f>Part1[[#This Row],[ProductivityIncrease]]-60</f>
        <v>15</v>
      </c>
      <c r="BW29">
        <f>Part1[[#This Row],[PollutionReduction]]-50</f>
        <v>-25</v>
      </c>
      <c r="BX29">
        <f>Part1[[#This Row],[PollutionReduction]]-40</f>
        <v>-15</v>
      </c>
      <c r="BY29">
        <f>ABS(Part1[[#This Row],[ProductivityIncrease]]-50)</f>
        <v>25</v>
      </c>
      <c r="BZ29">
        <f>ABS(Part1[[#This Row],[ProductivityIncrease]]-60)</f>
        <v>15</v>
      </c>
      <c r="CA29">
        <f>ABS(Part1[[#This Row],[PollutionReduction]]-50)</f>
        <v>25</v>
      </c>
      <c r="CB29">
        <f>ABS(Part1[[#This Row],[PollutionReduction]]-40)</f>
        <v>15</v>
      </c>
      <c r="CC29">
        <f>Part1[[#This Row],[ABSProductivityIncreaseGapOptimal(50)]]+Part1[[#This Row],[ABSPollutionReductionGapOptimal(50)]]</f>
        <v>50</v>
      </c>
      <c r="CD29">
        <f>Part1[[#This Row],[ABSProductivityIncreaseGapOptimal(60)]]+Part1[[#This Row],[ABSPollutionReductionGapOptimal(40)]]</f>
        <v>30</v>
      </c>
      <c r="CE29" t="s">
        <v>363</v>
      </c>
      <c r="CF29" t="s">
        <v>2145</v>
      </c>
      <c r="CG29" t="s">
        <v>2145</v>
      </c>
      <c r="CH29" t="s">
        <v>17</v>
      </c>
      <c r="CI29" t="s">
        <v>14</v>
      </c>
      <c r="CJ29" t="s">
        <v>39</v>
      </c>
      <c r="CK29" t="s">
        <v>346</v>
      </c>
      <c r="CL29" t="s">
        <v>14</v>
      </c>
      <c r="CM29" t="s">
        <v>80</v>
      </c>
      <c r="CN29" t="s">
        <v>17</v>
      </c>
      <c r="CO29" t="s">
        <v>346</v>
      </c>
      <c r="CP29" t="s">
        <v>20</v>
      </c>
      <c r="CQ29">
        <v>4</v>
      </c>
      <c r="CR29" t="s">
        <v>20</v>
      </c>
      <c r="CS29">
        <f t="shared" si="8"/>
        <v>4</v>
      </c>
      <c r="CT29" t="s">
        <v>22</v>
      </c>
      <c r="CU29">
        <v>3</v>
      </c>
      <c r="CV29">
        <v>5</v>
      </c>
      <c r="CW29" t="s">
        <v>20</v>
      </c>
      <c r="CX29">
        <v>4</v>
      </c>
      <c r="CY29">
        <v>4</v>
      </c>
      <c r="CZ29" t="s">
        <v>21</v>
      </c>
      <c r="DA29">
        <v>5</v>
      </c>
      <c r="DB29">
        <v>3</v>
      </c>
      <c r="DC29">
        <v>5</v>
      </c>
      <c r="DD29">
        <v>2</v>
      </c>
      <c r="DE29">
        <v>4</v>
      </c>
      <c r="DF29">
        <v>3</v>
      </c>
      <c r="DG29">
        <v>1</v>
      </c>
      <c r="DH29">
        <f>STDEV(Part1[[#This Row],[Part2.LifeSatisfaction]],Part1[[#This Row],[Part2.PublicServices]],Part1[[#This Row],[Part2.Stability]],Part1[[#This Row],[Part2.EnvironmentalProtection]],Part1[[#This Row],[Part2.DevelopmentSpace]])</f>
        <v>0.70710678118654757</v>
      </c>
      <c r="DI29">
        <f>AVERAGE(Part1[[#This Row],[Part2.LifeSatisfaction]],Part1[[#This Row],[Part2.PublicServices]],Part1[[#This Row],[Part2.StabilityR]],Part1[[#This Row],[Part2.EnvironmentalProtectionR]],Part1[[#This Row],[Part2.DevelopmentSpaceR]])</f>
        <v>4</v>
      </c>
      <c r="DJ29">
        <f>Part1[[#This Row],[PostWorldview]]-Part1[[#This Row],[Worldviews]]</f>
        <v>-1</v>
      </c>
      <c r="DK29">
        <f>ABS(Part1[[#This Row],[WorldviewVariation]])</f>
        <v>1</v>
      </c>
      <c r="DL29">
        <v>75</v>
      </c>
      <c r="DM29" t="s">
        <v>1211</v>
      </c>
      <c r="DN29" t="s">
        <v>354</v>
      </c>
      <c r="DO2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9" t="s">
        <v>364</v>
      </c>
      <c r="DQ29">
        <v>21</v>
      </c>
      <c r="DR29" t="s">
        <v>25</v>
      </c>
      <c r="DS29" t="s">
        <v>348</v>
      </c>
      <c r="DT29" t="s">
        <v>349</v>
      </c>
      <c r="DU29" t="s">
        <v>360</v>
      </c>
      <c r="DV29" t="s">
        <v>1270</v>
      </c>
      <c r="DW29" t="s">
        <v>1208</v>
      </c>
      <c r="DX29" s="1">
        <v>45359.804143483794</v>
      </c>
      <c r="DY29" s="1">
        <v>45359.840986689815</v>
      </c>
      <c r="DZ29">
        <v>3184</v>
      </c>
      <c r="EA29" t="s">
        <v>1235</v>
      </c>
      <c r="EB29">
        <v>74</v>
      </c>
      <c r="EC29" t="s">
        <v>1271</v>
      </c>
      <c r="ED29" t="s">
        <v>1211</v>
      </c>
      <c r="EE29" t="s">
        <v>1272</v>
      </c>
      <c r="EF29">
        <v>18</v>
      </c>
      <c r="EG29" t="s">
        <v>1219</v>
      </c>
      <c r="EH29" t="s">
        <v>1245</v>
      </c>
      <c r="EI29" t="s">
        <v>1232</v>
      </c>
      <c r="EJ29" t="s">
        <v>1232</v>
      </c>
      <c r="EK29" t="s">
        <v>1232</v>
      </c>
      <c r="EL29" t="s">
        <v>1210</v>
      </c>
      <c r="EM29" t="s">
        <v>1211</v>
      </c>
      <c r="EN29" t="s">
        <v>1216</v>
      </c>
      <c r="EO29" t="str">
        <f>IF(AND(Part1[[#This Row],[ProlificID1]]=Part1[[#This Row],[Part2.ProlificID]],Part1[[#This Row],[Part2.ProlificID]]=Part1[[#This Row],[Prolific.ProlificID3]]),"OK","ERROR")</f>
        <v>OK</v>
      </c>
      <c r="EP29" t="str">
        <f>IF(Part1[[#This Row],[IP Address]]=Part1[[#This Row],[Part2.IP]],"OK","ERROR")</f>
        <v>OK</v>
      </c>
      <c r="EQ29" t="str">
        <f>IF(Part1[[#This Row],[Subgroup]]=Part1[[#This Row],[SubGroupAssigned]],"OK","ERROR")</f>
        <v>OK</v>
      </c>
    </row>
    <row r="30" spans="1:147" x14ac:dyDescent="0.3">
      <c r="A30">
        <v>29</v>
      </c>
      <c r="B30" t="s">
        <v>101</v>
      </c>
      <c r="C30" s="1">
        <v>45360.118379629632</v>
      </c>
      <c r="D30" s="1">
        <v>45360.121874999997</v>
      </c>
      <c r="E30" t="s">
        <v>3</v>
      </c>
      <c r="F30" t="s">
        <v>102</v>
      </c>
      <c r="G30">
        <v>100</v>
      </c>
      <c r="H30">
        <v>301</v>
      </c>
      <c r="I30" t="s">
        <v>1800</v>
      </c>
      <c r="J30">
        <v>52.539000000000001</v>
      </c>
      <c r="K30">
        <v>-1.9883</v>
      </c>
      <c r="L30" t="s">
        <v>15</v>
      </c>
      <c r="M30">
        <v>0.89999997615814209</v>
      </c>
      <c r="N30" t="s">
        <v>1722</v>
      </c>
      <c r="O30" t="s">
        <v>1723</v>
      </c>
      <c r="P30" t="s">
        <v>1724</v>
      </c>
      <c r="Q30" t="s">
        <v>1801</v>
      </c>
      <c r="R30">
        <v>65</v>
      </c>
      <c r="S30" t="s">
        <v>1726</v>
      </c>
      <c r="T30" t="s">
        <v>1731</v>
      </c>
      <c r="U30" t="s">
        <v>1728</v>
      </c>
      <c r="V30" t="s">
        <v>1742</v>
      </c>
      <c r="W30" t="s">
        <v>45</v>
      </c>
      <c r="X30">
        <f t="shared" si="0"/>
        <v>6</v>
      </c>
      <c r="Y30" t="s">
        <v>45</v>
      </c>
      <c r="Z30">
        <f t="shared" si="1"/>
        <v>6</v>
      </c>
      <c r="AA30" t="s">
        <v>45</v>
      </c>
      <c r="AB30">
        <f t="shared" si="2"/>
        <v>6</v>
      </c>
      <c r="AC30" t="s">
        <v>45</v>
      </c>
      <c r="AD30">
        <f t="shared" si="3"/>
        <v>6</v>
      </c>
      <c r="AE30" t="s">
        <v>21</v>
      </c>
      <c r="AF30">
        <f t="shared" si="4"/>
        <v>5</v>
      </c>
      <c r="AG30">
        <f>8-Part1[[#This Row],[DevelopmentSpace]]</f>
        <v>3</v>
      </c>
      <c r="AH30">
        <f>AVERAGE(Part1[[#This Row],[LifeSatisfaction]],Part1[[#This Row],[PublicServices]],Part1[[#This Row],[Stability]],Part1[[#This Row],[EnvironmentalProtection]],Part1[[#This Row],[DevelopmentSpaceR]])</f>
        <v>5.4</v>
      </c>
      <c r="AI30">
        <f>AVERAGE(Part1[[#This Row],[LifeSatisfaction]],Part1[[#This Row],[PublicServices]],Part1[[#This Row],[Stability]],Part1[[#This Row],[EnvironmentalProtection]])</f>
        <v>6</v>
      </c>
      <c r="AJ30">
        <f>STDEV(Part1[[#This Row],[LifeSatisfaction]],Part1[[#This Row],[PublicServices]],Part1[[#This Row],[Stability]],Part1[[#This Row],[EnvironmentalProtection]],Part1[[#This Row],[DevelopmentSpace]])</f>
        <v>0.44721359549995793</v>
      </c>
      <c r="AK30">
        <f>Part1[[#This Row],[Worldviews]]-3</f>
        <v>2.4000000000000004</v>
      </c>
      <c r="AL30">
        <f>ABS(Part1[[#This Row],[Worldviews]]-3)</f>
        <v>2.4000000000000004</v>
      </c>
      <c r="AM30">
        <v>4</v>
      </c>
      <c r="AN30">
        <v>2</v>
      </c>
      <c r="AO30">
        <v>5</v>
      </c>
      <c r="AP30">
        <v>1</v>
      </c>
      <c r="AQ30">
        <v>3</v>
      </c>
      <c r="AR30">
        <v>13.526999999999999</v>
      </c>
      <c r="AS30">
        <v>51.44</v>
      </c>
      <c r="AT30">
        <v>66.838999999999999</v>
      </c>
      <c r="AU30">
        <v>3</v>
      </c>
      <c r="AV30">
        <v>29</v>
      </c>
      <c r="AW30">
        <v>301</v>
      </c>
      <c r="AX30">
        <v>13244</v>
      </c>
      <c r="BA30">
        <v>1</v>
      </c>
      <c r="BC30" t="str">
        <f t="shared" si="5"/>
        <v>Extended</v>
      </c>
      <c r="BD30" t="str">
        <f t="shared" si="6"/>
        <v>Clear</v>
      </c>
      <c r="BE30" t="str">
        <f t="shared" si="7"/>
        <v>C/E</v>
      </c>
      <c r="BF30" t="s">
        <v>101</v>
      </c>
      <c r="BG30" s="1">
        <v>45360.126550925925</v>
      </c>
      <c r="BH30" s="1">
        <v>45360.128958333335</v>
      </c>
      <c r="BI30" t="s">
        <v>102</v>
      </c>
      <c r="BJ30">
        <v>100</v>
      </c>
      <c r="BK30">
        <v>207</v>
      </c>
      <c r="BL30" t="s">
        <v>103</v>
      </c>
      <c r="BM30">
        <v>52.539000000000001</v>
      </c>
      <c r="BN30">
        <v>-1.9883</v>
      </c>
      <c r="BO30" t="s">
        <v>15</v>
      </c>
      <c r="BP30">
        <v>0.89999997615814209</v>
      </c>
      <c r="BQ30">
        <v>60</v>
      </c>
      <c r="BR30">
        <v>40</v>
      </c>
      <c r="BS30">
        <f>Part1[[#This Row],[ProductivityIncrease]]+Part1[[#This Row],[PollutionReduction]]</f>
        <v>100</v>
      </c>
      <c r="BT30">
        <f>ABS(Part1[[#This Row],[ProductivityIncrease]]-Part1[[#This Row],[PollutionReduction]])</f>
        <v>20</v>
      </c>
      <c r="BU30">
        <f>Part1[[#This Row],[ProductivityIncrease]]-50</f>
        <v>10</v>
      </c>
      <c r="BV30">
        <f>Part1[[#This Row],[ProductivityIncrease]]-60</f>
        <v>0</v>
      </c>
      <c r="BW30">
        <f>Part1[[#This Row],[PollutionReduction]]-50</f>
        <v>-10</v>
      </c>
      <c r="BX30">
        <f>Part1[[#This Row],[PollutionReduction]]-40</f>
        <v>0</v>
      </c>
      <c r="BY30">
        <f>ABS(Part1[[#This Row],[ProductivityIncrease]]-50)</f>
        <v>10</v>
      </c>
      <c r="BZ30">
        <f>ABS(Part1[[#This Row],[ProductivityIncrease]]-60)</f>
        <v>0</v>
      </c>
      <c r="CA30">
        <f>ABS(Part1[[#This Row],[PollutionReduction]]-50)</f>
        <v>10</v>
      </c>
      <c r="CB30">
        <f>ABS(Part1[[#This Row],[PollutionReduction]]-40)</f>
        <v>0</v>
      </c>
      <c r="CC30">
        <f>Part1[[#This Row],[ABSProductivityIncreaseGapOptimal(50)]]+Part1[[#This Row],[ABSPollutionReductionGapOptimal(50)]]</f>
        <v>20</v>
      </c>
      <c r="CD30">
        <f>Part1[[#This Row],[ABSProductivityIncreaseGapOptimal(60)]]+Part1[[#This Row],[ABSPollutionReductionGapOptimal(40)]]</f>
        <v>0</v>
      </c>
      <c r="CE30" t="s">
        <v>104</v>
      </c>
      <c r="CF30" t="s">
        <v>2145</v>
      </c>
      <c r="CG30" t="s">
        <v>2145</v>
      </c>
      <c r="CH30" t="s">
        <v>17</v>
      </c>
      <c r="CI30" t="s">
        <v>14</v>
      </c>
      <c r="CJ30" t="s">
        <v>14</v>
      </c>
      <c r="CK30" t="s">
        <v>14</v>
      </c>
      <c r="CL30" t="s">
        <v>14</v>
      </c>
      <c r="CM30" t="s">
        <v>14</v>
      </c>
      <c r="CN30" t="s">
        <v>14</v>
      </c>
      <c r="CO30" t="s">
        <v>19</v>
      </c>
      <c r="CP30" t="s">
        <v>45</v>
      </c>
      <c r="CQ30">
        <v>6</v>
      </c>
      <c r="CR30" t="s">
        <v>45</v>
      </c>
      <c r="CS30">
        <f t="shared" si="8"/>
        <v>6</v>
      </c>
      <c r="CT30" t="s">
        <v>46</v>
      </c>
      <c r="CU30">
        <v>2</v>
      </c>
      <c r="CV30">
        <v>6</v>
      </c>
      <c r="CW30" t="s">
        <v>46</v>
      </c>
      <c r="CX30">
        <v>2</v>
      </c>
      <c r="CY30">
        <v>6</v>
      </c>
      <c r="CZ30" t="s">
        <v>21</v>
      </c>
      <c r="DA30">
        <v>5</v>
      </c>
      <c r="DB30">
        <v>3</v>
      </c>
      <c r="DC30">
        <v>4</v>
      </c>
      <c r="DD30">
        <v>1</v>
      </c>
      <c r="DE30">
        <v>3</v>
      </c>
      <c r="DF30">
        <v>2</v>
      </c>
      <c r="DG30">
        <v>5</v>
      </c>
      <c r="DH30">
        <f>STDEV(Part1[[#This Row],[Part2.LifeSatisfaction]],Part1[[#This Row],[Part2.PublicServices]],Part1[[#This Row],[Part2.Stability]],Part1[[#This Row],[Part2.EnvironmentalProtection]],Part1[[#This Row],[Part2.DevelopmentSpace]])</f>
        <v>2.0493901531919194</v>
      </c>
      <c r="DI30">
        <f>AVERAGE(Part1[[#This Row],[Part2.LifeSatisfaction]],Part1[[#This Row],[Part2.PublicServices]],Part1[[#This Row],[Part2.StabilityR]],Part1[[#This Row],[Part2.EnvironmentalProtectionR]],Part1[[#This Row],[Part2.DevelopmentSpaceR]])</f>
        <v>5.4</v>
      </c>
      <c r="DJ30">
        <f>Part1[[#This Row],[PostWorldview]]-Part1[[#This Row],[Worldviews]]</f>
        <v>0</v>
      </c>
      <c r="DK30">
        <f>ABS(Part1[[#This Row],[WorldviewVariation]])</f>
        <v>0</v>
      </c>
      <c r="DL30">
        <v>83</v>
      </c>
      <c r="DM30" t="s">
        <v>1211</v>
      </c>
      <c r="DN30" t="s">
        <v>23</v>
      </c>
      <c r="DO3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0" t="s">
        <v>105</v>
      </c>
      <c r="DQ30">
        <v>23</v>
      </c>
      <c r="DR30" t="s">
        <v>25</v>
      </c>
      <c r="DS30" t="s">
        <v>26</v>
      </c>
      <c r="DT30" t="s">
        <v>27</v>
      </c>
      <c r="DU30" t="s">
        <v>101</v>
      </c>
      <c r="DV30" t="s">
        <v>1393</v>
      </c>
      <c r="DW30" t="s">
        <v>1208</v>
      </c>
      <c r="DX30" s="1">
        <v>45360.868346759256</v>
      </c>
      <c r="DY30" s="1">
        <v>45360.879272997685</v>
      </c>
      <c r="DZ30">
        <v>945</v>
      </c>
      <c r="EA30" t="s">
        <v>1235</v>
      </c>
      <c r="EB30">
        <v>1863</v>
      </c>
      <c r="EC30" t="s">
        <v>1210</v>
      </c>
      <c r="ED30" t="s">
        <v>1211</v>
      </c>
      <c r="EE30" t="s">
        <v>1307</v>
      </c>
      <c r="EF30">
        <v>65</v>
      </c>
      <c r="EG30" t="s">
        <v>1219</v>
      </c>
      <c r="EH30" t="s">
        <v>1214</v>
      </c>
      <c r="EI30" t="s">
        <v>1220</v>
      </c>
      <c r="EJ30" t="s">
        <v>1220</v>
      </c>
      <c r="EK30" t="s">
        <v>1220</v>
      </c>
      <c r="EL30" t="s">
        <v>1210</v>
      </c>
      <c r="EM30" t="s">
        <v>183</v>
      </c>
      <c r="EN30" t="s">
        <v>1222</v>
      </c>
      <c r="EO30" t="str">
        <f>IF(AND(Part1[[#This Row],[ProlificID1]]=Part1[[#This Row],[Part2.ProlificID]],Part1[[#This Row],[Part2.ProlificID]]=Part1[[#This Row],[Prolific.ProlificID3]]),"OK","ERROR")</f>
        <v>OK</v>
      </c>
      <c r="EP30" t="str">
        <f>IF(Part1[[#This Row],[IP Address]]=Part1[[#This Row],[Part2.IP]],"OK","ERROR")</f>
        <v>OK</v>
      </c>
      <c r="EQ30" t="str">
        <f>IF(Part1[[#This Row],[Subgroup]]=Part1[[#This Row],[SubGroupAssigned]],"OK","ERROR")</f>
        <v>OK</v>
      </c>
    </row>
    <row r="31" spans="1:147" x14ac:dyDescent="0.3">
      <c r="A31">
        <v>30</v>
      </c>
      <c r="B31" t="s">
        <v>934</v>
      </c>
      <c r="C31" s="1">
        <v>45360.096284722225</v>
      </c>
      <c r="D31" s="1">
        <v>45360.101087962961</v>
      </c>
      <c r="E31" t="s">
        <v>3</v>
      </c>
      <c r="F31" t="s">
        <v>935</v>
      </c>
      <c r="G31">
        <v>100</v>
      </c>
      <c r="H31">
        <v>415</v>
      </c>
      <c r="I31" t="s">
        <v>1802</v>
      </c>
      <c r="J31">
        <v>57.653300000000002</v>
      </c>
      <c r="K31">
        <v>-3.3218999999999999</v>
      </c>
      <c r="L31" t="s">
        <v>15</v>
      </c>
      <c r="M31">
        <v>1</v>
      </c>
      <c r="N31" t="s">
        <v>1722</v>
      </c>
      <c r="O31" t="s">
        <v>1723</v>
      </c>
      <c r="P31" t="s">
        <v>1803</v>
      </c>
      <c r="Q31" t="s">
        <v>1804</v>
      </c>
      <c r="R31">
        <v>34</v>
      </c>
      <c r="S31" t="s">
        <v>1783</v>
      </c>
      <c r="T31" t="s">
        <v>1731</v>
      </c>
      <c r="U31" t="s">
        <v>1728</v>
      </c>
      <c r="V31" t="s">
        <v>1742</v>
      </c>
      <c r="W31" t="s">
        <v>86</v>
      </c>
      <c r="X31">
        <f t="shared" si="0"/>
        <v>1</v>
      </c>
      <c r="Y31" t="s">
        <v>22</v>
      </c>
      <c r="Z31">
        <f t="shared" si="1"/>
        <v>3</v>
      </c>
      <c r="AA31" t="s">
        <v>22</v>
      </c>
      <c r="AB31">
        <f t="shared" si="2"/>
        <v>3</v>
      </c>
      <c r="AC31" t="s">
        <v>22</v>
      </c>
      <c r="AD31">
        <f t="shared" si="3"/>
        <v>3</v>
      </c>
      <c r="AE31" t="s">
        <v>32</v>
      </c>
      <c r="AF31">
        <f t="shared" si="4"/>
        <v>7</v>
      </c>
      <c r="AG31">
        <f>8-Part1[[#This Row],[DevelopmentSpace]]</f>
        <v>1</v>
      </c>
      <c r="AH31">
        <f>AVERAGE(Part1[[#This Row],[LifeSatisfaction]],Part1[[#This Row],[PublicServices]],Part1[[#This Row],[Stability]],Part1[[#This Row],[EnvironmentalProtection]],Part1[[#This Row],[DevelopmentSpaceR]])</f>
        <v>2.2000000000000002</v>
      </c>
      <c r="AI31">
        <f>AVERAGE(Part1[[#This Row],[LifeSatisfaction]],Part1[[#This Row],[PublicServices]],Part1[[#This Row],[Stability]],Part1[[#This Row],[EnvironmentalProtection]])</f>
        <v>2.5</v>
      </c>
      <c r="AJ31">
        <f>STDEV(Part1[[#This Row],[LifeSatisfaction]],Part1[[#This Row],[PublicServices]],Part1[[#This Row],[Stability]],Part1[[#This Row],[EnvironmentalProtection]],Part1[[#This Row],[DevelopmentSpace]])</f>
        <v>2.1908902300206647</v>
      </c>
      <c r="AK31">
        <f>Part1[[#This Row],[Worldviews]]-3</f>
        <v>-0.79999999999999982</v>
      </c>
      <c r="AL31">
        <f>ABS(Part1[[#This Row],[Worldviews]]-3)</f>
        <v>0.79999999999999982</v>
      </c>
      <c r="AM31">
        <v>5</v>
      </c>
      <c r="AN31">
        <v>1</v>
      </c>
      <c r="AO31">
        <v>2</v>
      </c>
      <c r="AP31">
        <v>3</v>
      </c>
      <c r="AQ31">
        <v>4</v>
      </c>
      <c r="AR31">
        <v>22.489000000000001</v>
      </c>
      <c r="AS31">
        <v>175.798</v>
      </c>
      <c r="AT31">
        <v>176.626</v>
      </c>
      <c r="AU31">
        <v>15</v>
      </c>
      <c r="AV31">
        <v>17</v>
      </c>
      <c r="AW31">
        <v>415</v>
      </c>
      <c r="AX31">
        <v>10543</v>
      </c>
      <c r="AZ31">
        <v>1</v>
      </c>
      <c r="BC31" t="str">
        <f t="shared" si="5"/>
        <v>Limited</v>
      </c>
      <c r="BD31" t="str">
        <f t="shared" si="6"/>
        <v>Unclear</v>
      </c>
      <c r="BE31" t="str">
        <f t="shared" si="7"/>
        <v>U/L</v>
      </c>
      <c r="BF31" t="s">
        <v>934</v>
      </c>
      <c r="BG31" s="1">
        <v>45360.103078703702</v>
      </c>
      <c r="BH31" s="1">
        <v>45360.105034722219</v>
      </c>
      <c r="BI31" t="s">
        <v>935</v>
      </c>
      <c r="BJ31">
        <v>100</v>
      </c>
      <c r="BK31">
        <v>168</v>
      </c>
      <c r="BL31" t="s">
        <v>936</v>
      </c>
      <c r="BM31">
        <v>57.653300000000002</v>
      </c>
      <c r="BN31">
        <v>-3.3218999999999999</v>
      </c>
      <c r="BO31" t="s">
        <v>15</v>
      </c>
      <c r="BP31">
        <v>1</v>
      </c>
      <c r="BQ31">
        <v>25</v>
      </c>
      <c r="BR31">
        <v>75</v>
      </c>
      <c r="BS31">
        <f>Part1[[#This Row],[ProductivityIncrease]]+Part1[[#This Row],[PollutionReduction]]</f>
        <v>100</v>
      </c>
      <c r="BT31">
        <f>ABS(Part1[[#This Row],[ProductivityIncrease]]-Part1[[#This Row],[PollutionReduction]])</f>
        <v>50</v>
      </c>
      <c r="BU31">
        <f>Part1[[#This Row],[ProductivityIncrease]]-50</f>
        <v>-25</v>
      </c>
      <c r="BV31">
        <f>Part1[[#This Row],[ProductivityIncrease]]-60</f>
        <v>-35</v>
      </c>
      <c r="BW31">
        <f>Part1[[#This Row],[PollutionReduction]]-50</f>
        <v>25</v>
      </c>
      <c r="BX31">
        <f>Part1[[#This Row],[PollutionReduction]]-40</f>
        <v>35</v>
      </c>
      <c r="BY31">
        <f>ABS(Part1[[#This Row],[ProductivityIncrease]]-50)</f>
        <v>25</v>
      </c>
      <c r="BZ31">
        <f>ABS(Part1[[#This Row],[ProductivityIncrease]]-60)</f>
        <v>35</v>
      </c>
      <c r="CA31">
        <f>ABS(Part1[[#This Row],[PollutionReduction]]-50)</f>
        <v>25</v>
      </c>
      <c r="CB31">
        <f>ABS(Part1[[#This Row],[PollutionReduction]]-40)</f>
        <v>35</v>
      </c>
      <c r="CC31">
        <f>Part1[[#This Row],[ABSProductivityIncreaseGapOptimal(50)]]+Part1[[#This Row],[ABSPollutionReductionGapOptimal(50)]]</f>
        <v>50</v>
      </c>
      <c r="CD31">
        <f>Part1[[#This Row],[ABSProductivityIncreaseGapOptimal(60)]]+Part1[[#This Row],[ABSPollutionReductionGapOptimal(40)]]</f>
        <v>70</v>
      </c>
      <c r="CE31" t="s">
        <v>937</v>
      </c>
      <c r="CF31" t="s">
        <v>2145</v>
      </c>
      <c r="CG31" t="s">
        <v>2145</v>
      </c>
      <c r="CH31" t="s">
        <v>17</v>
      </c>
      <c r="CI31" t="s">
        <v>14</v>
      </c>
      <c r="CJ31" t="s">
        <v>39</v>
      </c>
      <c r="CK31" t="s">
        <v>346</v>
      </c>
      <c r="CL31" t="s">
        <v>14</v>
      </c>
      <c r="CM31" t="s">
        <v>14</v>
      </c>
      <c r="CN31" t="s">
        <v>14</v>
      </c>
      <c r="CO31" t="s">
        <v>346</v>
      </c>
      <c r="CP31" t="s">
        <v>86</v>
      </c>
      <c r="CQ31">
        <v>1</v>
      </c>
      <c r="CR31" t="s">
        <v>22</v>
      </c>
      <c r="CS31">
        <f t="shared" si="8"/>
        <v>3</v>
      </c>
      <c r="CT31" t="s">
        <v>22</v>
      </c>
      <c r="CU31">
        <v>3</v>
      </c>
      <c r="CV31">
        <v>5</v>
      </c>
      <c r="CW31" t="s">
        <v>32</v>
      </c>
      <c r="CX31">
        <v>7</v>
      </c>
      <c r="CY31">
        <v>1</v>
      </c>
      <c r="CZ31" t="s">
        <v>32</v>
      </c>
      <c r="DA31">
        <v>7</v>
      </c>
      <c r="DB31">
        <v>1</v>
      </c>
      <c r="DC31">
        <v>5</v>
      </c>
      <c r="DD31">
        <v>1</v>
      </c>
      <c r="DE31">
        <v>4</v>
      </c>
      <c r="DF31">
        <v>3</v>
      </c>
      <c r="DG31">
        <v>2</v>
      </c>
      <c r="DH31">
        <f>STDEV(Part1[[#This Row],[Part2.LifeSatisfaction]],Part1[[#This Row],[Part2.PublicServices]],Part1[[#This Row],[Part2.Stability]],Part1[[#This Row],[Part2.EnvironmentalProtection]],Part1[[#This Row],[Part2.DevelopmentSpace]])</f>
        <v>2.6832815729997477</v>
      </c>
      <c r="DI31">
        <f>AVERAGE(Part1[[#This Row],[Part2.LifeSatisfaction]],Part1[[#This Row],[Part2.PublicServices]],Part1[[#This Row],[Part2.StabilityR]],Part1[[#This Row],[Part2.EnvironmentalProtectionR]],Part1[[#This Row],[Part2.DevelopmentSpaceR]])</f>
        <v>2.2000000000000002</v>
      </c>
      <c r="DJ31">
        <f>Part1[[#This Row],[PostWorldview]]-Part1[[#This Row],[Worldviews]]</f>
        <v>0</v>
      </c>
      <c r="DK31">
        <f>ABS(Part1[[#This Row],[WorldviewVariation]])</f>
        <v>0</v>
      </c>
      <c r="DL31">
        <v>81</v>
      </c>
      <c r="DM31" t="s">
        <v>1211</v>
      </c>
      <c r="DN31" t="s">
        <v>354</v>
      </c>
      <c r="DO3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1" t="s">
        <v>14</v>
      </c>
      <c r="DQ31">
        <v>22</v>
      </c>
      <c r="DR31" t="s">
        <v>643</v>
      </c>
      <c r="DS31" t="s">
        <v>348</v>
      </c>
      <c r="DT31" t="s">
        <v>920</v>
      </c>
      <c r="DU31" t="s">
        <v>934</v>
      </c>
      <c r="DV31" t="s">
        <v>1273</v>
      </c>
      <c r="DW31" t="s">
        <v>1208</v>
      </c>
      <c r="DX31" s="1">
        <v>45360.846236134261</v>
      </c>
      <c r="DY31" s="1">
        <v>45360.855100995374</v>
      </c>
      <c r="DZ31">
        <v>766</v>
      </c>
      <c r="EA31" t="s">
        <v>1235</v>
      </c>
      <c r="EB31">
        <v>390</v>
      </c>
      <c r="EC31" t="s">
        <v>1210</v>
      </c>
      <c r="ED31" t="s">
        <v>1211</v>
      </c>
      <c r="EE31" t="s">
        <v>1262</v>
      </c>
      <c r="EF31">
        <v>34</v>
      </c>
      <c r="EG31" t="s">
        <v>1219</v>
      </c>
      <c r="EH31" t="s">
        <v>1214</v>
      </c>
      <c r="EI31" t="s">
        <v>1274</v>
      </c>
      <c r="EJ31" t="s">
        <v>1220</v>
      </c>
      <c r="EK31" t="s">
        <v>1274</v>
      </c>
      <c r="EL31" t="s">
        <v>1275</v>
      </c>
      <c r="EM31" t="s">
        <v>183</v>
      </c>
      <c r="EN31" t="s">
        <v>1222</v>
      </c>
      <c r="EO31" t="str">
        <f>IF(AND(Part1[[#This Row],[ProlificID1]]=Part1[[#This Row],[Part2.ProlificID]],Part1[[#This Row],[Part2.ProlificID]]=Part1[[#This Row],[Prolific.ProlificID3]]),"OK","ERROR")</f>
        <v>OK</v>
      </c>
      <c r="EP31" t="str">
        <f>IF(Part1[[#This Row],[IP Address]]=Part1[[#This Row],[Part2.IP]],"OK","ERROR")</f>
        <v>OK</v>
      </c>
      <c r="EQ31" t="str">
        <f>IF(Part1[[#This Row],[Subgroup]]=Part1[[#This Row],[SubGroupAssigned]],"OK","ERROR")</f>
        <v>OK</v>
      </c>
    </row>
    <row r="32" spans="1:147" x14ac:dyDescent="0.3">
      <c r="A32">
        <v>31</v>
      </c>
      <c r="B32" t="s">
        <v>677</v>
      </c>
      <c r="C32" s="1">
        <v>45360.098622685182</v>
      </c>
      <c r="D32" s="1">
        <v>45360.102488425924</v>
      </c>
      <c r="E32" t="s">
        <v>3</v>
      </c>
      <c r="F32" t="s">
        <v>678</v>
      </c>
      <c r="G32">
        <v>100</v>
      </c>
      <c r="H32">
        <v>333</v>
      </c>
      <c r="I32" t="s">
        <v>1805</v>
      </c>
      <c r="J32">
        <v>51.353700000000003</v>
      </c>
      <c r="K32">
        <v>0.52869999999999995</v>
      </c>
      <c r="L32" t="s">
        <v>15</v>
      </c>
      <c r="M32">
        <v>1</v>
      </c>
      <c r="N32" t="s">
        <v>1722</v>
      </c>
      <c r="O32" t="s">
        <v>1723</v>
      </c>
      <c r="P32" t="s">
        <v>1724</v>
      </c>
      <c r="Q32" t="s">
        <v>1725</v>
      </c>
      <c r="R32">
        <v>32</v>
      </c>
      <c r="S32" t="s">
        <v>1745</v>
      </c>
      <c r="T32" t="s">
        <v>1727</v>
      </c>
      <c r="U32" t="s">
        <v>1753</v>
      </c>
      <c r="V32" t="s">
        <v>1742</v>
      </c>
      <c r="W32" t="s">
        <v>21</v>
      </c>
      <c r="X32">
        <f t="shared" si="0"/>
        <v>5</v>
      </c>
      <c r="Y32" t="s">
        <v>21</v>
      </c>
      <c r="Z32">
        <f t="shared" si="1"/>
        <v>5</v>
      </c>
      <c r="AA32" t="s">
        <v>45</v>
      </c>
      <c r="AB32">
        <f t="shared" si="2"/>
        <v>6</v>
      </c>
      <c r="AC32" t="s">
        <v>45</v>
      </c>
      <c r="AD32">
        <f t="shared" si="3"/>
        <v>6</v>
      </c>
      <c r="AE32" t="s">
        <v>21</v>
      </c>
      <c r="AF32">
        <f t="shared" si="4"/>
        <v>5</v>
      </c>
      <c r="AG32">
        <f>8-Part1[[#This Row],[DevelopmentSpace]]</f>
        <v>3</v>
      </c>
      <c r="AH32">
        <f>AVERAGE(Part1[[#This Row],[LifeSatisfaction]],Part1[[#This Row],[PublicServices]],Part1[[#This Row],[Stability]],Part1[[#This Row],[EnvironmentalProtection]],Part1[[#This Row],[DevelopmentSpaceR]])</f>
        <v>5</v>
      </c>
      <c r="AI32">
        <f>AVERAGE(Part1[[#This Row],[LifeSatisfaction]],Part1[[#This Row],[PublicServices]],Part1[[#This Row],[Stability]],Part1[[#This Row],[EnvironmentalProtection]])</f>
        <v>5.5</v>
      </c>
      <c r="AJ32">
        <f>STDEV(Part1[[#This Row],[LifeSatisfaction]],Part1[[#This Row],[PublicServices]],Part1[[#This Row],[Stability]],Part1[[#This Row],[EnvironmentalProtection]],Part1[[#This Row],[DevelopmentSpace]])</f>
        <v>0.54772255750516619</v>
      </c>
      <c r="AK32">
        <f>Part1[[#This Row],[Worldviews]]-3</f>
        <v>2</v>
      </c>
      <c r="AL32">
        <f>ABS(Part1[[#This Row],[Worldviews]]-3)</f>
        <v>2</v>
      </c>
      <c r="AM32">
        <v>1</v>
      </c>
      <c r="AN32">
        <v>2</v>
      </c>
      <c r="AO32">
        <v>3</v>
      </c>
      <c r="AP32">
        <v>4</v>
      </c>
      <c r="AQ32">
        <v>5</v>
      </c>
      <c r="AR32">
        <v>3.7559999999999998</v>
      </c>
      <c r="AS32">
        <v>55.009</v>
      </c>
      <c r="AT32">
        <v>56.393000000000001</v>
      </c>
      <c r="AU32">
        <v>8</v>
      </c>
      <c r="AV32">
        <v>27</v>
      </c>
      <c r="AW32">
        <v>333</v>
      </c>
      <c r="AX32">
        <v>17888</v>
      </c>
      <c r="AY32">
        <v>1</v>
      </c>
      <c r="BC32" t="str">
        <f t="shared" si="5"/>
        <v>Extended</v>
      </c>
      <c r="BD32" t="str">
        <f t="shared" si="6"/>
        <v>Unclear</v>
      </c>
      <c r="BE32" t="str">
        <f t="shared" si="7"/>
        <v>U/E</v>
      </c>
      <c r="BF32" t="s">
        <v>677</v>
      </c>
      <c r="BG32" s="1">
        <v>45360.108831018515</v>
      </c>
      <c r="BH32" s="1">
        <v>45360.113923611112</v>
      </c>
      <c r="BI32" t="s">
        <v>678</v>
      </c>
      <c r="BJ32">
        <v>100</v>
      </c>
      <c r="BK32">
        <v>439</v>
      </c>
      <c r="BL32" t="s">
        <v>679</v>
      </c>
      <c r="BM32">
        <v>51.353700000000003</v>
      </c>
      <c r="BN32">
        <v>0.52869999999999995</v>
      </c>
      <c r="BO32" t="s">
        <v>15</v>
      </c>
      <c r="BP32">
        <v>1</v>
      </c>
      <c r="BQ32">
        <v>25</v>
      </c>
      <c r="BR32">
        <v>75</v>
      </c>
      <c r="BS32">
        <f>Part1[[#This Row],[ProductivityIncrease]]+Part1[[#This Row],[PollutionReduction]]</f>
        <v>100</v>
      </c>
      <c r="BT32">
        <f>ABS(Part1[[#This Row],[ProductivityIncrease]]-Part1[[#This Row],[PollutionReduction]])</f>
        <v>50</v>
      </c>
      <c r="BU32">
        <f>Part1[[#This Row],[ProductivityIncrease]]-50</f>
        <v>-25</v>
      </c>
      <c r="BV32">
        <f>Part1[[#This Row],[ProductivityIncrease]]-60</f>
        <v>-35</v>
      </c>
      <c r="BW32">
        <f>Part1[[#This Row],[PollutionReduction]]-50</f>
        <v>25</v>
      </c>
      <c r="BX32">
        <f>Part1[[#This Row],[PollutionReduction]]-40</f>
        <v>35</v>
      </c>
      <c r="BY32">
        <f>ABS(Part1[[#This Row],[ProductivityIncrease]]-50)</f>
        <v>25</v>
      </c>
      <c r="BZ32">
        <f>ABS(Part1[[#This Row],[ProductivityIncrease]]-60)</f>
        <v>35</v>
      </c>
      <c r="CA32">
        <f>ABS(Part1[[#This Row],[PollutionReduction]]-50)</f>
        <v>25</v>
      </c>
      <c r="CB32">
        <f>ABS(Part1[[#This Row],[PollutionReduction]]-40)</f>
        <v>35</v>
      </c>
      <c r="CC32">
        <f>Part1[[#This Row],[ABSProductivityIncreaseGapOptimal(50)]]+Part1[[#This Row],[ABSPollutionReductionGapOptimal(50)]]</f>
        <v>50</v>
      </c>
      <c r="CD32">
        <f>Part1[[#This Row],[ABSProductivityIncreaseGapOptimal(60)]]+Part1[[#This Row],[ABSPollutionReductionGapOptimal(40)]]</f>
        <v>70</v>
      </c>
      <c r="CE32" t="s">
        <v>680</v>
      </c>
      <c r="CF32" t="s">
        <v>2145</v>
      </c>
      <c r="CG32" t="s">
        <v>2145</v>
      </c>
      <c r="CH32" t="s">
        <v>17</v>
      </c>
      <c r="CI32" t="s">
        <v>14</v>
      </c>
      <c r="CJ32" t="s">
        <v>39</v>
      </c>
      <c r="CK32" t="s">
        <v>18</v>
      </c>
      <c r="CL32" t="s">
        <v>14</v>
      </c>
      <c r="CM32" t="s">
        <v>14</v>
      </c>
      <c r="CN32" t="s">
        <v>14</v>
      </c>
      <c r="CO32" t="s">
        <v>19</v>
      </c>
      <c r="CP32" t="s">
        <v>21</v>
      </c>
      <c r="CQ32">
        <v>5</v>
      </c>
      <c r="CR32" t="s">
        <v>21</v>
      </c>
      <c r="CS32">
        <f t="shared" si="8"/>
        <v>5</v>
      </c>
      <c r="CT32" t="s">
        <v>45</v>
      </c>
      <c r="CU32">
        <v>6</v>
      </c>
      <c r="CV32">
        <v>2</v>
      </c>
      <c r="CW32" t="s">
        <v>21</v>
      </c>
      <c r="CX32">
        <v>5</v>
      </c>
      <c r="CY32">
        <v>3</v>
      </c>
      <c r="CZ32" t="s">
        <v>45</v>
      </c>
      <c r="DA32">
        <v>6</v>
      </c>
      <c r="DB32">
        <v>2</v>
      </c>
      <c r="DC32">
        <v>2</v>
      </c>
      <c r="DD32">
        <v>1</v>
      </c>
      <c r="DE32">
        <v>4</v>
      </c>
      <c r="DF32">
        <v>5</v>
      </c>
      <c r="DG32">
        <v>3</v>
      </c>
      <c r="DH32">
        <f>STDEV(Part1[[#This Row],[Part2.LifeSatisfaction]],Part1[[#This Row],[Part2.PublicServices]],Part1[[#This Row],[Part2.Stability]],Part1[[#This Row],[Part2.EnvironmentalProtection]],Part1[[#This Row],[Part2.DevelopmentSpace]])</f>
        <v>0.54772255750516607</v>
      </c>
      <c r="DI32">
        <f>AVERAGE(Part1[[#This Row],[Part2.LifeSatisfaction]],Part1[[#This Row],[Part2.PublicServices]],Part1[[#This Row],[Part2.StabilityR]],Part1[[#This Row],[Part2.EnvironmentalProtectionR]],Part1[[#This Row],[Part2.DevelopmentSpaceR]])</f>
        <v>3.4</v>
      </c>
      <c r="DJ32">
        <f>Part1[[#This Row],[PostWorldview]]-Part1[[#This Row],[Worldviews]]</f>
        <v>-1.6</v>
      </c>
      <c r="DK32">
        <f>ABS(Part1[[#This Row],[WorldviewVariation]])</f>
        <v>1.6</v>
      </c>
      <c r="DL32">
        <v>20</v>
      </c>
      <c r="DM32" t="s">
        <v>1211</v>
      </c>
      <c r="DN32" t="s">
        <v>23</v>
      </c>
      <c r="DO3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2" t="s">
        <v>681</v>
      </c>
      <c r="DQ32">
        <v>29</v>
      </c>
      <c r="DR32" t="s">
        <v>643</v>
      </c>
      <c r="DS32" t="s">
        <v>26</v>
      </c>
      <c r="DT32" t="s">
        <v>644</v>
      </c>
      <c r="DU32" t="s">
        <v>677</v>
      </c>
      <c r="DV32" t="s">
        <v>1276</v>
      </c>
      <c r="DW32" t="s">
        <v>1208</v>
      </c>
      <c r="DX32" s="1">
        <v>45360.848572766205</v>
      </c>
      <c r="DY32" s="1">
        <v>45360.864220451389</v>
      </c>
      <c r="DZ32">
        <v>1352</v>
      </c>
      <c r="EA32" t="s">
        <v>1209</v>
      </c>
      <c r="EB32">
        <v>375</v>
      </c>
      <c r="EC32" t="s">
        <v>1277</v>
      </c>
      <c r="ED32" t="s">
        <v>1211</v>
      </c>
      <c r="EE32" t="s">
        <v>1278</v>
      </c>
      <c r="EF32">
        <v>32</v>
      </c>
      <c r="EG32" t="s">
        <v>1219</v>
      </c>
      <c r="EH32" t="s">
        <v>1214</v>
      </c>
      <c r="EI32" t="s">
        <v>1220</v>
      </c>
      <c r="EJ32" t="s">
        <v>1220</v>
      </c>
      <c r="EK32" t="s">
        <v>1220</v>
      </c>
      <c r="EL32" t="s">
        <v>1210</v>
      </c>
      <c r="EM32" t="s">
        <v>1233</v>
      </c>
      <c r="EN32" t="s">
        <v>1233</v>
      </c>
      <c r="EO32" t="str">
        <f>IF(AND(Part1[[#This Row],[ProlificID1]]=Part1[[#This Row],[Part2.ProlificID]],Part1[[#This Row],[Part2.ProlificID]]=Part1[[#This Row],[Prolific.ProlificID3]]),"OK","ERROR")</f>
        <v>OK</v>
      </c>
      <c r="EP32" t="str">
        <f>IF(Part1[[#This Row],[IP Address]]=Part1[[#This Row],[Part2.IP]],"OK","ERROR")</f>
        <v>OK</v>
      </c>
      <c r="EQ32" t="str">
        <f>IF(Part1[[#This Row],[Subgroup]]=Part1[[#This Row],[SubGroupAssigned]],"OK","ERROR")</f>
        <v>OK</v>
      </c>
    </row>
    <row r="33" spans="1:147" x14ac:dyDescent="0.3">
      <c r="A33">
        <v>32</v>
      </c>
      <c r="B33" t="s">
        <v>106</v>
      </c>
      <c r="C33" s="1">
        <v>45360.117951388886</v>
      </c>
      <c r="D33" s="1">
        <v>45360.123078703706</v>
      </c>
      <c r="E33" t="s">
        <v>3</v>
      </c>
      <c r="F33" t="s">
        <v>107</v>
      </c>
      <c r="G33">
        <v>100</v>
      </c>
      <c r="H33">
        <v>442</v>
      </c>
      <c r="I33" t="s">
        <v>1806</v>
      </c>
      <c r="J33">
        <v>51.573300000000003</v>
      </c>
      <c r="K33">
        <v>-0.39639999999999997</v>
      </c>
      <c r="L33" t="s">
        <v>15</v>
      </c>
      <c r="M33">
        <v>0.89999997615814209</v>
      </c>
      <c r="N33" t="s">
        <v>1722</v>
      </c>
      <c r="O33" t="s">
        <v>1723</v>
      </c>
      <c r="P33" t="s">
        <v>1724</v>
      </c>
      <c r="Q33" t="s">
        <v>1807</v>
      </c>
      <c r="R33">
        <v>70</v>
      </c>
      <c r="S33" t="s">
        <v>1759</v>
      </c>
      <c r="T33" t="s">
        <v>1808</v>
      </c>
      <c r="U33" t="s">
        <v>1728</v>
      </c>
      <c r="V33" t="s">
        <v>1742</v>
      </c>
      <c r="W33" t="s">
        <v>45</v>
      </c>
      <c r="X33">
        <f t="shared" si="0"/>
        <v>6</v>
      </c>
      <c r="Y33" t="s">
        <v>45</v>
      </c>
      <c r="Z33">
        <f t="shared" si="1"/>
        <v>6</v>
      </c>
      <c r="AA33" t="s">
        <v>21</v>
      </c>
      <c r="AB33">
        <f t="shared" si="2"/>
        <v>5</v>
      </c>
      <c r="AC33" t="s">
        <v>21</v>
      </c>
      <c r="AD33">
        <f t="shared" si="3"/>
        <v>5</v>
      </c>
      <c r="AE33" t="s">
        <v>20</v>
      </c>
      <c r="AF33">
        <f t="shared" si="4"/>
        <v>4</v>
      </c>
      <c r="AG33">
        <f>8-Part1[[#This Row],[DevelopmentSpace]]</f>
        <v>4</v>
      </c>
      <c r="AH33">
        <f>AVERAGE(Part1[[#This Row],[LifeSatisfaction]],Part1[[#This Row],[PublicServices]],Part1[[#This Row],[Stability]],Part1[[#This Row],[EnvironmentalProtection]],Part1[[#This Row],[DevelopmentSpaceR]])</f>
        <v>5.2</v>
      </c>
      <c r="AI33">
        <f>AVERAGE(Part1[[#This Row],[LifeSatisfaction]],Part1[[#This Row],[PublicServices]],Part1[[#This Row],[Stability]],Part1[[#This Row],[EnvironmentalProtection]])</f>
        <v>5.5</v>
      </c>
      <c r="AJ33">
        <f>STDEV(Part1[[#This Row],[LifeSatisfaction]],Part1[[#This Row],[PublicServices]],Part1[[#This Row],[Stability]],Part1[[#This Row],[EnvironmentalProtection]],Part1[[#This Row],[DevelopmentSpace]])</f>
        <v>0.83666002653407723</v>
      </c>
      <c r="AK33">
        <f>Part1[[#This Row],[Worldviews]]-3</f>
        <v>2.2000000000000002</v>
      </c>
      <c r="AL33">
        <f>ABS(Part1[[#This Row],[Worldviews]]-3)</f>
        <v>2.2000000000000002</v>
      </c>
      <c r="AM33">
        <v>4</v>
      </c>
      <c r="AN33">
        <v>3</v>
      </c>
      <c r="AO33">
        <v>2</v>
      </c>
      <c r="AP33">
        <v>1</v>
      </c>
      <c r="AQ33">
        <v>5</v>
      </c>
      <c r="AR33">
        <v>22.004000000000001</v>
      </c>
      <c r="AS33">
        <v>136.34700000000001</v>
      </c>
      <c r="AT33">
        <v>141.834</v>
      </c>
      <c r="AU33">
        <v>5</v>
      </c>
      <c r="AV33">
        <v>26</v>
      </c>
      <c r="AW33">
        <v>442</v>
      </c>
      <c r="AX33">
        <v>14929</v>
      </c>
      <c r="BA33">
        <v>1</v>
      </c>
      <c r="BC33" t="str">
        <f t="shared" si="5"/>
        <v>Extended</v>
      </c>
      <c r="BD33" t="str">
        <f t="shared" si="6"/>
        <v>Clear</v>
      </c>
      <c r="BE33" t="str">
        <f t="shared" si="7"/>
        <v>C/E</v>
      </c>
      <c r="BF33" t="s">
        <v>106</v>
      </c>
      <c r="BG33" s="1">
        <v>45360.127002314817</v>
      </c>
      <c r="BH33" s="1">
        <v>45360.130960648145</v>
      </c>
      <c r="BI33" t="s">
        <v>107</v>
      </c>
      <c r="BJ33">
        <v>100</v>
      </c>
      <c r="BK33">
        <v>341</v>
      </c>
      <c r="BL33" t="s">
        <v>108</v>
      </c>
      <c r="BM33">
        <v>51.573300000000003</v>
      </c>
      <c r="BN33">
        <v>-0.39639999999999997</v>
      </c>
      <c r="BO33" t="s">
        <v>15</v>
      </c>
      <c r="BP33">
        <v>0.89999997615814209</v>
      </c>
      <c r="BQ33">
        <v>10</v>
      </c>
      <c r="BR33">
        <v>90</v>
      </c>
      <c r="BS33">
        <f>Part1[[#This Row],[ProductivityIncrease]]+Part1[[#This Row],[PollutionReduction]]</f>
        <v>100</v>
      </c>
      <c r="BT33">
        <f>ABS(Part1[[#This Row],[ProductivityIncrease]]-Part1[[#This Row],[PollutionReduction]])</f>
        <v>80</v>
      </c>
      <c r="BU33">
        <f>Part1[[#This Row],[ProductivityIncrease]]-50</f>
        <v>-40</v>
      </c>
      <c r="BV33">
        <f>Part1[[#This Row],[ProductivityIncrease]]-60</f>
        <v>-50</v>
      </c>
      <c r="BW33">
        <f>Part1[[#This Row],[PollutionReduction]]-50</f>
        <v>40</v>
      </c>
      <c r="BX33">
        <f>Part1[[#This Row],[PollutionReduction]]-40</f>
        <v>50</v>
      </c>
      <c r="BY33">
        <f>ABS(Part1[[#This Row],[ProductivityIncrease]]-50)</f>
        <v>40</v>
      </c>
      <c r="BZ33">
        <f>ABS(Part1[[#This Row],[ProductivityIncrease]]-60)</f>
        <v>50</v>
      </c>
      <c r="CA33">
        <f>ABS(Part1[[#This Row],[PollutionReduction]]-50)</f>
        <v>40</v>
      </c>
      <c r="CB33">
        <f>ABS(Part1[[#This Row],[PollutionReduction]]-40)</f>
        <v>50</v>
      </c>
      <c r="CC33">
        <f>Part1[[#This Row],[ABSProductivityIncreaseGapOptimal(50)]]+Part1[[#This Row],[ABSPollutionReductionGapOptimal(50)]]</f>
        <v>80</v>
      </c>
      <c r="CD33">
        <f>Part1[[#This Row],[ABSProductivityIncreaseGapOptimal(60)]]+Part1[[#This Row],[ABSPollutionReductionGapOptimal(40)]]</f>
        <v>100</v>
      </c>
      <c r="CE33" t="s">
        <v>109</v>
      </c>
      <c r="CF33" t="s">
        <v>2145</v>
      </c>
      <c r="CG33" t="s">
        <v>2145</v>
      </c>
      <c r="CH33" t="s">
        <v>18</v>
      </c>
      <c r="CI33" t="s">
        <v>38</v>
      </c>
      <c r="CJ33" t="s">
        <v>14</v>
      </c>
      <c r="CK33" t="s">
        <v>14</v>
      </c>
      <c r="CL33" t="s">
        <v>14</v>
      </c>
      <c r="CM33" t="s">
        <v>14</v>
      </c>
      <c r="CN33" t="s">
        <v>17</v>
      </c>
      <c r="CO33" t="s">
        <v>19</v>
      </c>
      <c r="CP33" t="s">
        <v>22</v>
      </c>
      <c r="CQ33">
        <v>3</v>
      </c>
      <c r="CR33" t="s">
        <v>20</v>
      </c>
      <c r="CS33">
        <f t="shared" si="8"/>
        <v>4</v>
      </c>
      <c r="CT33" t="s">
        <v>21</v>
      </c>
      <c r="CU33">
        <v>5</v>
      </c>
      <c r="CV33">
        <v>3</v>
      </c>
      <c r="CW33" t="s">
        <v>21</v>
      </c>
      <c r="CX33">
        <v>5</v>
      </c>
      <c r="CY33">
        <v>3</v>
      </c>
      <c r="CZ33" t="s">
        <v>21</v>
      </c>
      <c r="DA33">
        <v>5</v>
      </c>
      <c r="DB33">
        <v>3</v>
      </c>
      <c r="DC33">
        <v>3</v>
      </c>
      <c r="DD33">
        <v>2</v>
      </c>
      <c r="DE33">
        <v>4</v>
      </c>
      <c r="DF33">
        <v>1</v>
      </c>
      <c r="DG33">
        <v>5</v>
      </c>
      <c r="DH33">
        <f>STDEV(Part1[[#This Row],[Part2.LifeSatisfaction]],Part1[[#This Row],[Part2.PublicServices]],Part1[[#This Row],[Part2.Stability]],Part1[[#This Row],[Part2.EnvironmentalProtection]],Part1[[#This Row],[Part2.DevelopmentSpace]])</f>
        <v>0.8944271909999163</v>
      </c>
      <c r="DI33">
        <f>AVERAGE(Part1[[#This Row],[Part2.LifeSatisfaction]],Part1[[#This Row],[Part2.PublicServices]],Part1[[#This Row],[Part2.StabilityR]],Part1[[#This Row],[Part2.EnvironmentalProtectionR]],Part1[[#This Row],[Part2.DevelopmentSpaceR]])</f>
        <v>3.2</v>
      </c>
      <c r="DJ33">
        <f>Part1[[#This Row],[PostWorldview]]-Part1[[#This Row],[Worldviews]]</f>
        <v>-2</v>
      </c>
      <c r="DK33">
        <f>ABS(Part1[[#This Row],[WorldviewVariation]])</f>
        <v>2</v>
      </c>
      <c r="DL33">
        <v>30</v>
      </c>
      <c r="DM33" t="s">
        <v>1211</v>
      </c>
      <c r="DN33" t="s">
        <v>23</v>
      </c>
      <c r="DO3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3" t="s">
        <v>110</v>
      </c>
      <c r="DQ33">
        <v>24</v>
      </c>
      <c r="DR33" t="s">
        <v>25</v>
      </c>
      <c r="DS33" t="s">
        <v>26</v>
      </c>
      <c r="DT33" t="s">
        <v>27</v>
      </c>
      <c r="DU33" t="s">
        <v>106</v>
      </c>
      <c r="DV33" t="s">
        <v>1373</v>
      </c>
      <c r="DW33" t="s">
        <v>1208</v>
      </c>
      <c r="DX33" s="1">
        <v>45360.867903564817</v>
      </c>
      <c r="DY33" s="1">
        <v>45360.881312500002</v>
      </c>
      <c r="DZ33">
        <v>1159</v>
      </c>
      <c r="EA33" t="s">
        <v>1235</v>
      </c>
      <c r="EB33">
        <v>1057</v>
      </c>
      <c r="EC33" t="s">
        <v>1210</v>
      </c>
      <c r="ED33" t="s">
        <v>1211</v>
      </c>
      <c r="EE33" t="s">
        <v>1286</v>
      </c>
      <c r="EF33">
        <v>71</v>
      </c>
      <c r="EG33" t="s">
        <v>1213</v>
      </c>
      <c r="EH33" t="s">
        <v>1214</v>
      </c>
      <c r="EI33" t="s">
        <v>1220</v>
      </c>
      <c r="EJ33" t="s">
        <v>1220</v>
      </c>
      <c r="EK33" t="s">
        <v>1220</v>
      </c>
      <c r="EL33" t="s">
        <v>1210</v>
      </c>
      <c r="EM33" t="s">
        <v>183</v>
      </c>
      <c r="EN33" t="s">
        <v>1233</v>
      </c>
      <c r="EO33" t="str">
        <f>IF(AND(Part1[[#This Row],[ProlificID1]]=Part1[[#This Row],[Part2.ProlificID]],Part1[[#This Row],[Part2.ProlificID]]=Part1[[#This Row],[Prolific.ProlificID3]]),"OK","ERROR")</f>
        <v>OK</v>
      </c>
      <c r="EP33" t="str">
        <f>IF(Part1[[#This Row],[IP Address]]=Part1[[#This Row],[Part2.IP]],"OK","ERROR")</f>
        <v>OK</v>
      </c>
      <c r="EQ33" t="str">
        <f>IF(Part1[[#This Row],[Subgroup]]=Part1[[#This Row],[SubGroupAssigned]],"OK","ERROR")</f>
        <v>OK</v>
      </c>
    </row>
    <row r="34" spans="1:147" x14ac:dyDescent="0.3">
      <c r="A34">
        <v>33</v>
      </c>
      <c r="B34" t="s">
        <v>365</v>
      </c>
      <c r="C34" s="1">
        <v>45360.09915509259</v>
      </c>
      <c r="D34" s="1">
        <v>45360.102939814817</v>
      </c>
      <c r="E34" t="s">
        <v>3</v>
      </c>
      <c r="F34" t="s">
        <v>366</v>
      </c>
      <c r="G34">
        <v>100</v>
      </c>
      <c r="H34">
        <v>327</v>
      </c>
      <c r="I34" t="s">
        <v>1809</v>
      </c>
      <c r="J34">
        <v>-41.2881</v>
      </c>
      <c r="K34">
        <v>174.74</v>
      </c>
      <c r="L34" t="s">
        <v>15</v>
      </c>
      <c r="M34">
        <v>1</v>
      </c>
      <c r="N34" t="s">
        <v>1722</v>
      </c>
      <c r="O34" t="s">
        <v>1793</v>
      </c>
      <c r="P34" t="s">
        <v>1757</v>
      </c>
      <c r="Q34" t="s">
        <v>1741</v>
      </c>
      <c r="R34">
        <v>26</v>
      </c>
      <c r="S34" t="s">
        <v>1726</v>
      </c>
      <c r="T34" t="s">
        <v>1786</v>
      </c>
      <c r="U34" t="s">
        <v>1728</v>
      </c>
      <c r="V34" t="s">
        <v>1215</v>
      </c>
      <c r="W34" t="s">
        <v>22</v>
      </c>
      <c r="X34">
        <f t="shared" si="0"/>
        <v>3</v>
      </c>
      <c r="Y34" t="s">
        <v>21</v>
      </c>
      <c r="Z34">
        <f t="shared" si="1"/>
        <v>5</v>
      </c>
      <c r="AA34" t="s">
        <v>20</v>
      </c>
      <c r="AB34">
        <f t="shared" si="2"/>
        <v>4</v>
      </c>
      <c r="AC34" t="s">
        <v>21</v>
      </c>
      <c r="AD34">
        <f t="shared" si="3"/>
        <v>5</v>
      </c>
      <c r="AE34" t="s">
        <v>20</v>
      </c>
      <c r="AF34">
        <f t="shared" si="4"/>
        <v>4</v>
      </c>
      <c r="AG34">
        <f>8-Part1[[#This Row],[DevelopmentSpace]]</f>
        <v>4</v>
      </c>
      <c r="AH34">
        <f>AVERAGE(Part1[[#This Row],[LifeSatisfaction]],Part1[[#This Row],[PublicServices]],Part1[[#This Row],[Stability]],Part1[[#This Row],[EnvironmentalProtection]],Part1[[#This Row],[DevelopmentSpaceR]])</f>
        <v>4.2</v>
      </c>
      <c r="AI34">
        <f>AVERAGE(Part1[[#This Row],[LifeSatisfaction]],Part1[[#This Row],[PublicServices]],Part1[[#This Row],[Stability]],Part1[[#This Row],[EnvironmentalProtection]])</f>
        <v>4.25</v>
      </c>
      <c r="AJ34">
        <f>STDEV(Part1[[#This Row],[LifeSatisfaction]],Part1[[#This Row],[PublicServices]],Part1[[#This Row],[Stability]],Part1[[#This Row],[EnvironmentalProtection]],Part1[[#This Row],[DevelopmentSpace]])</f>
        <v>0.83666002653407512</v>
      </c>
      <c r="AK34">
        <f>Part1[[#This Row],[Worldviews]]-3</f>
        <v>1.2000000000000002</v>
      </c>
      <c r="AL34">
        <f>ABS(Part1[[#This Row],[Worldviews]]-3)</f>
        <v>1.2000000000000002</v>
      </c>
      <c r="AM34">
        <v>5</v>
      </c>
      <c r="AN34">
        <v>3</v>
      </c>
      <c r="AO34">
        <v>1</v>
      </c>
      <c r="AP34">
        <v>2</v>
      </c>
      <c r="AQ34">
        <v>4</v>
      </c>
      <c r="AR34">
        <v>18.774000000000001</v>
      </c>
      <c r="AS34">
        <v>63.357999999999997</v>
      </c>
      <c r="AT34">
        <v>67.622</v>
      </c>
      <c r="AU34">
        <v>5</v>
      </c>
      <c r="AV34">
        <v>21</v>
      </c>
      <c r="AW34">
        <v>327</v>
      </c>
      <c r="AX34">
        <v>17921</v>
      </c>
      <c r="BB34">
        <v>1</v>
      </c>
      <c r="BC34" t="str">
        <f t="shared" si="5"/>
        <v>Limited</v>
      </c>
      <c r="BD34" t="str">
        <f t="shared" si="6"/>
        <v>Clear</v>
      </c>
      <c r="BE34" t="str">
        <f t="shared" si="7"/>
        <v>C/L</v>
      </c>
      <c r="BF34" t="s">
        <v>365</v>
      </c>
      <c r="BG34" s="1">
        <v>45360.10633101852</v>
      </c>
      <c r="BH34" s="1">
        <v>45360.110567129632</v>
      </c>
      <c r="BI34" t="s">
        <v>366</v>
      </c>
      <c r="BJ34">
        <v>100</v>
      </c>
      <c r="BK34">
        <v>366</v>
      </c>
      <c r="BL34" t="s">
        <v>367</v>
      </c>
      <c r="BM34">
        <v>-41.2881</v>
      </c>
      <c r="BN34">
        <v>174.74</v>
      </c>
      <c r="BO34" t="s">
        <v>15</v>
      </c>
      <c r="BP34">
        <v>1</v>
      </c>
      <c r="BQ34">
        <v>50</v>
      </c>
      <c r="BR34">
        <v>50</v>
      </c>
      <c r="BS34">
        <f>Part1[[#This Row],[ProductivityIncrease]]+Part1[[#This Row],[PollutionReduction]]</f>
        <v>100</v>
      </c>
      <c r="BT34">
        <f>ABS(Part1[[#This Row],[ProductivityIncrease]]-Part1[[#This Row],[PollutionReduction]])</f>
        <v>0</v>
      </c>
      <c r="BU34">
        <f>Part1[[#This Row],[ProductivityIncrease]]-50</f>
        <v>0</v>
      </c>
      <c r="BV34">
        <f>Part1[[#This Row],[ProductivityIncrease]]-60</f>
        <v>-10</v>
      </c>
      <c r="BW34">
        <f>Part1[[#This Row],[PollutionReduction]]-50</f>
        <v>0</v>
      </c>
      <c r="BX34">
        <f>Part1[[#This Row],[PollutionReduction]]-40</f>
        <v>10</v>
      </c>
      <c r="BY34">
        <f>ABS(Part1[[#This Row],[ProductivityIncrease]]-50)</f>
        <v>0</v>
      </c>
      <c r="BZ34">
        <f>ABS(Part1[[#This Row],[ProductivityIncrease]]-60)</f>
        <v>10</v>
      </c>
      <c r="CA34">
        <f>ABS(Part1[[#This Row],[PollutionReduction]]-50)</f>
        <v>0</v>
      </c>
      <c r="CB34">
        <f>ABS(Part1[[#This Row],[PollutionReduction]]-40)</f>
        <v>10</v>
      </c>
      <c r="CC34">
        <f>Part1[[#This Row],[ABSProductivityIncreaseGapOptimal(50)]]+Part1[[#This Row],[ABSPollutionReductionGapOptimal(50)]]</f>
        <v>0</v>
      </c>
      <c r="CD34">
        <f>Part1[[#This Row],[ABSProductivityIncreaseGapOptimal(60)]]+Part1[[#This Row],[ABSPollutionReductionGapOptimal(40)]]</f>
        <v>20</v>
      </c>
      <c r="CE34" t="s">
        <v>368</v>
      </c>
      <c r="CF34" t="s">
        <v>2145</v>
      </c>
      <c r="CG34" t="s">
        <v>2145</v>
      </c>
      <c r="CH34" t="s">
        <v>17</v>
      </c>
      <c r="CI34" t="s">
        <v>14</v>
      </c>
      <c r="CJ34" t="s">
        <v>39</v>
      </c>
      <c r="CK34" t="s">
        <v>346</v>
      </c>
      <c r="CL34" t="s">
        <v>14</v>
      </c>
      <c r="CM34" t="s">
        <v>80</v>
      </c>
      <c r="CN34" t="s">
        <v>14</v>
      </c>
      <c r="CO34" t="s">
        <v>346</v>
      </c>
      <c r="CP34" t="s">
        <v>21</v>
      </c>
      <c r="CQ34">
        <v>5</v>
      </c>
      <c r="CR34" t="s">
        <v>21</v>
      </c>
      <c r="CS34">
        <f t="shared" si="8"/>
        <v>5</v>
      </c>
      <c r="CT34" t="s">
        <v>20</v>
      </c>
      <c r="CU34">
        <v>4</v>
      </c>
      <c r="CV34">
        <v>4</v>
      </c>
      <c r="CW34" t="s">
        <v>20</v>
      </c>
      <c r="CX34">
        <v>4</v>
      </c>
      <c r="CY34">
        <v>4</v>
      </c>
      <c r="CZ34" t="s">
        <v>20</v>
      </c>
      <c r="DA34">
        <v>4</v>
      </c>
      <c r="DB34">
        <v>4</v>
      </c>
      <c r="DC34">
        <v>2</v>
      </c>
      <c r="DD34">
        <v>4</v>
      </c>
      <c r="DE34">
        <v>1</v>
      </c>
      <c r="DF34">
        <v>5</v>
      </c>
      <c r="DG34">
        <v>3</v>
      </c>
      <c r="DH34">
        <f>STDEV(Part1[[#This Row],[Part2.LifeSatisfaction]],Part1[[#This Row],[Part2.PublicServices]],Part1[[#This Row],[Part2.Stability]],Part1[[#This Row],[Part2.EnvironmentalProtection]],Part1[[#This Row],[Part2.DevelopmentSpace]])</f>
        <v>0.54772255750516674</v>
      </c>
      <c r="DI34">
        <f>AVERAGE(Part1[[#This Row],[Part2.LifeSatisfaction]],Part1[[#This Row],[Part2.PublicServices]],Part1[[#This Row],[Part2.StabilityR]],Part1[[#This Row],[Part2.EnvironmentalProtectionR]],Part1[[#This Row],[Part2.DevelopmentSpaceR]])</f>
        <v>4.4000000000000004</v>
      </c>
      <c r="DJ34">
        <f>Part1[[#This Row],[PostWorldview]]-Part1[[#This Row],[Worldviews]]</f>
        <v>0.20000000000000018</v>
      </c>
      <c r="DK34">
        <f>ABS(Part1[[#This Row],[WorldviewVariation]])</f>
        <v>0.20000000000000018</v>
      </c>
      <c r="DL34">
        <v>48</v>
      </c>
      <c r="DM34" t="s">
        <v>1211</v>
      </c>
      <c r="DN34" t="s">
        <v>354</v>
      </c>
      <c r="DO3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4" t="s">
        <v>369</v>
      </c>
      <c r="DQ34">
        <v>23</v>
      </c>
      <c r="DR34" t="s">
        <v>25</v>
      </c>
      <c r="DS34" t="s">
        <v>348</v>
      </c>
      <c r="DT34" t="s">
        <v>349</v>
      </c>
      <c r="DU34" t="s">
        <v>365</v>
      </c>
      <c r="DV34" t="s">
        <v>1280</v>
      </c>
      <c r="DW34" t="s">
        <v>1208</v>
      </c>
      <c r="DX34" s="1">
        <v>45360.848842893516</v>
      </c>
      <c r="DY34" s="1">
        <v>45360.860730925924</v>
      </c>
      <c r="DZ34">
        <v>1028</v>
      </c>
      <c r="EA34" t="s">
        <v>1235</v>
      </c>
      <c r="EB34">
        <v>29</v>
      </c>
      <c r="EC34" t="s">
        <v>1210</v>
      </c>
      <c r="ED34" t="s">
        <v>1211</v>
      </c>
      <c r="EE34" t="s">
        <v>1281</v>
      </c>
      <c r="EF34">
        <v>26</v>
      </c>
      <c r="EG34" t="s">
        <v>1213</v>
      </c>
      <c r="EH34" t="s">
        <v>1214</v>
      </c>
      <c r="EI34" t="s">
        <v>1220</v>
      </c>
      <c r="EJ34" t="s">
        <v>1215</v>
      </c>
      <c r="EK34" t="s">
        <v>1220</v>
      </c>
      <c r="EL34" t="s">
        <v>1210</v>
      </c>
      <c r="EM34" t="s">
        <v>1211</v>
      </c>
      <c r="EN34" t="s">
        <v>1216</v>
      </c>
      <c r="EO34" t="str">
        <f>IF(AND(Part1[[#This Row],[ProlificID1]]=Part1[[#This Row],[Part2.ProlificID]],Part1[[#This Row],[Part2.ProlificID]]=Part1[[#This Row],[Prolific.ProlificID3]]),"OK","ERROR")</f>
        <v>OK</v>
      </c>
      <c r="EP34" t="str">
        <f>IF(Part1[[#This Row],[IP Address]]=Part1[[#This Row],[Part2.IP]],"OK","ERROR")</f>
        <v>OK</v>
      </c>
      <c r="EQ34" t="str">
        <f>IF(Part1[[#This Row],[Subgroup]]=Part1[[#This Row],[SubGroupAssigned]],"OK","ERROR")</f>
        <v>OK</v>
      </c>
    </row>
    <row r="35" spans="1:147" x14ac:dyDescent="0.3">
      <c r="A35">
        <v>34</v>
      </c>
      <c r="B35" t="s">
        <v>111</v>
      </c>
      <c r="C35" s="1">
        <v>45360.118761574071</v>
      </c>
      <c r="D35" s="1">
        <v>45360.12190972222</v>
      </c>
      <c r="E35" t="s">
        <v>3</v>
      </c>
      <c r="F35" t="s">
        <v>112</v>
      </c>
      <c r="G35">
        <v>100</v>
      </c>
      <c r="H35">
        <v>271</v>
      </c>
      <c r="I35" t="s">
        <v>1810</v>
      </c>
      <c r="J35">
        <v>53.136899999999997</v>
      </c>
      <c r="K35">
        <v>-1.1995</v>
      </c>
      <c r="L35" t="s">
        <v>15</v>
      </c>
      <c r="M35">
        <v>1</v>
      </c>
      <c r="N35" t="s">
        <v>1722</v>
      </c>
      <c r="O35" t="s">
        <v>1723</v>
      </c>
      <c r="P35" t="s">
        <v>1724</v>
      </c>
      <c r="Q35" t="s">
        <v>1811</v>
      </c>
      <c r="R35">
        <v>58</v>
      </c>
      <c r="S35" t="s">
        <v>1726</v>
      </c>
      <c r="T35" t="s">
        <v>1727</v>
      </c>
      <c r="U35" t="s">
        <v>1728</v>
      </c>
      <c r="V35" t="s">
        <v>1742</v>
      </c>
      <c r="W35" t="s">
        <v>86</v>
      </c>
      <c r="X35">
        <f t="shared" si="0"/>
        <v>1</v>
      </c>
      <c r="Y35" t="s">
        <v>22</v>
      </c>
      <c r="Z35">
        <f t="shared" si="1"/>
        <v>3</v>
      </c>
      <c r="AA35" t="s">
        <v>20</v>
      </c>
      <c r="AB35">
        <f t="shared" si="2"/>
        <v>4</v>
      </c>
      <c r="AC35" t="s">
        <v>46</v>
      </c>
      <c r="AD35">
        <f t="shared" si="3"/>
        <v>2</v>
      </c>
      <c r="AE35" t="s">
        <v>22</v>
      </c>
      <c r="AF35">
        <f t="shared" si="4"/>
        <v>3</v>
      </c>
      <c r="AG35">
        <f>8-Part1[[#This Row],[DevelopmentSpace]]</f>
        <v>5</v>
      </c>
      <c r="AH35">
        <f>AVERAGE(Part1[[#This Row],[LifeSatisfaction]],Part1[[#This Row],[PublicServices]],Part1[[#This Row],[Stability]],Part1[[#This Row],[EnvironmentalProtection]],Part1[[#This Row],[DevelopmentSpaceR]])</f>
        <v>3</v>
      </c>
      <c r="AI35">
        <f>AVERAGE(Part1[[#This Row],[LifeSatisfaction]],Part1[[#This Row],[PublicServices]],Part1[[#This Row],[Stability]],Part1[[#This Row],[EnvironmentalProtection]])</f>
        <v>2.5</v>
      </c>
      <c r="AJ35">
        <f>STDEV(Part1[[#This Row],[LifeSatisfaction]],Part1[[#This Row],[PublicServices]],Part1[[#This Row],[Stability]],Part1[[#This Row],[EnvironmentalProtection]],Part1[[#This Row],[DevelopmentSpace]])</f>
        <v>1.1401754250991383</v>
      </c>
      <c r="AK35">
        <f>Part1[[#This Row],[Worldviews]]-3</f>
        <v>0</v>
      </c>
      <c r="AL35">
        <f>ABS(Part1[[#This Row],[Worldviews]]-3)</f>
        <v>0</v>
      </c>
      <c r="AM35">
        <v>2</v>
      </c>
      <c r="AN35">
        <v>3</v>
      </c>
      <c r="AO35">
        <v>5</v>
      </c>
      <c r="AP35">
        <v>1</v>
      </c>
      <c r="AQ35">
        <v>4</v>
      </c>
      <c r="AR35">
        <v>4.2839999999999998</v>
      </c>
      <c r="AS35">
        <v>36.86</v>
      </c>
      <c r="AT35">
        <v>40.904000000000003</v>
      </c>
      <c r="AU35">
        <v>3</v>
      </c>
      <c r="AV35">
        <v>13</v>
      </c>
      <c r="AW35">
        <v>271</v>
      </c>
      <c r="AX35">
        <v>10805</v>
      </c>
      <c r="BA35">
        <v>1</v>
      </c>
      <c r="BC35" t="str">
        <f t="shared" si="5"/>
        <v>Extended</v>
      </c>
      <c r="BD35" t="str">
        <f t="shared" si="6"/>
        <v>Clear</v>
      </c>
      <c r="BE35" t="str">
        <f t="shared" si="7"/>
        <v>C/E</v>
      </c>
      <c r="BF35" t="s">
        <v>111</v>
      </c>
      <c r="BG35" s="1">
        <v>45360.126423611109</v>
      </c>
      <c r="BH35" s="1">
        <v>45360.131111111114</v>
      </c>
      <c r="BI35" t="s">
        <v>112</v>
      </c>
      <c r="BJ35">
        <v>100</v>
      </c>
      <c r="BK35">
        <v>404</v>
      </c>
      <c r="BL35" t="s">
        <v>113</v>
      </c>
      <c r="BM35">
        <v>53.136899999999997</v>
      </c>
      <c r="BN35">
        <v>-1.1995</v>
      </c>
      <c r="BO35" t="s">
        <v>15</v>
      </c>
      <c r="BP35">
        <v>1</v>
      </c>
      <c r="BQ35">
        <v>52</v>
      </c>
      <c r="BR35">
        <v>48</v>
      </c>
      <c r="BS35">
        <f>Part1[[#This Row],[ProductivityIncrease]]+Part1[[#This Row],[PollutionReduction]]</f>
        <v>100</v>
      </c>
      <c r="BT35">
        <f>ABS(Part1[[#This Row],[ProductivityIncrease]]-Part1[[#This Row],[PollutionReduction]])</f>
        <v>4</v>
      </c>
      <c r="BU35">
        <f>Part1[[#This Row],[ProductivityIncrease]]-50</f>
        <v>2</v>
      </c>
      <c r="BV35">
        <f>Part1[[#This Row],[ProductivityIncrease]]-60</f>
        <v>-8</v>
      </c>
      <c r="BW35">
        <f>Part1[[#This Row],[PollutionReduction]]-50</f>
        <v>-2</v>
      </c>
      <c r="BX35">
        <f>Part1[[#This Row],[PollutionReduction]]-40</f>
        <v>8</v>
      </c>
      <c r="BY35">
        <f>ABS(Part1[[#This Row],[ProductivityIncrease]]-50)</f>
        <v>2</v>
      </c>
      <c r="BZ35">
        <f>ABS(Part1[[#This Row],[ProductivityIncrease]]-60)</f>
        <v>8</v>
      </c>
      <c r="CA35">
        <f>ABS(Part1[[#This Row],[PollutionReduction]]-50)</f>
        <v>2</v>
      </c>
      <c r="CB35">
        <f>ABS(Part1[[#This Row],[PollutionReduction]]-40)</f>
        <v>8</v>
      </c>
      <c r="CC35">
        <f>Part1[[#This Row],[ABSProductivityIncreaseGapOptimal(50)]]+Part1[[#This Row],[ABSPollutionReductionGapOptimal(50)]]</f>
        <v>4</v>
      </c>
      <c r="CD35">
        <f>Part1[[#This Row],[ABSProductivityIncreaseGapOptimal(60)]]+Part1[[#This Row],[ABSPollutionReductionGapOptimal(40)]]</f>
        <v>16</v>
      </c>
      <c r="CE35" t="s">
        <v>114</v>
      </c>
      <c r="CF35" t="s">
        <v>2145</v>
      </c>
      <c r="CG35" t="s">
        <v>2145</v>
      </c>
      <c r="CH35" t="s">
        <v>18</v>
      </c>
      <c r="CI35" t="s">
        <v>14</v>
      </c>
      <c r="CJ35" t="s">
        <v>14</v>
      </c>
      <c r="CK35" t="s">
        <v>14</v>
      </c>
      <c r="CL35" t="s">
        <v>14</v>
      </c>
      <c r="CM35" t="s">
        <v>14</v>
      </c>
      <c r="CN35" t="s">
        <v>17</v>
      </c>
      <c r="CO35" t="s">
        <v>19</v>
      </c>
      <c r="CP35" t="s">
        <v>22</v>
      </c>
      <c r="CQ35">
        <v>3</v>
      </c>
      <c r="CR35" t="s">
        <v>20</v>
      </c>
      <c r="CS35">
        <f t="shared" si="8"/>
        <v>4</v>
      </c>
      <c r="CT35" t="s">
        <v>21</v>
      </c>
      <c r="CU35">
        <v>5</v>
      </c>
      <c r="CV35">
        <v>3</v>
      </c>
      <c r="CW35" t="s">
        <v>45</v>
      </c>
      <c r="CX35">
        <v>6</v>
      </c>
      <c r="CY35">
        <v>2</v>
      </c>
      <c r="CZ35" t="s">
        <v>21</v>
      </c>
      <c r="DA35">
        <v>5</v>
      </c>
      <c r="DB35">
        <v>3</v>
      </c>
      <c r="DC35">
        <v>1</v>
      </c>
      <c r="DD35">
        <v>4</v>
      </c>
      <c r="DE35">
        <v>3</v>
      </c>
      <c r="DF35">
        <v>5</v>
      </c>
      <c r="DG35">
        <v>2</v>
      </c>
      <c r="DH35">
        <f>STDEV(Part1[[#This Row],[Part2.LifeSatisfaction]],Part1[[#This Row],[Part2.PublicServices]],Part1[[#This Row],[Part2.Stability]],Part1[[#This Row],[Part2.EnvironmentalProtection]],Part1[[#This Row],[Part2.DevelopmentSpace]])</f>
        <v>1.1401754250991383</v>
      </c>
      <c r="DI35">
        <f>AVERAGE(Part1[[#This Row],[Part2.LifeSatisfaction]],Part1[[#This Row],[Part2.PublicServices]],Part1[[#This Row],[Part2.StabilityR]],Part1[[#This Row],[Part2.EnvironmentalProtectionR]],Part1[[#This Row],[Part2.DevelopmentSpaceR]])</f>
        <v>3</v>
      </c>
      <c r="DJ35">
        <f>Part1[[#This Row],[PostWorldview]]-Part1[[#This Row],[Worldviews]]</f>
        <v>0</v>
      </c>
      <c r="DK35">
        <f>ABS(Part1[[#This Row],[WorldviewVariation]])</f>
        <v>0</v>
      </c>
      <c r="DL35">
        <v>20</v>
      </c>
      <c r="DM35" t="s">
        <v>183</v>
      </c>
      <c r="DN35" t="s">
        <v>23</v>
      </c>
      <c r="DO3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5" t="s">
        <v>115</v>
      </c>
      <c r="DQ35">
        <v>25</v>
      </c>
      <c r="DR35" t="s">
        <v>25</v>
      </c>
      <c r="DS35" t="s">
        <v>26</v>
      </c>
      <c r="DT35" t="s">
        <v>27</v>
      </c>
      <c r="DU35" t="s">
        <v>111</v>
      </c>
      <c r="DV35" t="s">
        <v>1395</v>
      </c>
      <c r="DW35" t="s">
        <v>1208</v>
      </c>
      <c r="DX35" s="1">
        <v>45360.86873170139</v>
      </c>
      <c r="DY35" s="1">
        <v>45360.881261608796</v>
      </c>
      <c r="DZ35">
        <v>1083</v>
      </c>
      <c r="EA35" t="s">
        <v>1235</v>
      </c>
      <c r="EB35">
        <v>2655</v>
      </c>
      <c r="EC35" t="s">
        <v>1210</v>
      </c>
      <c r="ED35" t="s">
        <v>1211</v>
      </c>
      <c r="EE35" t="s">
        <v>1244</v>
      </c>
      <c r="EF35">
        <v>58</v>
      </c>
      <c r="EG35" t="s">
        <v>1213</v>
      </c>
      <c r="EH35" t="s">
        <v>1214</v>
      </c>
      <c r="EI35" t="s">
        <v>1220</v>
      </c>
      <c r="EJ35" t="s">
        <v>1220</v>
      </c>
      <c r="EK35" t="s">
        <v>1220</v>
      </c>
      <c r="EL35" t="s">
        <v>1210</v>
      </c>
      <c r="EM35" t="s">
        <v>183</v>
      </c>
      <c r="EN35" t="s">
        <v>1216</v>
      </c>
      <c r="EO35" t="str">
        <f>IF(AND(Part1[[#This Row],[ProlificID1]]=Part1[[#This Row],[Part2.ProlificID]],Part1[[#This Row],[Part2.ProlificID]]=Part1[[#This Row],[Prolific.ProlificID3]]),"OK","ERROR")</f>
        <v>OK</v>
      </c>
      <c r="EP35" t="str">
        <f>IF(Part1[[#This Row],[IP Address]]=Part1[[#This Row],[Part2.IP]],"OK","ERROR")</f>
        <v>OK</v>
      </c>
      <c r="EQ35" t="str">
        <f>IF(Part1[[#This Row],[Subgroup]]=Part1[[#This Row],[SubGroupAssigned]],"OK","ERROR")</f>
        <v>OK</v>
      </c>
    </row>
    <row r="36" spans="1:147" x14ac:dyDescent="0.3">
      <c r="A36">
        <v>35</v>
      </c>
      <c r="B36" t="s">
        <v>938</v>
      </c>
      <c r="C36" s="1">
        <v>45360.100972222222</v>
      </c>
      <c r="D36" s="1">
        <v>45360.10429398148</v>
      </c>
      <c r="E36" t="s">
        <v>3</v>
      </c>
      <c r="F36" t="s">
        <v>939</v>
      </c>
      <c r="G36">
        <v>100</v>
      </c>
      <c r="H36">
        <v>287</v>
      </c>
      <c r="I36" t="s">
        <v>1812</v>
      </c>
      <c r="J36">
        <v>-41.2881</v>
      </c>
      <c r="K36">
        <v>174.74</v>
      </c>
      <c r="L36" t="s">
        <v>15</v>
      </c>
      <c r="M36">
        <v>1</v>
      </c>
      <c r="N36" t="s">
        <v>1722</v>
      </c>
      <c r="O36" t="s">
        <v>1723</v>
      </c>
      <c r="P36" t="s">
        <v>1757</v>
      </c>
      <c r="Q36" t="s">
        <v>1741</v>
      </c>
      <c r="R36">
        <v>39</v>
      </c>
      <c r="S36" t="s">
        <v>1726</v>
      </c>
      <c r="T36" t="s">
        <v>1731</v>
      </c>
      <c r="U36" t="s">
        <v>1728</v>
      </c>
      <c r="V36" t="s">
        <v>1215</v>
      </c>
      <c r="W36" t="s">
        <v>21</v>
      </c>
      <c r="X36">
        <f t="shared" si="0"/>
        <v>5</v>
      </c>
      <c r="Y36" t="s">
        <v>45</v>
      </c>
      <c r="Z36">
        <f t="shared" si="1"/>
        <v>6</v>
      </c>
      <c r="AA36" t="s">
        <v>32</v>
      </c>
      <c r="AB36">
        <f t="shared" si="2"/>
        <v>7</v>
      </c>
      <c r="AC36" t="s">
        <v>32</v>
      </c>
      <c r="AD36">
        <f t="shared" si="3"/>
        <v>7</v>
      </c>
      <c r="AE36" t="s">
        <v>45</v>
      </c>
      <c r="AF36">
        <f t="shared" si="4"/>
        <v>6</v>
      </c>
      <c r="AG36">
        <f>8-Part1[[#This Row],[DevelopmentSpace]]</f>
        <v>2</v>
      </c>
      <c r="AH36">
        <f>AVERAGE(Part1[[#This Row],[LifeSatisfaction]],Part1[[#This Row],[PublicServices]],Part1[[#This Row],[Stability]],Part1[[#This Row],[EnvironmentalProtection]],Part1[[#This Row],[DevelopmentSpaceR]])</f>
        <v>5.4</v>
      </c>
      <c r="AI36">
        <f>AVERAGE(Part1[[#This Row],[LifeSatisfaction]],Part1[[#This Row],[PublicServices]],Part1[[#This Row],[Stability]],Part1[[#This Row],[EnvironmentalProtection]])</f>
        <v>6.25</v>
      </c>
      <c r="AJ36">
        <f>STDEV(Part1[[#This Row],[LifeSatisfaction]],Part1[[#This Row],[PublicServices]],Part1[[#This Row],[Stability]],Part1[[#This Row],[EnvironmentalProtection]],Part1[[#This Row],[DevelopmentSpace]])</f>
        <v>0.83666002653407723</v>
      </c>
      <c r="AK36">
        <f>Part1[[#This Row],[Worldviews]]-3</f>
        <v>2.4000000000000004</v>
      </c>
      <c r="AL36">
        <f>ABS(Part1[[#This Row],[Worldviews]]-3)</f>
        <v>2.4000000000000004</v>
      </c>
      <c r="AM36">
        <v>1</v>
      </c>
      <c r="AN36">
        <v>3</v>
      </c>
      <c r="AO36">
        <v>2</v>
      </c>
      <c r="AP36">
        <v>5</v>
      </c>
      <c r="AQ36">
        <v>4</v>
      </c>
      <c r="AR36">
        <v>37.429000000000002</v>
      </c>
      <c r="AS36">
        <v>78.111000000000004</v>
      </c>
      <c r="AT36">
        <v>96.686999999999998</v>
      </c>
      <c r="AU36">
        <v>3</v>
      </c>
      <c r="AV36">
        <v>31</v>
      </c>
      <c r="AW36">
        <v>287</v>
      </c>
      <c r="AX36">
        <v>17213</v>
      </c>
      <c r="AZ36">
        <v>1</v>
      </c>
      <c r="BC36" t="str">
        <f t="shared" si="5"/>
        <v>Limited</v>
      </c>
      <c r="BD36" t="str">
        <f t="shared" si="6"/>
        <v>Unclear</v>
      </c>
      <c r="BE36" t="str">
        <f t="shared" si="7"/>
        <v>U/L</v>
      </c>
      <c r="BF36" t="s">
        <v>938</v>
      </c>
      <c r="BG36" s="1">
        <v>45360.106168981481</v>
      </c>
      <c r="BH36" s="1">
        <v>45360.107939814814</v>
      </c>
      <c r="BI36" t="s">
        <v>939</v>
      </c>
      <c r="BJ36">
        <v>100</v>
      </c>
      <c r="BK36">
        <v>153</v>
      </c>
      <c r="BL36" t="s">
        <v>940</v>
      </c>
      <c r="BM36">
        <v>-41.2881</v>
      </c>
      <c r="BN36">
        <v>174.74</v>
      </c>
      <c r="BO36" t="s">
        <v>15</v>
      </c>
      <c r="BP36">
        <v>0.89999997615814209</v>
      </c>
      <c r="BQ36">
        <v>50</v>
      </c>
      <c r="BR36">
        <v>50</v>
      </c>
      <c r="BS36">
        <f>Part1[[#This Row],[ProductivityIncrease]]+Part1[[#This Row],[PollutionReduction]]</f>
        <v>100</v>
      </c>
      <c r="BT36">
        <f>ABS(Part1[[#This Row],[ProductivityIncrease]]-Part1[[#This Row],[PollutionReduction]])</f>
        <v>0</v>
      </c>
      <c r="BU36">
        <f>Part1[[#This Row],[ProductivityIncrease]]-50</f>
        <v>0</v>
      </c>
      <c r="BV36">
        <f>Part1[[#This Row],[ProductivityIncrease]]-60</f>
        <v>-10</v>
      </c>
      <c r="BW36">
        <f>Part1[[#This Row],[PollutionReduction]]-50</f>
        <v>0</v>
      </c>
      <c r="BX36">
        <f>Part1[[#This Row],[PollutionReduction]]-40</f>
        <v>10</v>
      </c>
      <c r="BY36">
        <f>ABS(Part1[[#This Row],[ProductivityIncrease]]-50)</f>
        <v>0</v>
      </c>
      <c r="BZ36">
        <f>ABS(Part1[[#This Row],[ProductivityIncrease]]-60)</f>
        <v>10</v>
      </c>
      <c r="CA36">
        <f>ABS(Part1[[#This Row],[PollutionReduction]]-50)</f>
        <v>0</v>
      </c>
      <c r="CB36">
        <f>ABS(Part1[[#This Row],[PollutionReduction]]-40)</f>
        <v>10</v>
      </c>
      <c r="CC36">
        <f>Part1[[#This Row],[ABSProductivityIncreaseGapOptimal(50)]]+Part1[[#This Row],[ABSPollutionReductionGapOptimal(50)]]</f>
        <v>0</v>
      </c>
      <c r="CD36">
        <f>Part1[[#This Row],[ABSProductivityIncreaseGapOptimal(60)]]+Part1[[#This Row],[ABSPollutionReductionGapOptimal(40)]]</f>
        <v>20</v>
      </c>
      <c r="CE36" t="s">
        <v>941</v>
      </c>
      <c r="CF36" t="s">
        <v>2145</v>
      </c>
      <c r="CG36" t="s">
        <v>2145</v>
      </c>
      <c r="CH36" t="s">
        <v>17</v>
      </c>
      <c r="CI36" t="s">
        <v>14</v>
      </c>
      <c r="CJ36" t="s">
        <v>39</v>
      </c>
      <c r="CK36" t="s">
        <v>346</v>
      </c>
      <c r="CL36" t="s">
        <v>14</v>
      </c>
      <c r="CM36" t="s">
        <v>80</v>
      </c>
      <c r="CN36" t="s">
        <v>17</v>
      </c>
      <c r="CO36" t="s">
        <v>346</v>
      </c>
      <c r="CP36" t="s">
        <v>20</v>
      </c>
      <c r="CQ36">
        <v>4</v>
      </c>
      <c r="CR36" t="s">
        <v>21</v>
      </c>
      <c r="CS36">
        <f t="shared" si="8"/>
        <v>5</v>
      </c>
      <c r="CT36" t="s">
        <v>20</v>
      </c>
      <c r="CU36">
        <v>4</v>
      </c>
      <c r="CV36">
        <v>4</v>
      </c>
      <c r="CW36" t="s">
        <v>21</v>
      </c>
      <c r="CX36">
        <v>5</v>
      </c>
      <c r="CY36">
        <v>3</v>
      </c>
      <c r="CZ36" t="s">
        <v>21</v>
      </c>
      <c r="DA36">
        <v>5</v>
      </c>
      <c r="DB36">
        <v>3</v>
      </c>
      <c r="DC36">
        <v>4</v>
      </c>
      <c r="DD36">
        <v>5</v>
      </c>
      <c r="DE36">
        <v>1</v>
      </c>
      <c r="DF36">
        <v>2</v>
      </c>
      <c r="DG36">
        <v>3</v>
      </c>
      <c r="DH36">
        <f>STDEV(Part1[[#This Row],[Part2.LifeSatisfaction]],Part1[[#This Row],[Part2.PublicServices]],Part1[[#This Row],[Part2.Stability]],Part1[[#This Row],[Part2.EnvironmentalProtection]],Part1[[#This Row],[Part2.DevelopmentSpace]])</f>
        <v>0.54772255750516674</v>
      </c>
      <c r="DI36">
        <f>AVERAGE(Part1[[#This Row],[Part2.LifeSatisfaction]],Part1[[#This Row],[Part2.PublicServices]],Part1[[#This Row],[Part2.StabilityR]],Part1[[#This Row],[Part2.EnvironmentalProtectionR]],Part1[[#This Row],[Part2.DevelopmentSpaceR]])</f>
        <v>3.8</v>
      </c>
      <c r="DJ36">
        <f>Part1[[#This Row],[PostWorldview]]-Part1[[#This Row],[Worldviews]]</f>
        <v>-1.6000000000000005</v>
      </c>
      <c r="DK36">
        <f>ABS(Part1[[#This Row],[WorldviewVariation]])</f>
        <v>1.6000000000000005</v>
      </c>
      <c r="DL36">
        <v>14</v>
      </c>
      <c r="DM36" t="s">
        <v>1211</v>
      </c>
      <c r="DN36" t="s">
        <v>354</v>
      </c>
      <c r="DO3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6" t="s">
        <v>942</v>
      </c>
      <c r="DQ36">
        <v>24</v>
      </c>
      <c r="DR36" t="s">
        <v>643</v>
      </c>
      <c r="DS36" t="s">
        <v>348</v>
      </c>
      <c r="DT36" t="s">
        <v>920</v>
      </c>
      <c r="DU36" t="s">
        <v>938</v>
      </c>
      <c r="DV36" t="s">
        <v>1282</v>
      </c>
      <c r="DW36" t="s">
        <v>1208</v>
      </c>
      <c r="DX36" s="1">
        <v>45360.850933553244</v>
      </c>
      <c r="DY36" s="1">
        <v>45360.858066076391</v>
      </c>
      <c r="DZ36">
        <v>617</v>
      </c>
      <c r="EA36" t="s">
        <v>1235</v>
      </c>
      <c r="EB36">
        <v>268</v>
      </c>
      <c r="EC36" t="s">
        <v>1210</v>
      </c>
      <c r="ED36" t="s">
        <v>1211</v>
      </c>
      <c r="EE36" t="s">
        <v>1283</v>
      </c>
      <c r="EF36">
        <v>39</v>
      </c>
      <c r="EG36" t="s">
        <v>1213</v>
      </c>
      <c r="EH36" t="s">
        <v>1231</v>
      </c>
      <c r="EI36" t="s">
        <v>1215</v>
      </c>
      <c r="EJ36" t="s">
        <v>1215</v>
      </c>
      <c r="EK36" t="s">
        <v>1215</v>
      </c>
      <c r="EL36" t="s">
        <v>1210</v>
      </c>
      <c r="EM36" t="s">
        <v>183</v>
      </c>
      <c r="EN36" t="s">
        <v>1222</v>
      </c>
      <c r="EO36" t="str">
        <f>IF(AND(Part1[[#This Row],[ProlificID1]]=Part1[[#This Row],[Part2.ProlificID]],Part1[[#This Row],[Part2.ProlificID]]=Part1[[#This Row],[Prolific.ProlificID3]]),"OK","ERROR")</f>
        <v>OK</v>
      </c>
      <c r="EP36" t="str">
        <f>IF(Part1[[#This Row],[IP Address]]=Part1[[#This Row],[Part2.IP]],"OK","ERROR")</f>
        <v>OK</v>
      </c>
      <c r="EQ36" t="str">
        <f>IF(Part1[[#This Row],[Subgroup]]=Part1[[#This Row],[SubGroupAssigned]],"OK","ERROR")</f>
        <v>OK</v>
      </c>
    </row>
    <row r="37" spans="1:147" x14ac:dyDescent="0.3">
      <c r="A37">
        <v>36</v>
      </c>
      <c r="B37" t="s">
        <v>116</v>
      </c>
      <c r="C37" s="1">
        <v>45360.124432870369</v>
      </c>
      <c r="D37" s="1">
        <v>45360.127442129633</v>
      </c>
      <c r="E37" t="s">
        <v>3</v>
      </c>
      <c r="F37" t="s">
        <v>117</v>
      </c>
      <c r="G37">
        <v>100</v>
      </c>
      <c r="H37">
        <v>260</v>
      </c>
      <c r="I37" t="s">
        <v>1813</v>
      </c>
      <c r="J37">
        <v>51.844099999999997</v>
      </c>
      <c r="K37">
        <v>-2.1581999999999999</v>
      </c>
      <c r="L37" t="s">
        <v>15</v>
      </c>
      <c r="M37">
        <v>1</v>
      </c>
      <c r="N37" t="s">
        <v>1740</v>
      </c>
      <c r="O37" t="s">
        <v>1723</v>
      </c>
      <c r="P37" t="s">
        <v>1724</v>
      </c>
      <c r="Q37" t="s">
        <v>1736</v>
      </c>
      <c r="R37">
        <v>27</v>
      </c>
      <c r="S37" t="s">
        <v>1759</v>
      </c>
      <c r="T37" t="s">
        <v>1731</v>
      </c>
      <c r="U37" t="s">
        <v>1753</v>
      </c>
      <c r="V37" t="s">
        <v>1742</v>
      </c>
      <c r="W37" t="s">
        <v>21</v>
      </c>
      <c r="X37">
        <f t="shared" si="0"/>
        <v>5</v>
      </c>
      <c r="Y37" t="s">
        <v>45</v>
      </c>
      <c r="Z37">
        <f t="shared" si="1"/>
        <v>6</v>
      </c>
      <c r="AA37" t="s">
        <v>21</v>
      </c>
      <c r="AB37">
        <f t="shared" si="2"/>
        <v>5</v>
      </c>
      <c r="AC37" t="s">
        <v>21</v>
      </c>
      <c r="AD37">
        <f t="shared" si="3"/>
        <v>5</v>
      </c>
      <c r="AE37" t="s">
        <v>45</v>
      </c>
      <c r="AF37">
        <f t="shared" si="4"/>
        <v>6</v>
      </c>
      <c r="AG37">
        <f>8-Part1[[#This Row],[DevelopmentSpace]]</f>
        <v>2</v>
      </c>
      <c r="AH37">
        <f>AVERAGE(Part1[[#This Row],[LifeSatisfaction]],Part1[[#This Row],[PublicServices]],Part1[[#This Row],[Stability]],Part1[[#This Row],[EnvironmentalProtection]],Part1[[#This Row],[DevelopmentSpaceR]])</f>
        <v>4.5999999999999996</v>
      </c>
      <c r="AI37">
        <f>AVERAGE(Part1[[#This Row],[LifeSatisfaction]],Part1[[#This Row],[PublicServices]],Part1[[#This Row],[Stability]],Part1[[#This Row],[EnvironmentalProtection]])</f>
        <v>5.25</v>
      </c>
      <c r="AJ37">
        <f>STDEV(Part1[[#This Row],[LifeSatisfaction]],Part1[[#This Row],[PublicServices]],Part1[[#This Row],[Stability]],Part1[[#This Row],[EnvironmentalProtection]],Part1[[#This Row],[DevelopmentSpace]])</f>
        <v>0.54772255750516607</v>
      </c>
      <c r="AK37">
        <f>Part1[[#This Row],[Worldviews]]-3</f>
        <v>1.5999999999999996</v>
      </c>
      <c r="AL37">
        <f>ABS(Part1[[#This Row],[Worldviews]]-3)</f>
        <v>1.5999999999999996</v>
      </c>
      <c r="AM37">
        <v>5</v>
      </c>
      <c r="AN37">
        <v>4</v>
      </c>
      <c r="AO37">
        <v>3</v>
      </c>
      <c r="AP37">
        <v>1</v>
      </c>
      <c r="AQ37">
        <v>2</v>
      </c>
      <c r="AR37">
        <v>14.510999999999999</v>
      </c>
      <c r="AS37">
        <v>65.864999999999995</v>
      </c>
      <c r="AT37">
        <v>68.266000000000005</v>
      </c>
      <c r="AU37">
        <v>6</v>
      </c>
      <c r="AV37">
        <v>27</v>
      </c>
      <c r="AW37">
        <v>260</v>
      </c>
      <c r="AX37">
        <v>11300</v>
      </c>
      <c r="BA37">
        <v>1</v>
      </c>
      <c r="BC37" t="str">
        <f t="shared" si="5"/>
        <v>Extended</v>
      </c>
      <c r="BD37" t="str">
        <f t="shared" si="6"/>
        <v>Clear</v>
      </c>
      <c r="BE37" t="str">
        <f t="shared" si="7"/>
        <v>C/E</v>
      </c>
      <c r="BF37" t="s">
        <v>116</v>
      </c>
      <c r="BG37" s="1">
        <v>45360.129745370374</v>
      </c>
      <c r="BH37" s="1">
        <v>45360.131585648145</v>
      </c>
      <c r="BI37" t="s">
        <v>117</v>
      </c>
      <c r="BJ37">
        <v>100</v>
      </c>
      <c r="BK37">
        <v>158</v>
      </c>
      <c r="BL37" t="s">
        <v>118</v>
      </c>
      <c r="BM37">
        <v>51.844099999999997</v>
      </c>
      <c r="BN37">
        <v>-2.1581999999999999</v>
      </c>
      <c r="BO37" t="s">
        <v>15</v>
      </c>
      <c r="BP37">
        <v>1</v>
      </c>
      <c r="BQ37">
        <v>90</v>
      </c>
      <c r="BR37">
        <v>10</v>
      </c>
      <c r="BS37">
        <f>Part1[[#This Row],[ProductivityIncrease]]+Part1[[#This Row],[PollutionReduction]]</f>
        <v>100</v>
      </c>
      <c r="BT37">
        <f>ABS(Part1[[#This Row],[ProductivityIncrease]]-Part1[[#This Row],[PollutionReduction]])</f>
        <v>80</v>
      </c>
      <c r="BU37">
        <f>Part1[[#This Row],[ProductivityIncrease]]-50</f>
        <v>40</v>
      </c>
      <c r="BV37">
        <f>Part1[[#This Row],[ProductivityIncrease]]-60</f>
        <v>30</v>
      </c>
      <c r="BW37">
        <f>Part1[[#This Row],[PollutionReduction]]-50</f>
        <v>-40</v>
      </c>
      <c r="BX37">
        <f>Part1[[#This Row],[PollutionReduction]]-40</f>
        <v>-30</v>
      </c>
      <c r="BY37">
        <f>ABS(Part1[[#This Row],[ProductivityIncrease]]-50)</f>
        <v>40</v>
      </c>
      <c r="BZ37">
        <f>ABS(Part1[[#This Row],[ProductivityIncrease]]-60)</f>
        <v>30</v>
      </c>
      <c r="CA37">
        <f>ABS(Part1[[#This Row],[PollutionReduction]]-50)</f>
        <v>40</v>
      </c>
      <c r="CB37">
        <f>ABS(Part1[[#This Row],[PollutionReduction]]-40)</f>
        <v>30</v>
      </c>
      <c r="CC37">
        <f>Part1[[#This Row],[ABSProductivityIncreaseGapOptimal(50)]]+Part1[[#This Row],[ABSPollutionReductionGapOptimal(50)]]</f>
        <v>80</v>
      </c>
      <c r="CD37">
        <f>Part1[[#This Row],[ABSProductivityIncreaseGapOptimal(60)]]+Part1[[#This Row],[ABSPollutionReductionGapOptimal(40)]]</f>
        <v>60</v>
      </c>
      <c r="CE37" t="s">
        <v>119</v>
      </c>
      <c r="CF37" t="s">
        <v>2145</v>
      </c>
      <c r="CG37" t="s">
        <v>2145</v>
      </c>
      <c r="CH37" t="s">
        <v>17</v>
      </c>
      <c r="CI37" t="s">
        <v>38</v>
      </c>
      <c r="CJ37" t="s">
        <v>39</v>
      </c>
      <c r="CK37" t="s">
        <v>14</v>
      </c>
      <c r="CL37" t="s">
        <v>14</v>
      </c>
      <c r="CM37" t="s">
        <v>14</v>
      </c>
      <c r="CN37" t="s">
        <v>17</v>
      </c>
      <c r="CO37" t="s">
        <v>14</v>
      </c>
      <c r="CP37" t="s">
        <v>45</v>
      </c>
      <c r="CQ37">
        <v>6</v>
      </c>
      <c r="CR37" t="s">
        <v>45</v>
      </c>
      <c r="CS37">
        <f t="shared" si="8"/>
        <v>6</v>
      </c>
      <c r="CT37" t="s">
        <v>22</v>
      </c>
      <c r="CU37">
        <v>3</v>
      </c>
      <c r="CV37">
        <v>5</v>
      </c>
      <c r="CW37" t="s">
        <v>21</v>
      </c>
      <c r="CX37">
        <v>5</v>
      </c>
      <c r="CY37">
        <v>3</v>
      </c>
      <c r="CZ37" t="s">
        <v>45</v>
      </c>
      <c r="DA37">
        <v>6</v>
      </c>
      <c r="DB37">
        <v>2</v>
      </c>
      <c r="DC37">
        <v>3</v>
      </c>
      <c r="DD37">
        <v>4</v>
      </c>
      <c r="DE37">
        <v>1</v>
      </c>
      <c r="DF37">
        <v>2</v>
      </c>
      <c r="DG37">
        <v>5</v>
      </c>
      <c r="DH37">
        <f>STDEV(Part1[[#This Row],[Part2.LifeSatisfaction]],Part1[[#This Row],[Part2.PublicServices]],Part1[[#This Row],[Part2.Stability]],Part1[[#This Row],[Part2.EnvironmentalProtection]],Part1[[#This Row],[Part2.DevelopmentSpace]])</f>
        <v>1.3038404810405309</v>
      </c>
      <c r="DI37">
        <f>AVERAGE(Part1[[#This Row],[Part2.LifeSatisfaction]],Part1[[#This Row],[Part2.PublicServices]],Part1[[#This Row],[Part2.StabilityR]],Part1[[#This Row],[Part2.EnvironmentalProtectionR]],Part1[[#This Row],[Part2.DevelopmentSpaceR]])</f>
        <v>4.4000000000000004</v>
      </c>
      <c r="DJ37">
        <f>Part1[[#This Row],[PostWorldview]]-Part1[[#This Row],[Worldviews]]</f>
        <v>-0.19999999999999929</v>
      </c>
      <c r="DK37">
        <f>ABS(Part1[[#This Row],[WorldviewVariation]])</f>
        <v>0.19999999999999929</v>
      </c>
      <c r="DL37">
        <v>50</v>
      </c>
      <c r="DM37" t="s">
        <v>1211</v>
      </c>
      <c r="DN37" t="s">
        <v>23</v>
      </c>
      <c r="DO3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7" t="s">
        <v>14</v>
      </c>
      <c r="DQ37">
        <v>28</v>
      </c>
      <c r="DR37" t="s">
        <v>25</v>
      </c>
      <c r="DS37" t="s">
        <v>26</v>
      </c>
      <c r="DT37" t="s">
        <v>27</v>
      </c>
      <c r="DU37" t="s">
        <v>116</v>
      </c>
      <c r="DV37" t="s">
        <v>1467</v>
      </c>
      <c r="DW37" t="s">
        <v>1208</v>
      </c>
      <c r="DX37" s="1">
        <v>45360.874385300929</v>
      </c>
      <c r="DY37" s="1">
        <v>45360.881696446762</v>
      </c>
      <c r="DZ37">
        <v>632</v>
      </c>
      <c r="EA37" t="s">
        <v>1235</v>
      </c>
      <c r="EB37">
        <v>606</v>
      </c>
      <c r="EC37" t="s">
        <v>1210</v>
      </c>
      <c r="ED37" t="s">
        <v>1211</v>
      </c>
      <c r="EE37" t="s">
        <v>1286</v>
      </c>
      <c r="EF37">
        <v>27</v>
      </c>
      <c r="EG37" t="s">
        <v>1213</v>
      </c>
      <c r="EH37" t="s">
        <v>1214</v>
      </c>
      <c r="EI37" t="s">
        <v>1220</v>
      </c>
      <c r="EJ37" t="s">
        <v>1220</v>
      </c>
      <c r="EK37" t="s">
        <v>1220</v>
      </c>
      <c r="EL37" t="s">
        <v>1210</v>
      </c>
      <c r="EM37" t="s">
        <v>183</v>
      </c>
      <c r="EN37" t="s">
        <v>1222</v>
      </c>
      <c r="EO37" t="str">
        <f>IF(AND(Part1[[#This Row],[ProlificID1]]=Part1[[#This Row],[Part2.ProlificID]],Part1[[#This Row],[Part2.ProlificID]]=Part1[[#This Row],[Prolific.ProlificID3]]),"OK","ERROR")</f>
        <v>OK</v>
      </c>
      <c r="EP37" t="str">
        <f>IF(Part1[[#This Row],[IP Address]]=Part1[[#This Row],[Part2.IP]],"OK","ERROR")</f>
        <v>OK</v>
      </c>
      <c r="EQ37" t="str">
        <f>IF(Part1[[#This Row],[Subgroup]]=Part1[[#This Row],[SubGroupAssigned]],"OK","ERROR")</f>
        <v>OK</v>
      </c>
    </row>
    <row r="38" spans="1:147" x14ac:dyDescent="0.3">
      <c r="A38">
        <v>37</v>
      </c>
      <c r="B38" t="s">
        <v>664</v>
      </c>
      <c r="C38" s="1">
        <v>45360.100995370369</v>
      </c>
      <c r="D38" s="1">
        <v>45360.103506944448</v>
      </c>
      <c r="E38" t="s">
        <v>3</v>
      </c>
      <c r="F38" t="s">
        <v>665</v>
      </c>
      <c r="G38">
        <v>100</v>
      </c>
      <c r="H38">
        <v>217</v>
      </c>
      <c r="I38" t="s">
        <v>1814</v>
      </c>
      <c r="J38">
        <v>52.615200000000002</v>
      </c>
      <c r="K38">
        <v>-1.6655</v>
      </c>
      <c r="L38" t="s">
        <v>15</v>
      </c>
      <c r="M38">
        <v>1</v>
      </c>
      <c r="N38" t="s">
        <v>1722</v>
      </c>
      <c r="O38" t="s">
        <v>1723</v>
      </c>
      <c r="P38" t="s">
        <v>1724</v>
      </c>
      <c r="Q38" t="s">
        <v>1733</v>
      </c>
      <c r="R38">
        <v>30</v>
      </c>
      <c r="S38" t="s">
        <v>1783</v>
      </c>
      <c r="T38" t="s">
        <v>1727</v>
      </c>
      <c r="U38" t="s">
        <v>1728</v>
      </c>
      <c r="V38" t="s">
        <v>1742</v>
      </c>
      <c r="W38" t="s">
        <v>32</v>
      </c>
      <c r="X38">
        <f t="shared" si="0"/>
        <v>7</v>
      </c>
      <c r="Y38" t="s">
        <v>32</v>
      </c>
      <c r="Z38">
        <f t="shared" si="1"/>
        <v>7</v>
      </c>
      <c r="AA38" t="s">
        <v>32</v>
      </c>
      <c r="AB38">
        <f t="shared" si="2"/>
        <v>7</v>
      </c>
      <c r="AC38" t="s">
        <v>32</v>
      </c>
      <c r="AD38">
        <f t="shared" si="3"/>
        <v>7</v>
      </c>
      <c r="AE38" t="s">
        <v>21</v>
      </c>
      <c r="AF38">
        <f t="shared" si="4"/>
        <v>5</v>
      </c>
      <c r="AG38">
        <f>8-Part1[[#This Row],[DevelopmentSpace]]</f>
        <v>3</v>
      </c>
      <c r="AH38">
        <f>AVERAGE(Part1[[#This Row],[LifeSatisfaction]],Part1[[#This Row],[PublicServices]],Part1[[#This Row],[Stability]],Part1[[#This Row],[EnvironmentalProtection]],Part1[[#This Row],[DevelopmentSpaceR]])</f>
        <v>6.2</v>
      </c>
      <c r="AI38">
        <f>AVERAGE(Part1[[#This Row],[LifeSatisfaction]],Part1[[#This Row],[PublicServices]],Part1[[#This Row],[Stability]],Part1[[#This Row],[EnvironmentalProtection]])</f>
        <v>7</v>
      </c>
      <c r="AJ38">
        <f>STDEV(Part1[[#This Row],[LifeSatisfaction]],Part1[[#This Row],[PublicServices]],Part1[[#This Row],[Stability]],Part1[[#This Row],[EnvironmentalProtection]],Part1[[#This Row],[DevelopmentSpace]])</f>
        <v>0.8944271909999143</v>
      </c>
      <c r="AK38">
        <f>Part1[[#This Row],[Worldviews]]-3</f>
        <v>3.2</v>
      </c>
      <c r="AL38">
        <f>ABS(Part1[[#This Row],[Worldviews]]-3)</f>
        <v>3.2</v>
      </c>
      <c r="AM38">
        <v>2</v>
      </c>
      <c r="AN38">
        <v>4</v>
      </c>
      <c r="AO38">
        <v>1</v>
      </c>
      <c r="AP38">
        <v>3</v>
      </c>
      <c r="AQ38">
        <v>5</v>
      </c>
      <c r="AR38">
        <v>4.0960000000000001</v>
      </c>
      <c r="AS38">
        <v>43.845999999999997</v>
      </c>
      <c r="AT38">
        <v>48.601999999999997</v>
      </c>
      <c r="AU38">
        <v>4</v>
      </c>
      <c r="AV38">
        <v>33</v>
      </c>
      <c r="AW38">
        <v>217</v>
      </c>
      <c r="AX38">
        <v>16926</v>
      </c>
      <c r="AY38">
        <v>1</v>
      </c>
      <c r="BC38" t="str">
        <f t="shared" si="5"/>
        <v>Extended</v>
      </c>
      <c r="BD38" t="str">
        <f t="shared" si="6"/>
        <v>Unclear</v>
      </c>
      <c r="BE38" t="str">
        <f t="shared" si="7"/>
        <v>U/E</v>
      </c>
      <c r="BF38" t="s">
        <v>664</v>
      </c>
      <c r="BG38" s="1">
        <v>45360.106064814812</v>
      </c>
      <c r="BH38" s="1">
        <v>45360.107893518521</v>
      </c>
      <c r="BI38" t="s">
        <v>665</v>
      </c>
      <c r="BJ38">
        <v>100</v>
      </c>
      <c r="BK38">
        <v>157</v>
      </c>
      <c r="BL38" t="s">
        <v>666</v>
      </c>
      <c r="BM38">
        <v>52.615200000000002</v>
      </c>
      <c r="BN38">
        <v>-1.6655</v>
      </c>
      <c r="BO38" t="s">
        <v>15</v>
      </c>
      <c r="BP38">
        <v>1</v>
      </c>
      <c r="BQ38">
        <v>20</v>
      </c>
      <c r="BR38">
        <v>80</v>
      </c>
      <c r="BS38">
        <f>Part1[[#This Row],[ProductivityIncrease]]+Part1[[#This Row],[PollutionReduction]]</f>
        <v>100</v>
      </c>
      <c r="BT38">
        <f>ABS(Part1[[#This Row],[ProductivityIncrease]]-Part1[[#This Row],[PollutionReduction]])</f>
        <v>60</v>
      </c>
      <c r="BU38">
        <f>Part1[[#This Row],[ProductivityIncrease]]-50</f>
        <v>-30</v>
      </c>
      <c r="BV38">
        <f>Part1[[#This Row],[ProductivityIncrease]]-60</f>
        <v>-40</v>
      </c>
      <c r="BW38">
        <f>Part1[[#This Row],[PollutionReduction]]-50</f>
        <v>30</v>
      </c>
      <c r="BX38">
        <f>Part1[[#This Row],[PollutionReduction]]-40</f>
        <v>40</v>
      </c>
      <c r="BY38">
        <f>ABS(Part1[[#This Row],[ProductivityIncrease]]-50)</f>
        <v>30</v>
      </c>
      <c r="BZ38">
        <f>ABS(Part1[[#This Row],[ProductivityIncrease]]-60)</f>
        <v>40</v>
      </c>
      <c r="CA38">
        <f>ABS(Part1[[#This Row],[PollutionReduction]]-50)</f>
        <v>30</v>
      </c>
      <c r="CB38">
        <f>ABS(Part1[[#This Row],[PollutionReduction]]-40)</f>
        <v>40</v>
      </c>
      <c r="CC38">
        <f>Part1[[#This Row],[ABSProductivityIncreaseGapOptimal(50)]]+Part1[[#This Row],[ABSPollutionReductionGapOptimal(50)]]</f>
        <v>60</v>
      </c>
      <c r="CD38">
        <f>Part1[[#This Row],[ABSProductivityIncreaseGapOptimal(60)]]+Part1[[#This Row],[ABSPollutionReductionGapOptimal(40)]]</f>
        <v>80</v>
      </c>
      <c r="CE38" t="s">
        <v>667</v>
      </c>
      <c r="CF38" t="s">
        <v>2145</v>
      </c>
      <c r="CG38" t="s">
        <v>2145</v>
      </c>
      <c r="CH38" t="s">
        <v>18</v>
      </c>
      <c r="CI38" t="s">
        <v>14</v>
      </c>
      <c r="CJ38" t="s">
        <v>39</v>
      </c>
      <c r="CK38" t="s">
        <v>14</v>
      </c>
      <c r="CL38" t="s">
        <v>14</v>
      </c>
      <c r="CM38" t="s">
        <v>14</v>
      </c>
      <c r="CN38" t="s">
        <v>17</v>
      </c>
      <c r="CO38" t="s">
        <v>19</v>
      </c>
      <c r="CP38" t="s">
        <v>46</v>
      </c>
      <c r="CQ38">
        <v>2</v>
      </c>
      <c r="CR38" t="s">
        <v>22</v>
      </c>
      <c r="CS38">
        <f t="shared" si="8"/>
        <v>3</v>
      </c>
      <c r="CT38" t="s">
        <v>21</v>
      </c>
      <c r="CU38">
        <v>5</v>
      </c>
      <c r="CV38">
        <v>3</v>
      </c>
      <c r="CW38" t="s">
        <v>21</v>
      </c>
      <c r="CX38">
        <v>5</v>
      </c>
      <c r="CY38">
        <v>3</v>
      </c>
      <c r="CZ38" t="s">
        <v>45</v>
      </c>
      <c r="DA38">
        <v>6</v>
      </c>
      <c r="DB38">
        <v>2</v>
      </c>
      <c r="DC38">
        <v>3</v>
      </c>
      <c r="DD38">
        <v>4</v>
      </c>
      <c r="DE38">
        <v>1</v>
      </c>
      <c r="DF38">
        <v>5</v>
      </c>
      <c r="DG38">
        <v>2</v>
      </c>
      <c r="DH38">
        <f>STDEV(Part1[[#This Row],[Part2.LifeSatisfaction]],Part1[[#This Row],[Part2.PublicServices]],Part1[[#This Row],[Part2.Stability]],Part1[[#This Row],[Part2.EnvironmentalProtection]],Part1[[#This Row],[Part2.DevelopmentSpace]])</f>
        <v>1.6431676725154982</v>
      </c>
      <c r="DI38">
        <f>AVERAGE(Part1[[#This Row],[Part2.LifeSatisfaction]],Part1[[#This Row],[Part2.PublicServices]],Part1[[#This Row],[Part2.StabilityR]],Part1[[#This Row],[Part2.EnvironmentalProtectionR]],Part1[[#This Row],[Part2.DevelopmentSpaceR]])</f>
        <v>2.6</v>
      </c>
      <c r="DJ38">
        <f>Part1[[#This Row],[PostWorldview]]-Part1[[#This Row],[Worldviews]]</f>
        <v>-3.6</v>
      </c>
      <c r="DK38">
        <f>ABS(Part1[[#This Row],[WorldviewVariation]])</f>
        <v>3.6</v>
      </c>
      <c r="DL38">
        <v>40</v>
      </c>
      <c r="DM38" t="s">
        <v>1211</v>
      </c>
      <c r="DN38" t="s">
        <v>23</v>
      </c>
      <c r="DO3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8" t="s">
        <v>668</v>
      </c>
      <c r="DQ38">
        <v>23</v>
      </c>
      <c r="DR38" t="s">
        <v>643</v>
      </c>
      <c r="DS38" t="s">
        <v>26</v>
      </c>
      <c r="DT38" t="s">
        <v>644</v>
      </c>
      <c r="DU38" t="s">
        <v>664</v>
      </c>
      <c r="DV38" t="s">
        <v>1284</v>
      </c>
      <c r="DW38" t="s">
        <v>1208</v>
      </c>
      <c r="DX38" s="1">
        <v>45360.850979641204</v>
      </c>
      <c r="DY38" s="1">
        <v>45360.858100682868</v>
      </c>
      <c r="DZ38">
        <v>616</v>
      </c>
      <c r="EA38" t="s">
        <v>1209</v>
      </c>
      <c r="EB38">
        <v>319</v>
      </c>
      <c r="EC38" t="s">
        <v>1285</v>
      </c>
      <c r="ED38" t="s">
        <v>1211</v>
      </c>
      <c r="EE38" t="s">
        <v>1286</v>
      </c>
      <c r="EF38">
        <v>30</v>
      </c>
      <c r="EG38" t="s">
        <v>1219</v>
      </c>
      <c r="EH38" t="s">
        <v>1214</v>
      </c>
      <c r="EI38" t="s">
        <v>1287</v>
      </c>
      <c r="EJ38" t="s">
        <v>1220</v>
      </c>
      <c r="EK38" t="s">
        <v>1287</v>
      </c>
      <c r="EL38" t="s">
        <v>1288</v>
      </c>
      <c r="EM38" t="s">
        <v>1211</v>
      </c>
      <c r="EN38" t="s">
        <v>1222</v>
      </c>
      <c r="EO38" t="str">
        <f>IF(AND(Part1[[#This Row],[ProlificID1]]=Part1[[#This Row],[Part2.ProlificID]],Part1[[#This Row],[Part2.ProlificID]]=Part1[[#This Row],[Prolific.ProlificID3]]),"OK","ERROR")</f>
        <v>OK</v>
      </c>
      <c r="EP38" t="str">
        <f>IF(Part1[[#This Row],[IP Address]]=Part1[[#This Row],[Part2.IP]],"OK","ERROR")</f>
        <v>OK</v>
      </c>
      <c r="EQ38" t="str">
        <f>IF(Part1[[#This Row],[Subgroup]]=Part1[[#This Row],[SubGroupAssigned]],"OK","ERROR")</f>
        <v>OK</v>
      </c>
    </row>
    <row r="39" spans="1:147" x14ac:dyDescent="0.3">
      <c r="A39">
        <v>38</v>
      </c>
      <c r="B39" t="s">
        <v>682</v>
      </c>
      <c r="C39" s="1">
        <v>45360.101018518515</v>
      </c>
      <c r="D39" s="1">
        <v>45360.111157407409</v>
      </c>
      <c r="E39" t="s">
        <v>3</v>
      </c>
      <c r="F39" t="s">
        <v>683</v>
      </c>
      <c r="G39">
        <v>100</v>
      </c>
      <c r="H39">
        <v>876</v>
      </c>
      <c r="I39" t="s">
        <v>1815</v>
      </c>
      <c r="J39">
        <v>-34.928100000000001</v>
      </c>
      <c r="K39">
        <v>138.59989999999999</v>
      </c>
      <c r="L39" t="s">
        <v>15</v>
      </c>
      <c r="M39">
        <v>0.89999997615814209</v>
      </c>
      <c r="N39" t="s">
        <v>1722</v>
      </c>
      <c r="O39" t="s">
        <v>1816</v>
      </c>
      <c r="P39" t="s">
        <v>1757</v>
      </c>
      <c r="Q39" t="s">
        <v>1758</v>
      </c>
      <c r="R39">
        <v>23</v>
      </c>
      <c r="S39" t="s">
        <v>1726</v>
      </c>
      <c r="T39" t="s">
        <v>1727</v>
      </c>
      <c r="U39" t="s">
        <v>1728</v>
      </c>
      <c r="V39" t="s">
        <v>1232</v>
      </c>
      <c r="W39" t="s">
        <v>45</v>
      </c>
      <c r="X39">
        <f t="shared" si="0"/>
        <v>6</v>
      </c>
      <c r="Y39" t="s">
        <v>45</v>
      </c>
      <c r="Z39">
        <f t="shared" si="1"/>
        <v>6</v>
      </c>
      <c r="AA39" t="s">
        <v>45</v>
      </c>
      <c r="AB39">
        <f t="shared" si="2"/>
        <v>6</v>
      </c>
      <c r="AC39" t="s">
        <v>45</v>
      </c>
      <c r="AD39">
        <f t="shared" si="3"/>
        <v>6</v>
      </c>
      <c r="AE39" t="s">
        <v>22</v>
      </c>
      <c r="AF39">
        <f t="shared" si="4"/>
        <v>3</v>
      </c>
      <c r="AG39">
        <f>8-Part1[[#This Row],[DevelopmentSpace]]</f>
        <v>5</v>
      </c>
      <c r="AH39">
        <f>AVERAGE(Part1[[#This Row],[LifeSatisfaction]],Part1[[#This Row],[PublicServices]],Part1[[#This Row],[Stability]],Part1[[#This Row],[EnvironmentalProtection]],Part1[[#This Row],[DevelopmentSpaceR]])</f>
        <v>5.8</v>
      </c>
      <c r="AI39">
        <f>AVERAGE(Part1[[#This Row],[LifeSatisfaction]],Part1[[#This Row],[PublicServices]],Part1[[#This Row],[Stability]],Part1[[#This Row],[EnvironmentalProtection]])</f>
        <v>6</v>
      </c>
      <c r="AJ39">
        <f>STDEV(Part1[[#This Row],[LifeSatisfaction]],Part1[[#This Row],[PublicServices]],Part1[[#This Row],[Stability]],Part1[[#This Row],[EnvironmentalProtection]],Part1[[#This Row],[DevelopmentSpace]])</f>
        <v>1.3416407864998727</v>
      </c>
      <c r="AK39">
        <f>Part1[[#This Row],[Worldviews]]-3</f>
        <v>2.8</v>
      </c>
      <c r="AL39">
        <f>ABS(Part1[[#This Row],[Worldviews]]-3)</f>
        <v>2.8</v>
      </c>
      <c r="AM39">
        <v>4</v>
      </c>
      <c r="AN39">
        <v>3</v>
      </c>
      <c r="AO39">
        <v>5</v>
      </c>
      <c r="AP39">
        <v>1</v>
      </c>
      <c r="AQ39">
        <v>2</v>
      </c>
      <c r="AR39">
        <v>15.787000000000001</v>
      </c>
      <c r="AS39">
        <v>48.607999999999997</v>
      </c>
      <c r="AT39">
        <v>50.646000000000001</v>
      </c>
      <c r="AU39">
        <v>4</v>
      </c>
      <c r="AV39">
        <v>27</v>
      </c>
      <c r="AW39">
        <v>876</v>
      </c>
      <c r="AX39">
        <v>15992</v>
      </c>
      <c r="AY39">
        <v>1</v>
      </c>
      <c r="BC39" t="str">
        <f t="shared" si="5"/>
        <v>Extended</v>
      </c>
      <c r="BD39" t="str">
        <f t="shared" si="6"/>
        <v>Unclear</v>
      </c>
      <c r="BE39" t="str">
        <f t="shared" si="7"/>
        <v>U/E</v>
      </c>
      <c r="BF39" t="s">
        <v>682</v>
      </c>
      <c r="BG39" s="1">
        <v>45360.117210648146</v>
      </c>
      <c r="BH39" s="1">
        <v>45360.119837962964</v>
      </c>
      <c r="BI39" t="s">
        <v>683</v>
      </c>
      <c r="BJ39">
        <v>100</v>
      </c>
      <c r="BK39">
        <v>227</v>
      </c>
      <c r="BL39" t="s">
        <v>684</v>
      </c>
      <c r="BM39">
        <v>-34.928100000000001</v>
      </c>
      <c r="BN39">
        <v>138.59989999999999</v>
      </c>
      <c r="BO39" t="s">
        <v>15</v>
      </c>
      <c r="BP39">
        <v>0.89999997615814209</v>
      </c>
      <c r="BQ39">
        <v>90</v>
      </c>
      <c r="BR39">
        <v>10</v>
      </c>
      <c r="BS39">
        <f>Part1[[#This Row],[ProductivityIncrease]]+Part1[[#This Row],[PollutionReduction]]</f>
        <v>100</v>
      </c>
      <c r="BT39">
        <f>ABS(Part1[[#This Row],[ProductivityIncrease]]-Part1[[#This Row],[PollutionReduction]])</f>
        <v>80</v>
      </c>
      <c r="BU39">
        <f>Part1[[#This Row],[ProductivityIncrease]]-50</f>
        <v>40</v>
      </c>
      <c r="BV39">
        <f>Part1[[#This Row],[ProductivityIncrease]]-60</f>
        <v>30</v>
      </c>
      <c r="BW39">
        <f>Part1[[#This Row],[PollutionReduction]]-50</f>
        <v>-40</v>
      </c>
      <c r="BX39">
        <f>Part1[[#This Row],[PollutionReduction]]-40</f>
        <v>-30</v>
      </c>
      <c r="BY39">
        <f>ABS(Part1[[#This Row],[ProductivityIncrease]]-50)</f>
        <v>40</v>
      </c>
      <c r="BZ39">
        <f>ABS(Part1[[#This Row],[ProductivityIncrease]]-60)</f>
        <v>30</v>
      </c>
      <c r="CA39">
        <f>ABS(Part1[[#This Row],[PollutionReduction]]-50)</f>
        <v>40</v>
      </c>
      <c r="CB39">
        <f>ABS(Part1[[#This Row],[PollutionReduction]]-40)</f>
        <v>30</v>
      </c>
      <c r="CC39">
        <f>Part1[[#This Row],[ABSProductivityIncreaseGapOptimal(50)]]+Part1[[#This Row],[ABSPollutionReductionGapOptimal(50)]]</f>
        <v>80</v>
      </c>
      <c r="CD39">
        <f>Part1[[#This Row],[ABSProductivityIncreaseGapOptimal(60)]]+Part1[[#This Row],[ABSPollutionReductionGapOptimal(40)]]</f>
        <v>60</v>
      </c>
      <c r="CE39" t="s">
        <v>685</v>
      </c>
      <c r="CF39" t="s">
        <v>2145</v>
      </c>
      <c r="CG39" t="s">
        <v>2145</v>
      </c>
      <c r="CH39" t="s">
        <v>80</v>
      </c>
      <c r="CI39" t="s">
        <v>14</v>
      </c>
      <c r="CJ39" t="s">
        <v>14</v>
      </c>
      <c r="CK39" t="s">
        <v>18</v>
      </c>
      <c r="CL39" t="s">
        <v>14</v>
      </c>
      <c r="CM39" t="s">
        <v>14</v>
      </c>
      <c r="CN39" t="s">
        <v>17</v>
      </c>
      <c r="CO39" t="s">
        <v>19</v>
      </c>
      <c r="CP39" t="s">
        <v>45</v>
      </c>
      <c r="CQ39">
        <v>6</v>
      </c>
      <c r="CR39" t="s">
        <v>45</v>
      </c>
      <c r="CS39">
        <f t="shared" si="8"/>
        <v>6</v>
      </c>
      <c r="CT39" t="s">
        <v>46</v>
      </c>
      <c r="CU39">
        <v>2</v>
      </c>
      <c r="CV39">
        <v>6</v>
      </c>
      <c r="CW39" t="s">
        <v>46</v>
      </c>
      <c r="CX39">
        <v>2</v>
      </c>
      <c r="CY39">
        <v>6</v>
      </c>
      <c r="CZ39" t="s">
        <v>45</v>
      </c>
      <c r="DA39">
        <v>6</v>
      </c>
      <c r="DB39">
        <v>2</v>
      </c>
      <c r="DC39">
        <v>4</v>
      </c>
      <c r="DD39">
        <v>1</v>
      </c>
      <c r="DE39">
        <v>5</v>
      </c>
      <c r="DF39">
        <v>3</v>
      </c>
      <c r="DG39">
        <v>2</v>
      </c>
      <c r="DH39">
        <f>STDEV(Part1[[#This Row],[Part2.LifeSatisfaction]],Part1[[#This Row],[Part2.PublicServices]],Part1[[#This Row],[Part2.Stability]],Part1[[#This Row],[Part2.EnvironmentalProtection]],Part1[[#This Row],[Part2.DevelopmentSpace]])</f>
        <v>2.1908902300206647</v>
      </c>
      <c r="DI39">
        <f>AVERAGE(Part1[[#This Row],[Part2.LifeSatisfaction]],Part1[[#This Row],[Part2.PublicServices]],Part1[[#This Row],[Part2.StabilityR]],Part1[[#This Row],[Part2.EnvironmentalProtectionR]],Part1[[#This Row],[Part2.DevelopmentSpaceR]])</f>
        <v>5.2</v>
      </c>
      <c r="DJ39">
        <f>Part1[[#This Row],[PostWorldview]]-Part1[[#This Row],[Worldviews]]</f>
        <v>-0.59999999999999964</v>
      </c>
      <c r="DK39">
        <f>ABS(Part1[[#This Row],[WorldviewVariation]])</f>
        <v>0.59999999999999964</v>
      </c>
      <c r="DL39">
        <v>85</v>
      </c>
      <c r="DM39" t="s">
        <v>1211</v>
      </c>
      <c r="DN39" t="s">
        <v>23</v>
      </c>
      <c r="DO3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39" t="s">
        <v>686</v>
      </c>
      <c r="DQ39">
        <v>24</v>
      </c>
      <c r="DR39" t="s">
        <v>643</v>
      </c>
      <c r="DS39" t="s">
        <v>26</v>
      </c>
      <c r="DT39" t="s">
        <v>644</v>
      </c>
      <c r="DU39" t="s">
        <v>682</v>
      </c>
      <c r="DV39" t="s">
        <v>1289</v>
      </c>
      <c r="DW39" t="s">
        <v>1208</v>
      </c>
      <c r="DX39" s="1">
        <v>45360.850970659725</v>
      </c>
      <c r="DY39" s="1">
        <v>45360.869982129632</v>
      </c>
      <c r="DZ39">
        <v>1643</v>
      </c>
      <c r="EA39" t="s">
        <v>1235</v>
      </c>
      <c r="EB39">
        <v>65</v>
      </c>
      <c r="EC39" t="s">
        <v>1290</v>
      </c>
      <c r="ED39" t="s">
        <v>1211</v>
      </c>
      <c r="EE39" t="s">
        <v>1291</v>
      </c>
      <c r="EF39">
        <v>23</v>
      </c>
      <c r="EG39" t="s">
        <v>1213</v>
      </c>
      <c r="EH39" t="s">
        <v>1231</v>
      </c>
      <c r="EI39" t="s">
        <v>1292</v>
      </c>
      <c r="EJ39" t="s">
        <v>1232</v>
      </c>
      <c r="EK39" t="s">
        <v>1292</v>
      </c>
      <c r="EL39" t="s">
        <v>1293</v>
      </c>
      <c r="EM39" t="s">
        <v>183</v>
      </c>
      <c r="EN39" t="s">
        <v>1222</v>
      </c>
      <c r="EO39" t="str">
        <f>IF(AND(Part1[[#This Row],[ProlificID1]]=Part1[[#This Row],[Part2.ProlificID]],Part1[[#This Row],[Part2.ProlificID]]=Part1[[#This Row],[Prolific.ProlificID3]]),"OK","ERROR")</f>
        <v>OK</v>
      </c>
      <c r="EP39" t="str">
        <f>IF(Part1[[#This Row],[IP Address]]=Part1[[#This Row],[Part2.IP]],"OK","ERROR")</f>
        <v>OK</v>
      </c>
      <c r="EQ39" t="str">
        <f>IF(Part1[[#This Row],[Subgroup]]=Part1[[#This Row],[SubGroupAssigned]],"OK","ERROR")</f>
        <v>OK</v>
      </c>
    </row>
    <row r="40" spans="1:147" x14ac:dyDescent="0.3">
      <c r="A40">
        <v>39</v>
      </c>
      <c r="B40" t="s">
        <v>120</v>
      </c>
      <c r="C40" s="1">
        <v>45360.111388888887</v>
      </c>
      <c r="D40" s="1">
        <v>45360.122407407405</v>
      </c>
      <c r="E40" t="s">
        <v>3</v>
      </c>
      <c r="F40" t="s">
        <v>121</v>
      </c>
      <c r="G40">
        <v>100</v>
      </c>
      <c r="H40">
        <v>951</v>
      </c>
      <c r="I40" t="s">
        <v>1817</v>
      </c>
      <c r="J40">
        <v>37.750999999999998</v>
      </c>
      <c r="K40">
        <v>-97.822000000000003</v>
      </c>
      <c r="L40" t="s">
        <v>15</v>
      </c>
      <c r="M40">
        <v>1</v>
      </c>
      <c r="N40" t="s">
        <v>1722</v>
      </c>
      <c r="O40" t="s">
        <v>1723</v>
      </c>
      <c r="P40" t="s">
        <v>1724</v>
      </c>
      <c r="Q40" t="s">
        <v>1811</v>
      </c>
      <c r="R40">
        <v>49</v>
      </c>
      <c r="S40" t="s">
        <v>1759</v>
      </c>
      <c r="T40" t="s">
        <v>1727</v>
      </c>
      <c r="U40" t="s">
        <v>1753</v>
      </c>
      <c r="V40" t="s">
        <v>1776</v>
      </c>
      <c r="W40" t="s">
        <v>22</v>
      </c>
      <c r="X40">
        <f t="shared" si="0"/>
        <v>3</v>
      </c>
      <c r="Y40" t="s">
        <v>32</v>
      </c>
      <c r="Z40">
        <f t="shared" si="1"/>
        <v>7</v>
      </c>
      <c r="AA40" t="s">
        <v>45</v>
      </c>
      <c r="AB40">
        <f t="shared" si="2"/>
        <v>6</v>
      </c>
      <c r="AC40" t="s">
        <v>45</v>
      </c>
      <c r="AD40">
        <f t="shared" si="3"/>
        <v>6</v>
      </c>
      <c r="AE40" t="s">
        <v>46</v>
      </c>
      <c r="AF40">
        <f t="shared" si="4"/>
        <v>2</v>
      </c>
      <c r="AG40">
        <f>8-Part1[[#This Row],[DevelopmentSpace]]</f>
        <v>6</v>
      </c>
      <c r="AH40">
        <f>AVERAGE(Part1[[#This Row],[LifeSatisfaction]],Part1[[#This Row],[PublicServices]],Part1[[#This Row],[Stability]],Part1[[#This Row],[EnvironmentalProtection]],Part1[[#This Row],[DevelopmentSpaceR]])</f>
        <v>5.6</v>
      </c>
      <c r="AI40">
        <f>AVERAGE(Part1[[#This Row],[LifeSatisfaction]],Part1[[#This Row],[PublicServices]],Part1[[#This Row],[Stability]],Part1[[#This Row],[EnvironmentalProtection]])</f>
        <v>5.5</v>
      </c>
      <c r="AJ40">
        <f>STDEV(Part1[[#This Row],[LifeSatisfaction]],Part1[[#This Row],[PublicServices]],Part1[[#This Row],[Stability]],Part1[[#This Row],[EnvironmentalProtection]],Part1[[#This Row],[DevelopmentSpace]])</f>
        <v>2.16794833886788</v>
      </c>
      <c r="AK40">
        <f>Part1[[#This Row],[Worldviews]]-3</f>
        <v>2.5999999999999996</v>
      </c>
      <c r="AL40">
        <f>ABS(Part1[[#This Row],[Worldviews]]-3)</f>
        <v>2.5999999999999996</v>
      </c>
      <c r="AM40">
        <v>3</v>
      </c>
      <c r="AN40">
        <v>2</v>
      </c>
      <c r="AO40">
        <v>1</v>
      </c>
      <c r="AP40">
        <v>4</v>
      </c>
      <c r="AQ40">
        <v>5</v>
      </c>
      <c r="AR40">
        <v>33.569000000000003</v>
      </c>
      <c r="AS40">
        <v>290.71199999999999</v>
      </c>
      <c r="AT40">
        <v>294.40699999999998</v>
      </c>
      <c r="AU40">
        <v>11</v>
      </c>
      <c r="AV40">
        <v>24</v>
      </c>
      <c r="AW40">
        <v>951</v>
      </c>
      <c r="AX40">
        <v>16955</v>
      </c>
      <c r="BA40">
        <v>1</v>
      </c>
      <c r="BC40" t="str">
        <f t="shared" si="5"/>
        <v>Extended</v>
      </c>
      <c r="BD40" t="str">
        <f t="shared" si="6"/>
        <v>Clear</v>
      </c>
      <c r="BE40" t="str">
        <f t="shared" si="7"/>
        <v>C/E</v>
      </c>
      <c r="BF40" t="s">
        <v>120</v>
      </c>
      <c r="BG40" s="1">
        <v>45360.126840277779</v>
      </c>
      <c r="BH40" s="1">
        <v>45360.132372685184</v>
      </c>
      <c r="BI40" t="s">
        <v>121</v>
      </c>
      <c r="BJ40">
        <v>100</v>
      </c>
      <c r="BK40">
        <v>477</v>
      </c>
      <c r="BL40" t="s">
        <v>122</v>
      </c>
      <c r="BM40">
        <v>37.750999999999998</v>
      </c>
      <c r="BN40">
        <v>-97.822000000000003</v>
      </c>
      <c r="BO40" t="s">
        <v>15</v>
      </c>
      <c r="BP40">
        <v>1</v>
      </c>
      <c r="BQ40">
        <v>50</v>
      </c>
      <c r="BR40">
        <v>50</v>
      </c>
      <c r="BS40">
        <f>Part1[[#This Row],[ProductivityIncrease]]+Part1[[#This Row],[PollutionReduction]]</f>
        <v>100</v>
      </c>
      <c r="BT40">
        <f>ABS(Part1[[#This Row],[ProductivityIncrease]]-Part1[[#This Row],[PollutionReduction]])</f>
        <v>0</v>
      </c>
      <c r="BU40">
        <f>Part1[[#This Row],[ProductivityIncrease]]-50</f>
        <v>0</v>
      </c>
      <c r="BV40">
        <f>Part1[[#This Row],[ProductivityIncrease]]-60</f>
        <v>-10</v>
      </c>
      <c r="BW40">
        <f>Part1[[#This Row],[PollutionReduction]]-50</f>
        <v>0</v>
      </c>
      <c r="BX40">
        <f>Part1[[#This Row],[PollutionReduction]]-40</f>
        <v>10</v>
      </c>
      <c r="BY40">
        <f>ABS(Part1[[#This Row],[ProductivityIncrease]]-50)</f>
        <v>0</v>
      </c>
      <c r="BZ40">
        <f>ABS(Part1[[#This Row],[ProductivityIncrease]]-60)</f>
        <v>10</v>
      </c>
      <c r="CA40">
        <f>ABS(Part1[[#This Row],[PollutionReduction]]-50)</f>
        <v>0</v>
      </c>
      <c r="CB40">
        <f>ABS(Part1[[#This Row],[PollutionReduction]]-40)</f>
        <v>10</v>
      </c>
      <c r="CC40">
        <f>Part1[[#This Row],[ABSProductivityIncreaseGapOptimal(50)]]+Part1[[#This Row],[ABSPollutionReductionGapOptimal(50)]]</f>
        <v>0</v>
      </c>
      <c r="CD40">
        <f>Part1[[#This Row],[ABSProductivityIncreaseGapOptimal(60)]]+Part1[[#This Row],[ABSPollutionReductionGapOptimal(40)]]</f>
        <v>20</v>
      </c>
      <c r="CE40" t="s">
        <v>123</v>
      </c>
      <c r="CF40" t="s">
        <v>2145</v>
      </c>
      <c r="CG40" t="s">
        <v>2145</v>
      </c>
      <c r="CH40" t="s">
        <v>17</v>
      </c>
      <c r="CI40" t="s">
        <v>14</v>
      </c>
      <c r="CJ40" t="s">
        <v>14</v>
      </c>
      <c r="CK40" t="s">
        <v>14</v>
      </c>
      <c r="CL40" t="s">
        <v>14</v>
      </c>
      <c r="CM40" t="s">
        <v>80</v>
      </c>
      <c r="CN40" t="s">
        <v>14</v>
      </c>
      <c r="CO40" t="s">
        <v>14</v>
      </c>
      <c r="CP40" t="s">
        <v>32</v>
      </c>
      <c r="CQ40">
        <v>7</v>
      </c>
      <c r="CR40" t="s">
        <v>45</v>
      </c>
      <c r="CS40">
        <f t="shared" si="8"/>
        <v>6</v>
      </c>
      <c r="CT40" t="s">
        <v>46</v>
      </c>
      <c r="CU40">
        <v>2</v>
      </c>
      <c r="CV40">
        <v>6</v>
      </c>
      <c r="CW40" t="s">
        <v>46</v>
      </c>
      <c r="CX40">
        <v>2</v>
      </c>
      <c r="CY40">
        <v>6</v>
      </c>
      <c r="CZ40" t="s">
        <v>22</v>
      </c>
      <c r="DA40">
        <v>3</v>
      </c>
      <c r="DB40">
        <v>5</v>
      </c>
      <c r="DC40">
        <v>2</v>
      </c>
      <c r="DD40">
        <v>5</v>
      </c>
      <c r="DE40">
        <v>3</v>
      </c>
      <c r="DF40">
        <v>1</v>
      </c>
      <c r="DG40">
        <v>4</v>
      </c>
      <c r="DH40">
        <f>STDEV(Part1[[#This Row],[Part2.LifeSatisfaction]],Part1[[#This Row],[Part2.PublicServices]],Part1[[#This Row],[Part2.Stability]],Part1[[#This Row],[Part2.EnvironmentalProtection]],Part1[[#This Row],[Part2.DevelopmentSpace]])</f>
        <v>2.3452078799117149</v>
      </c>
      <c r="DI40">
        <f>AVERAGE(Part1[[#This Row],[Part2.LifeSatisfaction]],Part1[[#This Row],[Part2.PublicServices]],Part1[[#This Row],[Part2.StabilityR]],Part1[[#This Row],[Part2.EnvironmentalProtectionR]],Part1[[#This Row],[Part2.DevelopmentSpaceR]])</f>
        <v>6</v>
      </c>
      <c r="DJ40">
        <f>Part1[[#This Row],[PostWorldview]]-Part1[[#This Row],[Worldviews]]</f>
        <v>0.40000000000000036</v>
      </c>
      <c r="DK40">
        <f>ABS(Part1[[#This Row],[WorldviewVariation]])</f>
        <v>0.40000000000000036</v>
      </c>
      <c r="DL40">
        <v>50</v>
      </c>
      <c r="DM40" t="s">
        <v>1211</v>
      </c>
      <c r="DN40" t="s">
        <v>23</v>
      </c>
      <c r="DO4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0" t="s">
        <v>124</v>
      </c>
      <c r="DQ40">
        <v>22</v>
      </c>
      <c r="DR40" t="s">
        <v>25</v>
      </c>
      <c r="DS40" t="s">
        <v>26</v>
      </c>
      <c r="DT40" t="s">
        <v>27</v>
      </c>
      <c r="DU40" t="s">
        <v>120</v>
      </c>
      <c r="DV40" t="s">
        <v>1327</v>
      </c>
      <c r="DW40" t="s">
        <v>1208</v>
      </c>
      <c r="DX40" s="1">
        <v>45360.861333391207</v>
      </c>
      <c r="DY40" s="1">
        <v>45360.882725138887</v>
      </c>
      <c r="DZ40">
        <v>1849</v>
      </c>
      <c r="EA40" t="s">
        <v>1235</v>
      </c>
      <c r="EB40">
        <v>332</v>
      </c>
      <c r="EC40" t="s">
        <v>1210</v>
      </c>
      <c r="ED40" t="s">
        <v>1211</v>
      </c>
      <c r="EE40" t="s">
        <v>1262</v>
      </c>
      <c r="EF40">
        <v>49</v>
      </c>
      <c r="EG40" t="s">
        <v>1219</v>
      </c>
      <c r="EH40" t="s">
        <v>1239</v>
      </c>
      <c r="EI40" t="s">
        <v>1250</v>
      </c>
      <c r="EJ40" t="s">
        <v>1250</v>
      </c>
      <c r="EK40" t="s">
        <v>1250</v>
      </c>
      <c r="EL40" t="s">
        <v>1210</v>
      </c>
      <c r="EM40" t="s">
        <v>183</v>
      </c>
      <c r="EN40" t="s">
        <v>1216</v>
      </c>
      <c r="EO40" t="str">
        <f>IF(AND(Part1[[#This Row],[ProlificID1]]=Part1[[#This Row],[Part2.ProlificID]],Part1[[#This Row],[Part2.ProlificID]]=Part1[[#This Row],[Prolific.ProlificID3]]),"OK","ERROR")</f>
        <v>OK</v>
      </c>
      <c r="EP40" t="str">
        <f>IF(Part1[[#This Row],[IP Address]]=Part1[[#This Row],[Part2.IP]],"OK","ERROR")</f>
        <v>OK</v>
      </c>
      <c r="EQ40" t="str">
        <f>IF(Part1[[#This Row],[Subgroup]]=Part1[[#This Row],[SubGroupAssigned]],"OK","ERROR")</f>
        <v>OK</v>
      </c>
    </row>
    <row r="41" spans="1:147" x14ac:dyDescent="0.3">
      <c r="A41">
        <v>40</v>
      </c>
      <c r="B41" t="s">
        <v>943</v>
      </c>
      <c r="C41" s="1">
        <v>45360.102858796294</v>
      </c>
      <c r="D41" s="1">
        <v>45360.107615740744</v>
      </c>
      <c r="E41" t="s">
        <v>3</v>
      </c>
      <c r="F41" t="s">
        <v>944</v>
      </c>
      <c r="G41">
        <v>100</v>
      </c>
      <c r="H41">
        <v>410</v>
      </c>
      <c r="I41" t="s">
        <v>1818</v>
      </c>
      <c r="J41">
        <v>-41.2971</v>
      </c>
      <c r="K41">
        <v>174.79320000000001</v>
      </c>
      <c r="L41" t="s">
        <v>15</v>
      </c>
      <c r="M41">
        <v>1</v>
      </c>
      <c r="N41" t="s">
        <v>1722</v>
      </c>
      <c r="O41" t="s">
        <v>1723</v>
      </c>
      <c r="P41" t="s">
        <v>1724</v>
      </c>
      <c r="Q41" t="s">
        <v>1744</v>
      </c>
      <c r="R41">
        <v>31</v>
      </c>
      <c r="S41" t="s">
        <v>1759</v>
      </c>
      <c r="T41" t="s">
        <v>1731</v>
      </c>
      <c r="U41" t="s">
        <v>1753</v>
      </c>
      <c r="V41" t="s">
        <v>1215</v>
      </c>
      <c r="W41" t="s">
        <v>21</v>
      </c>
      <c r="X41">
        <f t="shared" si="0"/>
        <v>5</v>
      </c>
      <c r="Y41" t="s">
        <v>45</v>
      </c>
      <c r="Z41">
        <f t="shared" si="1"/>
        <v>6</v>
      </c>
      <c r="AA41" t="s">
        <v>32</v>
      </c>
      <c r="AB41">
        <f t="shared" si="2"/>
        <v>7</v>
      </c>
      <c r="AC41" t="s">
        <v>46</v>
      </c>
      <c r="AD41">
        <f t="shared" si="3"/>
        <v>2</v>
      </c>
      <c r="AE41" t="s">
        <v>46</v>
      </c>
      <c r="AF41">
        <f t="shared" si="4"/>
        <v>2</v>
      </c>
      <c r="AG41">
        <f>8-Part1[[#This Row],[DevelopmentSpace]]</f>
        <v>6</v>
      </c>
      <c r="AH41">
        <f>AVERAGE(Part1[[#This Row],[LifeSatisfaction]],Part1[[#This Row],[PublicServices]],Part1[[#This Row],[Stability]],Part1[[#This Row],[EnvironmentalProtection]],Part1[[#This Row],[DevelopmentSpaceR]])</f>
        <v>5.2</v>
      </c>
      <c r="AI41">
        <f>AVERAGE(Part1[[#This Row],[LifeSatisfaction]],Part1[[#This Row],[PublicServices]],Part1[[#This Row],[Stability]],Part1[[#This Row],[EnvironmentalProtection]])</f>
        <v>5</v>
      </c>
      <c r="AJ41">
        <f>STDEV(Part1[[#This Row],[LifeSatisfaction]],Part1[[#This Row],[PublicServices]],Part1[[#This Row],[Stability]],Part1[[#This Row],[EnvironmentalProtection]],Part1[[#This Row],[DevelopmentSpace]])</f>
        <v>2.3021728866442679</v>
      </c>
      <c r="AK41">
        <f>Part1[[#This Row],[Worldviews]]-3</f>
        <v>2.2000000000000002</v>
      </c>
      <c r="AL41">
        <f>ABS(Part1[[#This Row],[Worldviews]]-3)</f>
        <v>2.2000000000000002</v>
      </c>
      <c r="AM41">
        <v>1</v>
      </c>
      <c r="AN41">
        <v>3</v>
      </c>
      <c r="AO41">
        <v>5</v>
      </c>
      <c r="AP41">
        <v>2</v>
      </c>
      <c r="AQ41">
        <v>4</v>
      </c>
      <c r="AR41">
        <v>13.718999999999999</v>
      </c>
      <c r="AS41">
        <v>77.087999999999994</v>
      </c>
      <c r="AT41">
        <v>82.578000000000003</v>
      </c>
      <c r="AU41">
        <v>7</v>
      </c>
      <c r="AV41">
        <v>22</v>
      </c>
      <c r="AW41">
        <v>410</v>
      </c>
      <c r="AX41">
        <v>18954</v>
      </c>
      <c r="AZ41">
        <v>1</v>
      </c>
      <c r="BC41" t="str">
        <f t="shared" si="5"/>
        <v>Limited</v>
      </c>
      <c r="BD41" t="str">
        <f t="shared" si="6"/>
        <v>Unclear</v>
      </c>
      <c r="BE41" t="str">
        <f t="shared" si="7"/>
        <v>U/L</v>
      </c>
      <c r="BF41" t="s">
        <v>943</v>
      </c>
      <c r="BG41" s="1">
        <v>45360.111689814818</v>
      </c>
      <c r="BH41" s="1">
        <v>45360.117754629631</v>
      </c>
      <c r="BI41" t="s">
        <v>944</v>
      </c>
      <c r="BJ41">
        <v>100</v>
      </c>
      <c r="BK41">
        <v>524</v>
      </c>
      <c r="BL41" t="s">
        <v>945</v>
      </c>
      <c r="BM41">
        <v>-41.2971</v>
      </c>
      <c r="BN41">
        <v>174.79320000000001</v>
      </c>
      <c r="BO41" t="s">
        <v>15</v>
      </c>
      <c r="BP41">
        <v>1</v>
      </c>
      <c r="BQ41">
        <v>75</v>
      </c>
      <c r="BR41">
        <v>25</v>
      </c>
      <c r="BS41">
        <f>Part1[[#This Row],[ProductivityIncrease]]+Part1[[#This Row],[PollutionReduction]]</f>
        <v>100</v>
      </c>
      <c r="BT41">
        <f>ABS(Part1[[#This Row],[ProductivityIncrease]]-Part1[[#This Row],[PollutionReduction]])</f>
        <v>50</v>
      </c>
      <c r="BU41">
        <f>Part1[[#This Row],[ProductivityIncrease]]-50</f>
        <v>25</v>
      </c>
      <c r="BV41">
        <f>Part1[[#This Row],[ProductivityIncrease]]-60</f>
        <v>15</v>
      </c>
      <c r="BW41">
        <f>Part1[[#This Row],[PollutionReduction]]-50</f>
        <v>-25</v>
      </c>
      <c r="BX41">
        <f>Part1[[#This Row],[PollutionReduction]]-40</f>
        <v>-15</v>
      </c>
      <c r="BY41">
        <f>ABS(Part1[[#This Row],[ProductivityIncrease]]-50)</f>
        <v>25</v>
      </c>
      <c r="BZ41">
        <f>ABS(Part1[[#This Row],[ProductivityIncrease]]-60)</f>
        <v>15</v>
      </c>
      <c r="CA41">
        <f>ABS(Part1[[#This Row],[PollutionReduction]]-50)</f>
        <v>25</v>
      </c>
      <c r="CB41">
        <f>ABS(Part1[[#This Row],[PollutionReduction]]-40)</f>
        <v>15</v>
      </c>
      <c r="CC41">
        <f>Part1[[#This Row],[ABSProductivityIncreaseGapOptimal(50)]]+Part1[[#This Row],[ABSPollutionReductionGapOptimal(50)]]</f>
        <v>50</v>
      </c>
      <c r="CD41">
        <f>Part1[[#This Row],[ABSProductivityIncreaseGapOptimal(60)]]+Part1[[#This Row],[ABSPollutionReductionGapOptimal(40)]]</f>
        <v>30</v>
      </c>
      <c r="CE41" t="s">
        <v>946</v>
      </c>
      <c r="CF41" t="s">
        <v>2145</v>
      </c>
      <c r="CG41" t="s">
        <v>2145</v>
      </c>
      <c r="CH41" t="s">
        <v>17</v>
      </c>
      <c r="CI41" t="s">
        <v>38</v>
      </c>
      <c r="CJ41" t="s">
        <v>39</v>
      </c>
      <c r="CK41" t="s">
        <v>346</v>
      </c>
      <c r="CL41" t="s">
        <v>14</v>
      </c>
      <c r="CM41" t="s">
        <v>80</v>
      </c>
      <c r="CN41" t="s">
        <v>17</v>
      </c>
      <c r="CO41" t="s">
        <v>346</v>
      </c>
      <c r="CP41" t="s">
        <v>21</v>
      </c>
      <c r="CQ41">
        <v>5</v>
      </c>
      <c r="CR41" t="s">
        <v>45</v>
      </c>
      <c r="CS41">
        <f t="shared" si="8"/>
        <v>6</v>
      </c>
      <c r="CT41" t="s">
        <v>46</v>
      </c>
      <c r="CU41">
        <v>2</v>
      </c>
      <c r="CV41">
        <v>6</v>
      </c>
      <c r="CW41" t="s">
        <v>45</v>
      </c>
      <c r="CX41">
        <v>6</v>
      </c>
      <c r="CY41">
        <v>2</v>
      </c>
      <c r="CZ41" t="s">
        <v>22</v>
      </c>
      <c r="DA41">
        <v>3</v>
      </c>
      <c r="DB41">
        <v>5</v>
      </c>
      <c r="DC41">
        <v>4</v>
      </c>
      <c r="DD41">
        <v>1</v>
      </c>
      <c r="DE41">
        <v>5</v>
      </c>
      <c r="DF41">
        <v>3</v>
      </c>
      <c r="DG41">
        <v>2</v>
      </c>
      <c r="DH41">
        <f>STDEV(Part1[[#This Row],[Part2.LifeSatisfaction]],Part1[[#This Row],[Part2.PublicServices]],Part1[[#This Row],[Part2.Stability]],Part1[[#This Row],[Part2.EnvironmentalProtection]],Part1[[#This Row],[Part2.DevelopmentSpace]])</f>
        <v>1.8165902124584952</v>
      </c>
      <c r="DI41">
        <f>AVERAGE(Part1[[#This Row],[Part2.LifeSatisfaction]],Part1[[#This Row],[Part2.PublicServices]],Part1[[#This Row],[Part2.StabilityR]],Part1[[#This Row],[Part2.EnvironmentalProtectionR]],Part1[[#This Row],[Part2.DevelopmentSpaceR]])</f>
        <v>4.8</v>
      </c>
      <c r="DJ41">
        <f>Part1[[#This Row],[PostWorldview]]-Part1[[#This Row],[Worldviews]]</f>
        <v>-0.40000000000000036</v>
      </c>
      <c r="DK41">
        <f>ABS(Part1[[#This Row],[WorldviewVariation]])</f>
        <v>0.40000000000000036</v>
      </c>
      <c r="DL41">
        <v>65</v>
      </c>
      <c r="DM41" t="s">
        <v>183</v>
      </c>
      <c r="DN41" t="s">
        <v>354</v>
      </c>
      <c r="DO4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1" t="s">
        <v>947</v>
      </c>
      <c r="DQ41">
        <v>23</v>
      </c>
      <c r="DR41" t="s">
        <v>643</v>
      </c>
      <c r="DS41" t="s">
        <v>348</v>
      </c>
      <c r="DT41" t="s">
        <v>920</v>
      </c>
      <c r="DU41" t="s">
        <v>943</v>
      </c>
      <c r="DV41" t="s">
        <v>1294</v>
      </c>
      <c r="DW41" t="s">
        <v>1208</v>
      </c>
      <c r="DX41" s="1">
        <v>45360.852842280096</v>
      </c>
      <c r="DY41" s="1">
        <v>45360.867947245373</v>
      </c>
      <c r="DZ41">
        <v>1306</v>
      </c>
      <c r="EA41" t="s">
        <v>1235</v>
      </c>
      <c r="EB41">
        <v>122</v>
      </c>
      <c r="EC41" t="s">
        <v>1210</v>
      </c>
      <c r="ED41" t="s">
        <v>1211</v>
      </c>
      <c r="EE41" t="s">
        <v>1295</v>
      </c>
      <c r="EF41">
        <v>31</v>
      </c>
      <c r="EG41" t="s">
        <v>1219</v>
      </c>
      <c r="EH41" t="s">
        <v>1231</v>
      </c>
      <c r="EI41" t="s">
        <v>1215</v>
      </c>
      <c r="EJ41" t="s">
        <v>1215</v>
      </c>
      <c r="EK41" t="s">
        <v>1215</v>
      </c>
      <c r="EL41" t="s">
        <v>1210</v>
      </c>
      <c r="EM41" t="s">
        <v>183</v>
      </c>
      <c r="EN41" t="s">
        <v>1222</v>
      </c>
      <c r="EO41" t="str">
        <f>IF(AND(Part1[[#This Row],[ProlificID1]]=Part1[[#This Row],[Part2.ProlificID]],Part1[[#This Row],[Part2.ProlificID]]=Part1[[#This Row],[Prolific.ProlificID3]]),"OK","ERROR")</f>
        <v>OK</v>
      </c>
      <c r="EP41" t="str">
        <f>IF(Part1[[#This Row],[IP Address]]=Part1[[#This Row],[Part2.IP]],"OK","ERROR")</f>
        <v>OK</v>
      </c>
      <c r="EQ41" t="str">
        <f>IF(Part1[[#This Row],[Subgroup]]=Part1[[#This Row],[SubGroupAssigned]],"OK","ERROR")</f>
        <v>OK</v>
      </c>
    </row>
    <row r="42" spans="1:147" x14ac:dyDescent="0.3">
      <c r="A42">
        <v>41</v>
      </c>
      <c r="B42" t="s">
        <v>669</v>
      </c>
      <c r="C42" s="1">
        <v>45360.103182870371</v>
      </c>
      <c r="D42" s="1">
        <v>45360.10565972222</v>
      </c>
      <c r="E42" t="s">
        <v>3</v>
      </c>
      <c r="F42" t="s">
        <v>670</v>
      </c>
      <c r="G42">
        <v>100</v>
      </c>
      <c r="H42">
        <v>213</v>
      </c>
      <c r="I42" t="s">
        <v>1819</v>
      </c>
      <c r="J42">
        <v>-33.828899999999997</v>
      </c>
      <c r="K42">
        <v>151.0829</v>
      </c>
      <c r="L42" t="s">
        <v>15</v>
      </c>
      <c r="M42">
        <v>1</v>
      </c>
      <c r="N42" t="s">
        <v>1722</v>
      </c>
      <c r="O42" t="s">
        <v>1723</v>
      </c>
      <c r="P42" t="s">
        <v>1724</v>
      </c>
      <c r="Q42" t="s">
        <v>1744</v>
      </c>
      <c r="R42">
        <v>26</v>
      </c>
      <c r="S42" t="s">
        <v>1726</v>
      </c>
      <c r="T42" t="s">
        <v>1727</v>
      </c>
      <c r="U42" t="s">
        <v>1728</v>
      </c>
      <c r="V42" t="s">
        <v>1232</v>
      </c>
      <c r="W42" t="s">
        <v>45</v>
      </c>
      <c r="X42">
        <f t="shared" si="0"/>
        <v>6</v>
      </c>
      <c r="Y42" t="s">
        <v>32</v>
      </c>
      <c r="Z42">
        <f t="shared" si="1"/>
        <v>7</v>
      </c>
      <c r="AA42" t="s">
        <v>45</v>
      </c>
      <c r="AB42">
        <f t="shared" si="2"/>
        <v>6</v>
      </c>
      <c r="AC42" t="s">
        <v>45</v>
      </c>
      <c r="AD42">
        <f t="shared" si="3"/>
        <v>6</v>
      </c>
      <c r="AE42" t="s">
        <v>21</v>
      </c>
      <c r="AF42">
        <f t="shared" si="4"/>
        <v>5</v>
      </c>
      <c r="AG42">
        <f>8-Part1[[#This Row],[DevelopmentSpace]]</f>
        <v>3</v>
      </c>
      <c r="AH42">
        <f>AVERAGE(Part1[[#This Row],[LifeSatisfaction]],Part1[[#This Row],[PublicServices]],Part1[[#This Row],[Stability]],Part1[[#This Row],[EnvironmentalProtection]],Part1[[#This Row],[DevelopmentSpaceR]])</f>
        <v>5.6</v>
      </c>
      <c r="AI42">
        <f>AVERAGE(Part1[[#This Row],[LifeSatisfaction]],Part1[[#This Row],[PublicServices]],Part1[[#This Row],[Stability]],Part1[[#This Row],[EnvironmentalProtection]])</f>
        <v>6.25</v>
      </c>
      <c r="AJ42">
        <f>STDEV(Part1[[#This Row],[LifeSatisfaction]],Part1[[#This Row],[PublicServices]],Part1[[#This Row],[Stability]],Part1[[#This Row],[EnvironmentalProtection]],Part1[[#This Row],[DevelopmentSpace]])</f>
        <v>0.70710678118654757</v>
      </c>
      <c r="AK42">
        <f>Part1[[#This Row],[Worldviews]]-3</f>
        <v>2.5999999999999996</v>
      </c>
      <c r="AL42">
        <f>ABS(Part1[[#This Row],[Worldviews]]-3)</f>
        <v>2.5999999999999996</v>
      </c>
      <c r="AM42">
        <v>5</v>
      </c>
      <c r="AN42">
        <v>1</v>
      </c>
      <c r="AO42">
        <v>4</v>
      </c>
      <c r="AP42">
        <v>2</v>
      </c>
      <c r="AQ42">
        <v>3</v>
      </c>
      <c r="AR42">
        <v>14.564</v>
      </c>
      <c r="AS42">
        <v>46.59</v>
      </c>
      <c r="AT42">
        <v>48.058</v>
      </c>
      <c r="AU42">
        <v>3</v>
      </c>
      <c r="AV42">
        <v>30</v>
      </c>
      <c r="AW42">
        <v>213</v>
      </c>
      <c r="AX42">
        <v>18456</v>
      </c>
      <c r="AY42">
        <v>1</v>
      </c>
      <c r="BC42" t="str">
        <f t="shared" si="5"/>
        <v>Extended</v>
      </c>
      <c r="BD42" t="str">
        <f t="shared" si="6"/>
        <v>Unclear</v>
      </c>
      <c r="BE42" t="str">
        <f t="shared" si="7"/>
        <v>U/E</v>
      </c>
      <c r="BF42" t="s">
        <v>669</v>
      </c>
      <c r="BG42" s="1">
        <v>45360.107824074075</v>
      </c>
      <c r="BH42" s="1">
        <v>45360.1094212963</v>
      </c>
      <c r="BI42" t="s">
        <v>670</v>
      </c>
      <c r="BJ42">
        <v>100</v>
      </c>
      <c r="BK42">
        <v>137</v>
      </c>
      <c r="BL42" t="s">
        <v>671</v>
      </c>
      <c r="BM42">
        <v>-33.828899999999997</v>
      </c>
      <c r="BN42">
        <v>151.0829</v>
      </c>
      <c r="BO42" t="s">
        <v>15</v>
      </c>
      <c r="BP42">
        <v>1</v>
      </c>
      <c r="BQ42">
        <v>70</v>
      </c>
      <c r="BR42">
        <v>30</v>
      </c>
      <c r="BS42">
        <f>Part1[[#This Row],[ProductivityIncrease]]+Part1[[#This Row],[PollutionReduction]]</f>
        <v>100</v>
      </c>
      <c r="BT42">
        <f>ABS(Part1[[#This Row],[ProductivityIncrease]]-Part1[[#This Row],[PollutionReduction]])</f>
        <v>40</v>
      </c>
      <c r="BU42">
        <f>Part1[[#This Row],[ProductivityIncrease]]-50</f>
        <v>20</v>
      </c>
      <c r="BV42">
        <f>Part1[[#This Row],[ProductivityIncrease]]-60</f>
        <v>10</v>
      </c>
      <c r="BW42">
        <f>Part1[[#This Row],[PollutionReduction]]-50</f>
        <v>-20</v>
      </c>
      <c r="BX42">
        <f>Part1[[#This Row],[PollutionReduction]]-40</f>
        <v>-10</v>
      </c>
      <c r="BY42">
        <f>ABS(Part1[[#This Row],[ProductivityIncrease]]-50)</f>
        <v>20</v>
      </c>
      <c r="BZ42">
        <f>ABS(Part1[[#This Row],[ProductivityIncrease]]-60)</f>
        <v>10</v>
      </c>
      <c r="CA42">
        <f>ABS(Part1[[#This Row],[PollutionReduction]]-50)</f>
        <v>20</v>
      </c>
      <c r="CB42">
        <f>ABS(Part1[[#This Row],[PollutionReduction]]-40)</f>
        <v>10</v>
      </c>
      <c r="CC42">
        <f>Part1[[#This Row],[ABSProductivityIncreaseGapOptimal(50)]]+Part1[[#This Row],[ABSPollutionReductionGapOptimal(50)]]</f>
        <v>40</v>
      </c>
      <c r="CD42">
        <f>Part1[[#This Row],[ABSProductivityIncreaseGapOptimal(60)]]+Part1[[#This Row],[ABSPollutionReductionGapOptimal(40)]]</f>
        <v>20</v>
      </c>
      <c r="CE42" t="s">
        <v>672</v>
      </c>
      <c r="CF42" t="s">
        <v>2145</v>
      </c>
      <c r="CG42" t="s">
        <v>2145</v>
      </c>
      <c r="CH42" t="s">
        <v>80</v>
      </c>
      <c r="CI42" t="s">
        <v>14</v>
      </c>
      <c r="CJ42" t="s">
        <v>39</v>
      </c>
      <c r="CK42" t="s">
        <v>14</v>
      </c>
      <c r="CL42" t="s">
        <v>14</v>
      </c>
      <c r="CM42" t="s">
        <v>14</v>
      </c>
      <c r="CN42" t="s">
        <v>17</v>
      </c>
      <c r="CO42" t="s">
        <v>14</v>
      </c>
      <c r="CP42" t="s">
        <v>45</v>
      </c>
      <c r="CQ42">
        <v>6</v>
      </c>
      <c r="CR42" t="s">
        <v>45</v>
      </c>
      <c r="CS42">
        <f t="shared" si="8"/>
        <v>6</v>
      </c>
      <c r="CT42" t="s">
        <v>46</v>
      </c>
      <c r="CU42">
        <v>2</v>
      </c>
      <c r="CV42">
        <v>6</v>
      </c>
      <c r="CW42" t="s">
        <v>46</v>
      </c>
      <c r="CX42">
        <v>2</v>
      </c>
      <c r="CY42">
        <v>6</v>
      </c>
      <c r="CZ42" t="s">
        <v>22</v>
      </c>
      <c r="DA42">
        <v>3</v>
      </c>
      <c r="DB42">
        <v>5</v>
      </c>
      <c r="DC42">
        <v>3</v>
      </c>
      <c r="DD42">
        <v>1</v>
      </c>
      <c r="DE42">
        <v>4</v>
      </c>
      <c r="DF42">
        <v>5</v>
      </c>
      <c r="DG42">
        <v>2</v>
      </c>
      <c r="DH42">
        <f>STDEV(Part1[[#This Row],[Part2.LifeSatisfaction]],Part1[[#This Row],[Part2.PublicServices]],Part1[[#This Row],[Part2.Stability]],Part1[[#This Row],[Part2.EnvironmentalProtection]],Part1[[#This Row],[Part2.DevelopmentSpace]])</f>
        <v>2.0493901531919194</v>
      </c>
      <c r="DI42">
        <f>AVERAGE(Part1[[#This Row],[Part2.LifeSatisfaction]],Part1[[#This Row],[Part2.PublicServices]],Part1[[#This Row],[Part2.StabilityR]],Part1[[#This Row],[Part2.EnvironmentalProtectionR]],Part1[[#This Row],[Part2.DevelopmentSpaceR]])</f>
        <v>5.8</v>
      </c>
      <c r="DJ42">
        <f>Part1[[#This Row],[PostWorldview]]-Part1[[#This Row],[Worldviews]]</f>
        <v>0.20000000000000018</v>
      </c>
      <c r="DK42">
        <f>ABS(Part1[[#This Row],[WorldviewVariation]])</f>
        <v>0.20000000000000018</v>
      </c>
      <c r="DL42">
        <v>80</v>
      </c>
      <c r="DM42" t="s">
        <v>1211</v>
      </c>
      <c r="DN42" t="s">
        <v>23</v>
      </c>
      <c r="DO4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2" t="s">
        <v>238</v>
      </c>
      <c r="DQ42">
        <v>21</v>
      </c>
      <c r="DR42" t="s">
        <v>643</v>
      </c>
      <c r="DS42" t="s">
        <v>26</v>
      </c>
      <c r="DT42" t="s">
        <v>644</v>
      </c>
      <c r="DU42" t="s">
        <v>669</v>
      </c>
      <c r="DV42" t="s">
        <v>1296</v>
      </c>
      <c r="DW42" t="s">
        <v>1208</v>
      </c>
      <c r="DX42" s="1">
        <v>45360.853169444446</v>
      </c>
      <c r="DY42" s="1">
        <v>45360.859570300927</v>
      </c>
      <c r="DZ42">
        <v>554</v>
      </c>
      <c r="EA42" t="s">
        <v>1235</v>
      </c>
      <c r="EB42">
        <v>10</v>
      </c>
      <c r="EC42" t="s">
        <v>1297</v>
      </c>
      <c r="ED42" t="s">
        <v>1211</v>
      </c>
      <c r="EE42" t="s">
        <v>1249</v>
      </c>
      <c r="EF42">
        <v>25</v>
      </c>
      <c r="EG42" t="s">
        <v>1219</v>
      </c>
      <c r="EH42" t="s">
        <v>1245</v>
      </c>
      <c r="EI42" t="s">
        <v>1232</v>
      </c>
      <c r="EJ42" t="s">
        <v>1232</v>
      </c>
      <c r="EK42" t="s">
        <v>1232</v>
      </c>
      <c r="EL42" t="s">
        <v>1210</v>
      </c>
      <c r="EM42" t="s">
        <v>183</v>
      </c>
      <c r="EN42" t="s">
        <v>1222</v>
      </c>
      <c r="EO42" t="str">
        <f>IF(AND(Part1[[#This Row],[ProlificID1]]=Part1[[#This Row],[Part2.ProlificID]],Part1[[#This Row],[Part2.ProlificID]]=Part1[[#This Row],[Prolific.ProlificID3]]),"OK","ERROR")</f>
        <v>OK</v>
      </c>
      <c r="EP42" t="str">
        <f>IF(Part1[[#This Row],[IP Address]]=Part1[[#This Row],[Part2.IP]],"OK","ERROR")</f>
        <v>OK</v>
      </c>
      <c r="EQ42" t="str">
        <f>IF(Part1[[#This Row],[Subgroup]]=Part1[[#This Row],[SubGroupAssigned]],"OK","ERROR")</f>
        <v>OK</v>
      </c>
    </row>
    <row r="43" spans="1:147" x14ac:dyDescent="0.3">
      <c r="A43">
        <v>42</v>
      </c>
      <c r="B43" t="s">
        <v>125</v>
      </c>
      <c r="C43" s="1">
        <v>45360.126979166664</v>
      </c>
      <c r="D43" s="1">
        <v>45360.129548611112</v>
      </c>
      <c r="E43" t="s">
        <v>3</v>
      </c>
      <c r="F43" t="s">
        <v>126</v>
      </c>
      <c r="G43">
        <v>100</v>
      </c>
      <c r="H43">
        <v>221</v>
      </c>
      <c r="I43" t="s">
        <v>1820</v>
      </c>
      <c r="J43">
        <v>51.128500000000003</v>
      </c>
      <c r="K43">
        <v>0.25650000000000001</v>
      </c>
      <c r="L43" t="s">
        <v>15</v>
      </c>
      <c r="M43">
        <v>0.89999997615814209</v>
      </c>
      <c r="N43" t="s">
        <v>1722</v>
      </c>
      <c r="O43" t="s">
        <v>1723</v>
      </c>
      <c r="P43" t="s">
        <v>1757</v>
      </c>
      <c r="Q43" t="s">
        <v>1821</v>
      </c>
      <c r="R43">
        <v>56</v>
      </c>
      <c r="S43" t="s">
        <v>1759</v>
      </c>
      <c r="T43" t="s">
        <v>1727</v>
      </c>
      <c r="U43" t="s">
        <v>1753</v>
      </c>
      <c r="V43" t="s">
        <v>1742</v>
      </c>
      <c r="W43" t="s">
        <v>45</v>
      </c>
      <c r="X43">
        <f t="shared" si="0"/>
        <v>6</v>
      </c>
      <c r="Y43" t="s">
        <v>32</v>
      </c>
      <c r="Z43">
        <f t="shared" si="1"/>
        <v>7</v>
      </c>
      <c r="AA43" t="s">
        <v>21</v>
      </c>
      <c r="AB43">
        <f t="shared" si="2"/>
        <v>5</v>
      </c>
      <c r="AC43" t="s">
        <v>45</v>
      </c>
      <c r="AD43">
        <f t="shared" si="3"/>
        <v>6</v>
      </c>
      <c r="AE43" t="s">
        <v>46</v>
      </c>
      <c r="AF43">
        <f t="shared" si="4"/>
        <v>2</v>
      </c>
      <c r="AG43">
        <f>8-Part1[[#This Row],[DevelopmentSpace]]</f>
        <v>6</v>
      </c>
      <c r="AH43">
        <f>AVERAGE(Part1[[#This Row],[LifeSatisfaction]],Part1[[#This Row],[PublicServices]],Part1[[#This Row],[Stability]],Part1[[#This Row],[EnvironmentalProtection]],Part1[[#This Row],[DevelopmentSpaceR]])</f>
        <v>6</v>
      </c>
      <c r="AI43">
        <f>AVERAGE(Part1[[#This Row],[LifeSatisfaction]],Part1[[#This Row],[PublicServices]],Part1[[#This Row],[Stability]],Part1[[#This Row],[EnvironmentalProtection]])</f>
        <v>6</v>
      </c>
      <c r="AJ43">
        <f>STDEV(Part1[[#This Row],[LifeSatisfaction]],Part1[[#This Row],[PublicServices]],Part1[[#This Row],[Stability]],Part1[[#This Row],[EnvironmentalProtection]],Part1[[#This Row],[DevelopmentSpace]])</f>
        <v>1.9235384061671352</v>
      </c>
      <c r="AK43">
        <f>Part1[[#This Row],[Worldviews]]-3</f>
        <v>3</v>
      </c>
      <c r="AL43">
        <f>ABS(Part1[[#This Row],[Worldviews]]-3)</f>
        <v>3</v>
      </c>
      <c r="AM43">
        <v>3</v>
      </c>
      <c r="AN43">
        <v>4</v>
      </c>
      <c r="AO43">
        <v>5</v>
      </c>
      <c r="AP43">
        <v>2</v>
      </c>
      <c r="AQ43">
        <v>1</v>
      </c>
      <c r="AR43">
        <v>17.738</v>
      </c>
      <c r="AS43">
        <v>56.396000000000001</v>
      </c>
      <c r="AT43">
        <v>64.947999999999993</v>
      </c>
      <c r="AU43">
        <v>3</v>
      </c>
      <c r="AV43">
        <v>26</v>
      </c>
      <c r="AW43">
        <v>221</v>
      </c>
      <c r="AX43">
        <v>10858</v>
      </c>
      <c r="BA43">
        <v>1</v>
      </c>
      <c r="BC43" t="str">
        <f t="shared" si="5"/>
        <v>Extended</v>
      </c>
      <c r="BD43" t="str">
        <f t="shared" si="6"/>
        <v>Clear</v>
      </c>
      <c r="BE43" t="str">
        <f t="shared" si="7"/>
        <v>C/E</v>
      </c>
      <c r="BF43" t="s">
        <v>125</v>
      </c>
      <c r="BG43" s="1">
        <v>45360.131388888891</v>
      </c>
      <c r="BH43" s="1">
        <v>45360.133217592593</v>
      </c>
      <c r="BI43" t="s">
        <v>126</v>
      </c>
      <c r="BJ43">
        <v>100</v>
      </c>
      <c r="BK43">
        <v>157</v>
      </c>
      <c r="BL43" t="s">
        <v>127</v>
      </c>
      <c r="BM43">
        <v>51.128500000000003</v>
      </c>
      <c r="BN43">
        <v>0.25650000000000001</v>
      </c>
      <c r="BO43" t="s">
        <v>15</v>
      </c>
      <c r="BP43">
        <v>0.89999997615814209</v>
      </c>
      <c r="BQ43">
        <v>25</v>
      </c>
      <c r="BR43">
        <v>50</v>
      </c>
      <c r="BS43">
        <f>Part1[[#This Row],[ProductivityIncrease]]+Part1[[#This Row],[PollutionReduction]]</f>
        <v>75</v>
      </c>
      <c r="BT43">
        <f>ABS(Part1[[#This Row],[ProductivityIncrease]]-Part1[[#This Row],[PollutionReduction]])</f>
        <v>25</v>
      </c>
      <c r="BU43">
        <f>Part1[[#This Row],[ProductivityIncrease]]-50</f>
        <v>-25</v>
      </c>
      <c r="BV43">
        <f>Part1[[#This Row],[ProductivityIncrease]]-60</f>
        <v>-35</v>
      </c>
      <c r="BW43">
        <f>Part1[[#This Row],[PollutionReduction]]-50</f>
        <v>0</v>
      </c>
      <c r="BX43">
        <f>Part1[[#This Row],[PollutionReduction]]-40</f>
        <v>10</v>
      </c>
      <c r="BY43">
        <f>ABS(Part1[[#This Row],[ProductivityIncrease]]-50)</f>
        <v>25</v>
      </c>
      <c r="BZ43">
        <f>ABS(Part1[[#This Row],[ProductivityIncrease]]-60)</f>
        <v>35</v>
      </c>
      <c r="CA43">
        <f>ABS(Part1[[#This Row],[PollutionReduction]]-50)</f>
        <v>0</v>
      </c>
      <c r="CB43">
        <f>ABS(Part1[[#This Row],[PollutionReduction]]-40)</f>
        <v>10</v>
      </c>
      <c r="CC43">
        <f>Part1[[#This Row],[ABSProductivityIncreaseGapOptimal(50)]]+Part1[[#This Row],[ABSPollutionReductionGapOptimal(50)]]</f>
        <v>25</v>
      </c>
      <c r="CD43">
        <f>Part1[[#This Row],[ABSProductivityIncreaseGapOptimal(60)]]+Part1[[#This Row],[ABSPollutionReductionGapOptimal(40)]]</f>
        <v>45</v>
      </c>
      <c r="CE43" t="s">
        <v>128</v>
      </c>
      <c r="CF43" t="s">
        <v>2145</v>
      </c>
      <c r="CG43" t="s">
        <v>2145</v>
      </c>
      <c r="CH43" t="s">
        <v>18</v>
      </c>
      <c r="CI43" t="s">
        <v>14</v>
      </c>
      <c r="CJ43" t="s">
        <v>14</v>
      </c>
      <c r="CK43" t="s">
        <v>14</v>
      </c>
      <c r="CL43" t="s">
        <v>14</v>
      </c>
      <c r="CM43" t="s">
        <v>80</v>
      </c>
      <c r="CN43" t="s">
        <v>14</v>
      </c>
      <c r="CO43" t="s">
        <v>19</v>
      </c>
      <c r="CP43" t="s">
        <v>21</v>
      </c>
      <c r="CQ43">
        <v>5</v>
      </c>
      <c r="CR43" t="s">
        <v>45</v>
      </c>
      <c r="CS43">
        <f t="shared" si="8"/>
        <v>6</v>
      </c>
      <c r="CT43" t="s">
        <v>46</v>
      </c>
      <c r="CU43">
        <v>2</v>
      </c>
      <c r="CV43">
        <v>6</v>
      </c>
      <c r="CW43" t="s">
        <v>22</v>
      </c>
      <c r="CX43">
        <v>3</v>
      </c>
      <c r="CY43">
        <v>5</v>
      </c>
      <c r="CZ43" t="s">
        <v>46</v>
      </c>
      <c r="DA43">
        <v>2</v>
      </c>
      <c r="DB43">
        <v>6</v>
      </c>
      <c r="DC43">
        <v>2</v>
      </c>
      <c r="DD43">
        <v>5</v>
      </c>
      <c r="DE43">
        <v>4</v>
      </c>
      <c r="DF43">
        <v>1</v>
      </c>
      <c r="DG43">
        <v>3</v>
      </c>
      <c r="DH43">
        <f>STDEV(Part1[[#This Row],[Part2.LifeSatisfaction]],Part1[[#This Row],[Part2.PublicServices]],Part1[[#This Row],[Part2.Stability]],Part1[[#This Row],[Part2.EnvironmentalProtection]],Part1[[#This Row],[Part2.DevelopmentSpace]])</f>
        <v>1.8165902124584952</v>
      </c>
      <c r="DI43">
        <f>AVERAGE(Part1[[#This Row],[Part2.LifeSatisfaction]],Part1[[#This Row],[Part2.PublicServices]],Part1[[#This Row],[Part2.StabilityR]],Part1[[#This Row],[Part2.EnvironmentalProtectionR]],Part1[[#This Row],[Part2.DevelopmentSpaceR]])</f>
        <v>5.6</v>
      </c>
      <c r="DJ43">
        <f>Part1[[#This Row],[PostWorldview]]-Part1[[#This Row],[Worldviews]]</f>
        <v>-0.40000000000000036</v>
      </c>
      <c r="DK43">
        <f>ABS(Part1[[#This Row],[WorldviewVariation]])</f>
        <v>0.40000000000000036</v>
      </c>
      <c r="DL43">
        <v>25</v>
      </c>
      <c r="DM43" t="s">
        <v>1211</v>
      </c>
      <c r="DN43" t="s">
        <v>23</v>
      </c>
      <c r="DO4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3" t="s">
        <v>129</v>
      </c>
      <c r="DQ43">
        <v>20</v>
      </c>
      <c r="DR43" t="s">
        <v>25</v>
      </c>
      <c r="DS43" t="s">
        <v>26</v>
      </c>
      <c r="DT43" t="s">
        <v>27</v>
      </c>
      <c r="DU43" t="s">
        <v>125</v>
      </c>
      <c r="DV43" t="s">
        <v>1538</v>
      </c>
      <c r="DW43" t="s">
        <v>1208</v>
      </c>
      <c r="DX43" s="1">
        <v>45360.876953680556</v>
      </c>
      <c r="DY43" s="1">
        <v>45360.883363402776</v>
      </c>
      <c r="DZ43">
        <v>554</v>
      </c>
      <c r="EA43" t="s">
        <v>1235</v>
      </c>
      <c r="EB43">
        <v>2057</v>
      </c>
      <c r="EC43" t="s">
        <v>1210</v>
      </c>
      <c r="ED43" t="s">
        <v>1211</v>
      </c>
      <c r="EE43" t="s">
        <v>1399</v>
      </c>
      <c r="EF43">
        <v>56</v>
      </c>
      <c r="EG43" t="s">
        <v>1213</v>
      </c>
      <c r="EH43" t="s">
        <v>1214</v>
      </c>
      <c r="EI43" t="s">
        <v>1220</v>
      </c>
      <c r="EJ43" t="s">
        <v>1220</v>
      </c>
      <c r="EK43" t="s">
        <v>1220</v>
      </c>
      <c r="EL43" t="s">
        <v>1210</v>
      </c>
      <c r="EM43" t="s">
        <v>183</v>
      </c>
      <c r="EN43" t="s">
        <v>1216</v>
      </c>
      <c r="EO43" t="str">
        <f>IF(AND(Part1[[#This Row],[ProlificID1]]=Part1[[#This Row],[Part2.ProlificID]],Part1[[#This Row],[Part2.ProlificID]]=Part1[[#This Row],[Prolific.ProlificID3]]),"OK","ERROR")</f>
        <v>OK</v>
      </c>
      <c r="EP43" t="str">
        <f>IF(Part1[[#This Row],[IP Address]]=Part1[[#This Row],[Part2.IP]],"OK","ERROR")</f>
        <v>OK</v>
      </c>
      <c r="EQ43" t="str">
        <f>IF(Part1[[#This Row],[Subgroup]]=Part1[[#This Row],[SubGroupAssigned]],"OK","ERROR")</f>
        <v>OK</v>
      </c>
    </row>
    <row r="44" spans="1:147" x14ac:dyDescent="0.3">
      <c r="A44">
        <v>43</v>
      </c>
      <c r="B44" t="s">
        <v>384</v>
      </c>
      <c r="C44" s="1">
        <v>45360.103414351855</v>
      </c>
      <c r="D44" s="1">
        <v>45360.108067129629</v>
      </c>
      <c r="E44" t="s">
        <v>3</v>
      </c>
      <c r="F44" t="s">
        <v>385</v>
      </c>
      <c r="G44">
        <v>100</v>
      </c>
      <c r="H44">
        <v>402</v>
      </c>
      <c r="I44" t="s">
        <v>1822</v>
      </c>
      <c r="J44">
        <v>55.864899999999999</v>
      </c>
      <c r="K44">
        <v>-4.3109999999999999</v>
      </c>
      <c r="L44" t="s">
        <v>15</v>
      </c>
      <c r="M44">
        <v>0.10000000149011612</v>
      </c>
      <c r="N44" t="s">
        <v>1762</v>
      </c>
      <c r="O44" t="s">
        <v>1763</v>
      </c>
      <c r="P44" t="s">
        <v>1724</v>
      </c>
      <c r="Q44" t="s">
        <v>1725</v>
      </c>
      <c r="R44">
        <v>63</v>
      </c>
      <c r="S44" t="s">
        <v>1726</v>
      </c>
      <c r="T44" t="s">
        <v>1731</v>
      </c>
      <c r="U44" t="s">
        <v>1753</v>
      </c>
      <c r="V44" t="s">
        <v>1742</v>
      </c>
      <c r="W44" t="s">
        <v>21</v>
      </c>
      <c r="X44">
        <f t="shared" si="0"/>
        <v>5</v>
      </c>
      <c r="Y44" t="s">
        <v>45</v>
      </c>
      <c r="Z44">
        <f t="shared" si="1"/>
        <v>6</v>
      </c>
      <c r="AA44" t="s">
        <v>45</v>
      </c>
      <c r="AB44">
        <f t="shared" si="2"/>
        <v>6</v>
      </c>
      <c r="AC44" t="s">
        <v>21</v>
      </c>
      <c r="AD44">
        <f t="shared" si="3"/>
        <v>5</v>
      </c>
      <c r="AE44" t="s">
        <v>46</v>
      </c>
      <c r="AF44">
        <f t="shared" si="4"/>
        <v>2</v>
      </c>
      <c r="AG44">
        <f>8-Part1[[#This Row],[DevelopmentSpace]]</f>
        <v>6</v>
      </c>
      <c r="AH44">
        <f>AVERAGE(Part1[[#This Row],[LifeSatisfaction]],Part1[[#This Row],[PublicServices]],Part1[[#This Row],[Stability]],Part1[[#This Row],[EnvironmentalProtection]],Part1[[#This Row],[DevelopmentSpaceR]])</f>
        <v>5.6</v>
      </c>
      <c r="AI44">
        <f>AVERAGE(Part1[[#This Row],[LifeSatisfaction]],Part1[[#This Row],[PublicServices]],Part1[[#This Row],[Stability]],Part1[[#This Row],[EnvironmentalProtection]])</f>
        <v>5.5</v>
      </c>
      <c r="AJ44">
        <f>STDEV(Part1[[#This Row],[LifeSatisfaction]],Part1[[#This Row],[PublicServices]],Part1[[#This Row],[Stability]],Part1[[#This Row],[EnvironmentalProtection]],Part1[[#This Row],[DevelopmentSpace]])</f>
        <v>1.6431676725154982</v>
      </c>
      <c r="AK44">
        <f>Part1[[#This Row],[Worldviews]]-3</f>
        <v>2.5999999999999996</v>
      </c>
      <c r="AL44">
        <f>ABS(Part1[[#This Row],[Worldviews]]-3)</f>
        <v>2.5999999999999996</v>
      </c>
      <c r="AM44">
        <v>3</v>
      </c>
      <c r="AN44">
        <v>4</v>
      </c>
      <c r="AO44">
        <v>5</v>
      </c>
      <c r="AP44">
        <v>1</v>
      </c>
      <c r="AQ44">
        <v>2</v>
      </c>
      <c r="AR44">
        <v>0.98399999999999999</v>
      </c>
      <c r="AS44">
        <v>120.94</v>
      </c>
      <c r="AT44">
        <v>121.968</v>
      </c>
      <c r="AU44">
        <v>24</v>
      </c>
      <c r="AV44">
        <v>24</v>
      </c>
      <c r="AW44">
        <v>402</v>
      </c>
      <c r="AX44">
        <v>11109</v>
      </c>
      <c r="BB44">
        <v>1</v>
      </c>
      <c r="BC44" t="str">
        <f t="shared" si="5"/>
        <v>Limited</v>
      </c>
      <c r="BD44" t="str">
        <f t="shared" si="6"/>
        <v>Clear</v>
      </c>
      <c r="BE44" t="str">
        <f t="shared" si="7"/>
        <v>C/L</v>
      </c>
      <c r="BF44" t="s">
        <v>384</v>
      </c>
      <c r="BG44" s="1">
        <v>45360.115937499999</v>
      </c>
      <c r="BH44" s="1">
        <v>45360.121087962965</v>
      </c>
      <c r="BI44" t="s">
        <v>385</v>
      </c>
      <c r="BJ44">
        <v>100</v>
      </c>
      <c r="BK44">
        <v>444</v>
      </c>
      <c r="BL44" t="s">
        <v>386</v>
      </c>
      <c r="BM44">
        <v>55.864899999999999</v>
      </c>
      <c r="BN44">
        <v>-4.3109999999999999</v>
      </c>
      <c r="BO44" t="s">
        <v>15</v>
      </c>
      <c r="BP44">
        <v>0.89999997615814209</v>
      </c>
      <c r="BQ44">
        <v>60</v>
      </c>
      <c r="BR44">
        <v>40</v>
      </c>
      <c r="BS44">
        <f>Part1[[#This Row],[ProductivityIncrease]]+Part1[[#This Row],[PollutionReduction]]</f>
        <v>100</v>
      </c>
      <c r="BT44">
        <f>ABS(Part1[[#This Row],[ProductivityIncrease]]-Part1[[#This Row],[PollutionReduction]])</f>
        <v>20</v>
      </c>
      <c r="BU44">
        <f>Part1[[#This Row],[ProductivityIncrease]]-50</f>
        <v>10</v>
      </c>
      <c r="BV44">
        <f>Part1[[#This Row],[ProductivityIncrease]]-60</f>
        <v>0</v>
      </c>
      <c r="BW44">
        <f>Part1[[#This Row],[PollutionReduction]]-50</f>
        <v>-10</v>
      </c>
      <c r="BX44">
        <f>Part1[[#This Row],[PollutionReduction]]-40</f>
        <v>0</v>
      </c>
      <c r="BY44">
        <f>ABS(Part1[[#This Row],[ProductivityIncrease]]-50)</f>
        <v>10</v>
      </c>
      <c r="BZ44">
        <f>ABS(Part1[[#This Row],[ProductivityIncrease]]-60)</f>
        <v>0</v>
      </c>
      <c r="CA44">
        <f>ABS(Part1[[#This Row],[PollutionReduction]]-50)</f>
        <v>10</v>
      </c>
      <c r="CB44">
        <f>ABS(Part1[[#This Row],[PollutionReduction]]-40)</f>
        <v>0</v>
      </c>
      <c r="CC44">
        <f>Part1[[#This Row],[ABSProductivityIncreaseGapOptimal(50)]]+Part1[[#This Row],[ABSPollutionReductionGapOptimal(50)]]</f>
        <v>20</v>
      </c>
      <c r="CD44">
        <f>Part1[[#This Row],[ABSProductivityIncreaseGapOptimal(60)]]+Part1[[#This Row],[ABSPollutionReductionGapOptimal(40)]]</f>
        <v>0</v>
      </c>
      <c r="CE44" t="s">
        <v>387</v>
      </c>
      <c r="CF44" t="s">
        <v>2145</v>
      </c>
      <c r="CG44" t="s">
        <v>2145</v>
      </c>
      <c r="CH44" t="s">
        <v>17</v>
      </c>
      <c r="CI44" t="s">
        <v>14</v>
      </c>
      <c r="CJ44" t="s">
        <v>14</v>
      </c>
      <c r="CK44" t="s">
        <v>346</v>
      </c>
      <c r="CL44" t="s">
        <v>14</v>
      </c>
      <c r="CM44" t="s">
        <v>80</v>
      </c>
      <c r="CN44" t="s">
        <v>14</v>
      </c>
      <c r="CO44" t="s">
        <v>346</v>
      </c>
      <c r="CP44" t="s">
        <v>21</v>
      </c>
      <c r="CQ44">
        <v>5</v>
      </c>
      <c r="CR44" t="s">
        <v>45</v>
      </c>
      <c r="CS44">
        <f t="shared" si="8"/>
        <v>6</v>
      </c>
      <c r="CT44" t="s">
        <v>22</v>
      </c>
      <c r="CU44">
        <v>3</v>
      </c>
      <c r="CV44">
        <v>5</v>
      </c>
      <c r="CW44" t="s">
        <v>22</v>
      </c>
      <c r="CX44">
        <v>3</v>
      </c>
      <c r="CY44">
        <v>5</v>
      </c>
      <c r="CZ44" t="s">
        <v>46</v>
      </c>
      <c r="DA44">
        <v>2</v>
      </c>
      <c r="DB44">
        <v>6</v>
      </c>
      <c r="DC44">
        <v>5</v>
      </c>
      <c r="DD44">
        <v>2</v>
      </c>
      <c r="DE44">
        <v>3</v>
      </c>
      <c r="DF44">
        <v>4</v>
      </c>
      <c r="DG44">
        <v>1</v>
      </c>
      <c r="DH44">
        <f>STDEV(Part1[[#This Row],[Part2.LifeSatisfaction]],Part1[[#This Row],[Part2.PublicServices]],Part1[[#This Row],[Part2.Stability]],Part1[[#This Row],[Part2.EnvironmentalProtection]],Part1[[#This Row],[Part2.DevelopmentSpace]])</f>
        <v>1.6431676725154982</v>
      </c>
      <c r="DI44">
        <f>AVERAGE(Part1[[#This Row],[Part2.LifeSatisfaction]],Part1[[#This Row],[Part2.PublicServices]],Part1[[#This Row],[Part2.StabilityR]],Part1[[#This Row],[Part2.EnvironmentalProtectionR]],Part1[[#This Row],[Part2.DevelopmentSpaceR]])</f>
        <v>5.4</v>
      </c>
      <c r="DJ44">
        <f>Part1[[#This Row],[PostWorldview]]-Part1[[#This Row],[Worldviews]]</f>
        <v>-0.19999999999999929</v>
      </c>
      <c r="DK44">
        <f>ABS(Part1[[#This Row],[WorldviewVariation]])</f>
        <v>0.19999999999999929</v>
      </c>
      <c r="DL44">
        <v>60</v>
      </c>
      <c r="DM44" t="s">
        <v>1211</v>
      </c>
      <c r="DN44" t="s">
        <v>354</v>
      </c>
      <c r="DO4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4" t="s">
        <v>388</v>
      </c>
      <c r="DQ44">
        <v>20</v>
      </c>
      <c r="DR44" t="s">
        <v>25</v>
      </c>
      <c r="DS44" t="s">
        <v>348</v>
      </c>
      <c r="DT44" t="s">
        <v>349</v>
      </c>
      <c r="DU44" t="s">
        <v>384</v>
      </c>
      <c r="DV44" t="s">
        <v>1298</v>
      </c>
      <c r="DW44" t="s">
        <v>1208</v>
      </c>
      <c r="DX44" s="1">
        <v>45360.853372638892</v>
      </c>
      <c r="DY44" s="1">
        <v>45360.871373379632</v>
      </c>
      <c r="DZ44">
        <v>1556</v>
      </c>
      <c r="EA44" t="s">
        <v>1209</v>
      </c>
      <c r="EB44">
        <v>2396</v>
      </c>
      <c r="EC44" t="s">
        <v>1210</v>
      </c>
      <c r="ED44" t="s">
        <v>1211</v>
      </c>
      <c r="EE44" t="s">
        <v>1242</v>
      </c>
      <c r="EF44">
        <v>63</v>
      </c>
      <c r="EG44" t="s">
        <v>1213</v>
      </c>
      <c r="EH44" t="s">
        <v>1214</v>
      </c>
      <c r="EI44" t="s">
        <v>1220</v>
      </c>
      <c r="EJ44" t="s">
        <v>1220</v>
      </c>
      <c r="EK44" t="s">
        <v>1220</v>
      </c>
      <c r="EL44" t="s">
        <v>1210</v>
      </c>
      <c r="EM44" t="s">
        <v>1233</v>
      </c>
      <c r="EN44" t="s">
        <v>1233</v>
      </c>
      <c r="EO44" t="str">
        <f>IF(AND(Part1[[#This Row],[ProlificID1]]=Part1[[#This Row],[Part2.ProlificID]],Part1[[#This Row],[Part2.ProlificID]]=Part1[[#This Row],[Prolific.ProlificID3]]),"OK","ERROR")</f>
        <v>OK</v>
      </c>
      <c r="EP44" t="str">
        <f>IF(Part1[[#This Row],[IP Address]]=Part1[[#This Row],[Part2.IP]],"OK","ERROR")</f>
        <v>OK</v>
      </c>
      <c r="EQ44" t="str">
        <f>IF(Part1[[#This Row],[Subgroup]]=Part1[[#This Row],[SubGroupAssigned]],"OK","ERROR")</f>
        <v>OK</v>
      </c>
    </row>
    <row r="45" spans="1:147" x14ac:dyDescent="0.3">
      <c r="A45">
        <v>44</v>
      </c>
      <c r="B45" t="s">
        <v>961</v>
      </c>
      <c r="C45" s="1">
        <v>45360.103761574072</v>
      </c>
      <c r="D45" s="1">
        <v>45360.1096412037</v>
      </c>
      <c r="E45" t="s">
        <v>3</v>
      </c>
      <c r="F45" t="s">
        <v>962</v>
      </c>
      <c r="G45">
        <v>100</v>
      </c>
      <c r="H45">
        <v>508</v>
      </c>
      <c r="I45" t="s">
        <v>1823</v>
      </c>
      <c r="J45">
        <v>-31.946400000000001</v>
      </c>
      <c r="K45">
        <v>115.7988</v>
      </c>
      <c r="L45" t="s">
        <v>15</v>
      </c>
      <c r="M45">
        <v>1</v>
      </c>
      <c r="N45" t="s">
        <v>1722</v>
      </c>
      <c r="O45" t="s">
        <v>1748</v>
      </c>
      <c r="P45" t="s">
        <v>1757</v>
      </c>
      <c r="Q45" t="s">
        <v>1741</v>
      </c>
      <c r="R45">
        <v>21</v>
      </c>
      <c r="S45" t="s">
        <v>1759</v>
      </c>
      <c r="T45" t="s">
        <v>1824</v>
      </c>
      <c r="U45" t="s">
        <v>1728</v>
      </c>
      <c r="V45" t="s">
        <v>1232</v>
      </c>
      <c r="W45" t="s">
        <v>21</v>
      </c>
      <c r="X45">
        <f t="shared" si="0"/>
        <v>5</v>
      </c>
      <c r="Y45" t="s">
        <v>32</v>
      </c>
      <c r="Z45">
        <f t="shared" si="1"/>
        <v>7</v>
      </c>
      <c r="AA45" t="s">
        <v>21</v>
      </c>
      <c r="AB45">
        <f t="shared" si="2"/>
        <v>5</v>
      </c>
      <c r="AC45" t="s">
        <v>22</v>
      </c>
      <c r="AD45">
        <f t="shared" si="3"/>
        <v>3</v>
      </c>
      <c r="AE45" t="s">
        <v>21</v>
      </c>
      <c r="AF45">
        <f t="shared" si="4"/>
        <v>5</v>
      </c>
      <c r="AG45">
        <f>8-Part1[[#This Row],[DevelopmentSpace]]</f>
        <v>3</v>
      </c>
      <c r="AH45">
        <f>AVERAGE(Part1[[#This Row],[LifeSatisfaction]],Part1[[#This Row],[PublicServices]],Part1[[#This Row],[Stability]],Part1[[#This Row],[EnvironmentalProtection]],Part1[[#This Row],[DevelopmentSpaceR]])</f>
        <v>4.5999999999999996</v>
      </c>
      <c r="AI45">
        <f>AVERAGE(Part1[[#This Row],[LifeSatisfaction]],Part1[[#This Row],[PublicServices]],Part1[[#This Row],[Stability]],Part1[[#This Row],[EnvironmentalProtection]])</f>
        <v>5</v>
      </c>
      <c r="AJ45">
        <f>STDEV(Part1[[#This Row],[LifeSatisfaction]],Part1[[#This Row],[PublicServices]],Part1[[#This Row],[Stability]],Part1[[#This Row],[EnvironmentalProtection]],Part1[[#This Row],[DevelopmentSpace]])</f>
        <v>1.4142135623730951</v>
      </c>
      <c r="AK45">
        <f>Part1[[#This Row],[Worldviews]]-3</f>
        <v>1.5999999999999996</v>
      </c>
      <c r="AL45">
        <f>ABS(Part1[[#This Row],[Worldviews]]-3)</f>
        <v>1.5999999999999996</v>
      </c>
      <c r="AM45">
        <v>2</v>
      </c>
      <c r="AN45">
        <v>1</v>
      </c>
      <c r="AO45">
        <v>3</v>
      </c>
      <c r="AP45">
        <v>4</v>
      </c>
      <c r="AQ45">
        <v>5</v>
      </c>
      <c r="AR45">
        <v>8.7249999999999996</v>
      </c>
      <c r="AS45">
        <v>85.864999999999995</v>
      </c>
      <c r="AT45">
        <v>88.796000000000006</v>
      </c>
      <c r="AU45">
        <v>7</v>
      </c>
      <c r="AV45">
        <v>25</v>
      </c>
      <c r="AW45">
        <v>508</v>
      </c>
      <c r="AX45">
        <v>16323</v>
      </c>
      <c r="AZ45">
        <v>1</v>
      </c>
      <c r="BC45" t="str">
        <f t="shared" si="5"/>
        <v>Limited</v>
      </c>
      <c r="BD45" t="str">
        <f t="shared" si="6"/>
        <v>Unclear</v>
      </c>
      <c r="BE45" t="str">
        <f t="shared" si="7"/>
        <v>U/L</v>
      </c>
      <c r="BF45" t="s">
        <v>961</v>
      </c>
      <c r="BG45" s="1">
        <v>45360.113402777781</v>
      </c>
      <c r="BH45" s="1">
        <v>45360.121134259258</v>
      </c>
      <c r="BI45" t="s">
        <v>962</v>
      </c>
      <c r="BJ45">
        <v>100</v>
      </c>
      <c r="BK45">
        <v>667</v>
      </c>
      <c r="BL45" t="s">
        <v>963</v>
      </c>
      <c r="BM45">
        <v>-31.946400000000001</v>
      </c>
      <c r="BN45">
        <v>115.7988</v>
      </c>
      <c r="BO45" t="s">
        <v>15</v>
      </c>
      <c r="BP45">
        <v>1</v>
      </c>
      <c r="BQ45">
        <v>90</v>
      </c>
      <c r="BR45">
        <v>10</v>
      </c>
      <c r="BS45">
        <f>Part1[[#This Row],[ProductivityIncrease]]+Part1[[#This Row],[PollutionReduction]]</f>
        <v>100</v>
      </c>
      <c r="BT45">
        <f>ABS(Part1[[#This Row],[ProductivityIncrease]]-Part1[[#This Row],[PollutionReduction]])</f>
        <v>80</v>
      </c>
      <c r="BU45">
        <f>Part1[[#This Row],[ProductivityIncrease]]-50</f>
        <v>40</v>
      </c>
      <c r="BV45">
        <f>Part1[[#This Row],[ProductivityIncrease]]-60</f>
        <v>30</v>
      </c>
      <c r="BW45">
        <f>Part1[[#This Row],[PollutionReduction]]-50</f>
        <v>-40</v>
      </c>
      <c r="BX45">
        <f>Part1[[#This Row],[PollutionReduction]]-40</f>
        <v>-30</v>
      </c>
      <c r="BY45">
        <f>ABS(Part1[[#This Row],[ProductivityIncrease]]-50)</f>
        <v>40</v>
      </c>
      <c r="BZ45">
        <f>ABS(Part1[[#This Row],[ProductivityIncrease]]-60)</f>
        <v>30</v>
      </c>
      <c r="CA45">
        <f>ABS(Part1[[#This Row],[PollutionReduction]]-50)</f>
        <v>40</v>
      </c>
      <c r="CB45">
        <f>ABS(Part1[[#This Row],[PollutionReduction]]-40)</f>
        <v>30</v>
      </c>
      <c r="CC45">
        <f>Part1[[#This Row],[ABSProductivityIncreaseGapOptimal(50)]]+Part1[[#This Row],[ABSPollutionReductionGapOptimal(50)]]</f>
        <v>80</v>
      </c>
      <c r="CD45">
        <f>Part1[[#This Row],[ABSProductivityIncreaseGapOptimal(60)]]+Part1[[#This Row],[ABSPollutionReductionGapOptimal(40)]]</f>
        <v>60</v>
      </c>
      <c r="CE45" t="s">
        <v>964</v>
      </c>
      <c r="CF45" t="s">
        <v>2145</v>
      </c>
      <c r="CG45" t="s">
        <v>2145</v>
      </c>
      <c r="CH45" t="s">
        <v>17</v>
      </c>
      <c r="CI45" t="s">
        <v>14</v>
      </c>
      <c r="CJ45" t="s">
        <v>39</v>
      </c>
      <c r="CK45" t="s">
        <v>346</v>
      </c>
      <c r="CL45" t="s">
        <v>14</v>
      </c>
      <c r="CM45" t="s">
        <v>14</v>
      </c>
      <c r="CN45" t="s">
        <v>14</v>
      </c>
      <c r="CO45" t="s">
        <v>346</v>
      </c>
      <c r="CP45" t="s">
        <v>21</v>
      </c>
      <c r="CQ45">
        <v>5</v>
      </c>
      <c r="CR45" t="s">
        <v>32</v>
      </c>
      <c r="CS45">
        <f t="shared" si="8"/>
        <v>7</v>
      </c>
      <c r="CT45" t="s">
        <v>21</v>
      </c>
      <c r="CU45">
        <v>5</v>
      </c>
      <c r="CV45">
        <v>3</v>
      </c>
      <c r="CW45" t="s">
        <v>21</v>
      </c>
      <c r="CX45">
        <v>5</v>
      </c>
      <c r="CY45">
        <v>3</v>
      </c>
      <c r="CZ45" t="s">
        <v>45</v>
      </c>
      <c r="DA45">
        <v>6</v>
      </c>
      <c r="DB45">
        <v>2</v>
      </c>
      <c r="DC45">
        <v>2</v>
      </c>
      <c r="DD45">
        <v>1</v>
      </c>
      <c r="DE45">
        <v>3</v>
      </c>
      <c r="DF45">
        <v>4</v>
      </c>
      <c r="DG45">
        <v>5</v>
      </c>
      <c r="DH45">
        <f>STDEV(Part1[[#This Row],[Part2.LifeSatisfaction]],Part1[[#This Row],[Part2.PublicServices]],Part1[[#This Row],[Part2.Stability]],Part1[[#This Row],[Part2.EnvironmentalProtection]],Part1[[#This Row],[Part2.DevelopmentSpace]])</f>
        <v>0.8944271909999143</v>
      </c>
      <c r="DI45">
        <f>AVERAGE(Part1[[#This Row],[Part2.LifeSatisfaction]],Part1[[#This Row],[Part2.PublicServices]],Part1[[#This Row],[Part2.StabilityR]],Part1[[#This Row],[Part2.EnvironmentalProtectionR]],Part1[[#This Row],[Part2.DevelopmentSpaceR]])</f>
        <v>4</v>
      </c>
      <c r="DJ45">
        <f>Part1[[#This Row],[PostWorldview]]-Part1[[#This Row],[Worldviews]]</f>
        <v>-0.59999999999999964</v>
      </c>
      <c r="DK45">
        <f>ABS(Part1[[#This Row],[WorldviewVariation]])</f>
        <v>0.59999999999999964</v>
      </c>
      <c r="DL45">
        <v>60</v>
      </c>
      <c r="DM45" t="s">
        <v>1211</v>
      </c>
      <c r="DN45" t="s">
        <v>354</v>
      </c>
      <c r="DO4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5" t="s">
        <v>965</v>
      </c>
      <c r="DQ45">
        <v>29</v>
      </c>
      <c r="DR45" t="s">
        <v>643</v>
      </c>
      <c r="DS45" t="s">
        <v>348</v>
      </c>
      <c r="DT45" t="s">
        <v>920</v>
      </c>
      <c r="DU45" t="s">
        <v>961</v>
      </c>
      <c r="DV45" t="s">
        <v>1299</v>
      </c>
      <c r="DW45" t="s">
        <v>1208</v>
      </c>
      <c r="DX45" s="1">
        <v>45360.853722777778</v>
      </c>
      <c r="DY45" s="1">
        <v>45360.871322002313</v>
      </c>
      <c r="DZ45">
        <v>1521</v>
      </c>
      <c r="EA45" t="s">
        <v>1235</v>
      </c>
      <c r="EB45">
        <v>186</v>
      </c>
      <c r="EC45" t="s">
        <v>1210</v>
      </c>
      <c r="ED45" t="s">
        <v>1211</v>
      </c>
      <c r="EE45" t="s">
        <v>1300</v>
      </c>
      <c r="EF45">
        <v>21</v>
      </c>
      <c r="EG45" t="s">
        <v>1219</v>
      </c>
      <c r="EH45" t="s">
        <v>1214</v>
      </c>
      <c r="EI45" t="s">
        <v>1220</v>
      </c>
      <c r="EJ45" t="s">
        <v>1232</v>
      </c>
      <c r="EK45" t="s">
        <v>1220</v>
      </c>
      <c r="EL45" t="s">
        <v>1210</v>
      </c>
      <c r="EM45" t="s">
        <v>1211</v>
      </c>
      <c r="EN45" t="s">
        <v>1216</v>
      </c>
      <c r="EO45" t="str">
        <f>IF(AND(Part1[[#This Row],[ProlificID1]]=Part1[[#This Row],[Part2.ProlificID]],Part1[[#This Row],[Part2.ProlificID]]=Part1[[#This Row],[Prolific.ProlificID3]]),"OK","ERROR")</f>
        <v>OK</v>
      </c>
      <c r="EP45" t="str">
        <f>IF(Part1[[#This Row],[IP Address]]=Part1[[#This Row],[Part2.IP]],"OK","ERROR")</f>
        <v>OK</v>
      </c>
      <c r="EQ45" t="str">
        <f>IF(Part1[[#This Row],[Subgroup]]=Part1[[#This Row],[SubGroupAssigned]],"OK","ERROR")</f>
        <v>OK</v>
      </c>
    </row>
    <row r="46" spans="1:147" x14ac:dyDescent="0.3">
      <c r="A46">
        <v>45</v>
      </c>
      <c r="B46" t="s">
        <v>130</v>
      </c>
      <c r="C46" s="1">
        <v>45360.12059027778</v>
      </c>
      <c r="D46" s="1">
        <v>45360.125358796293</v>
      </c>
      <c r="E46" t="s">
        <v>3</v>
      </c>
      <c r="F46" t="s">
        <v>131</v>
      </c>
      <c r="G46">
        <v>100</v>
      </c>
      <c r="H46">
        <v>411</v>
      </c>
      <c r="I46" t="s">
        <v>1825</v>
      </c>
      <c r="J46">
        <v>54.543500000000002</v>
      </c>
      <c r="K46">
        <v>-0.98809999999999998</v>
      </c>
      <c r="L46" t="s">
        <v>15</v>
      </c>
      <c r="M46">
        <v>1</v>
      </c>
      <c r="N46" t="s">
        <v>1722</v>
      </c>
      <c r="O46" t="s">
        <v>1723</v>
      </c>
      <c r="P46" t="s">
        <v>1724</v>
      </c>
      <c r="Q46" t="s">
        <v>1736</v>
      </c>
      <c r="R46">
        <v>33</v>
      </c>
      <c r="S46" t="s">
        <v>1759</v>
      </c>
      <c r="T46" t="s">
        <v>1727</v>
      </c>
      <c r="U46" t="s">
        <v>1728</v>
      </c>
      <c r="V46" t="s">
        <v>1742</v>
      </c>
      <c r="W46" t="s">
        <v>32</v>
      </c>
      <c r="X46">
        <f t="shared" si="0"/>
        <v>7</v>
      </c>
      <c r="Y46" t="s">
        <v>32</v>
      </c>
      <c r="Z46">
        <f t="shared" si="1"/>
        <v>7</v>
      </c>
      <c r="AA46" t="s">
        <v>32</v>
      </c>
      <c r="AB46">
        <f t="shared" si="2"/>
        <v>7</v>
      </c>
      <c r="AC46" t="s">
        <v>45</v>
      </c>
      <c r="AD46">
        <f t="shared" si="3"/>
        <v>6</v>
      </c>
      <c r="AE46" t="s">
        <v>45</v>
      </c>
      <c r="AF46">
        <f t="shared" si="4"/>
        <v>6</v>
      </c>
      <c r="AG46">
        <f>8-Part1[[#This Row],[DevelopmentSpace]]</f>
        <v>2</v>
      </c>
      <c r="AH46">
        <f>AVERAGE(Part1[[#This Row],[LifeSatisfaction]],Part1[[#This Row],[PublicServices]],Part1[[#This Row],[Stability]],Part1[[#This Row],[EnvironmentalProtection]],Part1[[#This Row],[DevelopmentSpaceR]])</f>
        <v>5.8</v>
      </c>
      <c r="AI46">
        <f>AVERAGE(Part1[[#This Row],[LifeSatisfaction]],Part1[[#This Row],[PublicServices]],Part1[[#This Row],[Stability]],Part1[[#This Row],[EnvironmentalProtection]])</f>
        <v>6.75</v>
      </c>
      <c r="AJ46">
        <f>STDEV(Part1[[#This Row],[LifeSatisfaction]],Part1[[#This Row],[PublicServices]],Part1[[#This Row],[Stability]],Part1[[#This Row],[EnvironmentalProtection]],Part1[[#This Row],[DevelopmentSpace]])</f>
        <v>0.54772255750516619</v>
      </c>
      <c r="AK46">
        <f>Part1[[#This Row],[Worldviews]]-3</f>
        <v>2.8</v>
      </c>
      <c r="AL46">
        <f>ABS(Part1[[#This Row],[Worldviews]]-3)</f>
        <v>2.8</v>
      </c>
      <c r="AM46">
        <v>4</v>
      </c>
      <c r="AN46">
        <v>5</v>
      </c>
      <c r="AO46">
        <v>3</v>
      </c>
      <c r="AP46">
        <v>2</v>
      </c>
      <c r="AQ46">
        <v>1</v>
      </c>
      <c r="AR46">
        <v>2.681</v>
      </c>
      <c r="AS46">
        <v>157.803</v>
      </c>
      <c r="AT46">
        <v>159.95699999999999</v>
      </c>
      <c r="AU46">
        <v>18</v>
      </c>
      <c r="AV46">
        <v>33</v>
      </c>
      <c r="AW46">
        <v>411</v>
      </c>
      <c r="AX46">
        <v>12204</v>
      </c>
      <c r="BA46">
        <v>1</v>
      </c>
      <c r="BC46" t="str">
        <f t="shared" si="5"/>
        <v>Extended</v>
      </c>
      <c r="BD46" t="str">
        <f t="shared" si="6"/>
        <v>Clear</v>
      </c>
      <c r="BE46" t="str">
        <f t="shared" si="7"/>
        <v>C/E</v>
      </c>
      <c r="BF46" t="s">
        <v>130</v>
      </c>
      <c r="BG46" s="1">
        <v>45360.128692129627</v>
      </c>
      <c r="BH46" s="1">
        <v>45360.133553240739</v>
      </c>
      <c r="BI46" t="s">
        <v>131</v>
      </c>
      <c r="BJ46">
        <v>100</v>
      </c>
      <c r="BK46">
        <v>420</v>
      </c>
      <c r="BL46" t="s">
        <v>132</v>
      </c>
      <c r="BM46">
        <v>54.543500000000002</v>
      </c>
      <c r="BN46">
        <v>-0.98809999999999998</v>
      </c>
      <c r="BO46" t="s">
        <v>15</v>
      </c>
      <c r="BP46">
        <v>0.89999997615814209</v>
      </c>
      <c r="BQ46">
        <v>65</v>
      </c>
      <c r="BR46">
        <v>35</v>
      </c>
      <c r="BS46">
        <f>Part1[[#This Row],[ProductivityIncrease]]+Part1[[#This Row],[PollutionReduction]]</f>
        <v>100</v>
      </c>
      <c r="BT46">
        <f>ABS(Part1[[#This Row],[ProductivityIncrease]]-Part1[[#This Row],[PollutionReduction]])</f>
        <v>30</v>
      </c>
      <c r="BU46">
        <f>Part1[[#This Row],[ProductivityIncrease]]-50</f>
        <v>15</v>
      </c>
      <c r="BV46">
        <f>Part1[[#This Row],[ProductivityIncrease]]-60</f>
        <v>5</v>
      </c>
      <c r="BW46">
        <f>Part1[[#This Row],[PollutionReduction]]-50</f>
        <v>-15</v>
      </c>
      <c r="BX46">
        <f>Part1[[#This Row],[PollutionReduction]]-40</f>
        <v>-5</v>
      </c>
      <c r="BY46">
        <f>ABS(Part1[[#This Row],[ProductivityIncrease]]-50)</f>
        <v>15</v>
      </c>
      <c r="BZ46">
        <f>ABS(Part1[[#This Row],[ProductivityIncrease]]-60)</f>
        <v>5</v>
      </c>
      <c r="CA46">
        <f>ABS(Part1[[#This Row],[PollutionReduction]]-50)</f>
        <v>15</v>
      </c>
      <c r="CB46">
        <f>ABS(Part1[[#This Row],[PollutionReduction]]-40)</f>
        <v>5</v>
      </c>
      <c r="CC46">
        <f>Part1[[#This Row],[ABSProductivityIncreaseGapOptimal(50)]]+Part1[[#This Row],[ABSPollutionReductionGapOptimal(50)]]</f>
        <v>30</v>
      </c>
      <c r="CD46">
        <f>Part1[[#This Row],[ABSProductivityIncreaseGapOptimal(60)]]+Part1[[#This Row],[ABSPollutionReductionGapOptimal(40)]]</f>
        <v>10</v>
      </c>
      <c r="CE46" t="s">
        <v>133</v>
      </c>
      <c r="CF46" t="s">
        <v>2145</v>
      </c>
      <c r="CG46" t="s">
        <v>2145</v>
      </c>
      <c r="CH46" t="s">
        <v>17</v>
      </c>
      <c r="CI46" t="s">
        <v>14</v>
      </c>
      <c r="CJ46" t="s">
        <v>14</v>
      </c>
      <c r="CK46" t="s">
        <v>14</v>
      </c>
      <c r="CL46" t="s">
        <v>14</v>
      </c>
      <c r="CM46" t="s">
        <v>14</v>
      </c>
      <c r="CN46" t="s">
        <v>14</v>
      </c>
      <c r="CO46" t="s">
        <v>19</v>
      </c>
      <c r="CP46" t="s">
        <v>21</v>
      </c>
      <c r="CQ46">
        <v>5</v>
      </c>
      <c r="CR46" t="s">
        <v>32</v>
      </c>
      <c r="CS46">
        <f t="shared" si="8"/>
        <v>7</v>
      </c>
      <c r="CT46" t="s">
        <v>22</v>
      </c>
      <c r="CU46">
        <v>3</v>
      </c>
      <c r="CV46">
        <v>5</v>
      </c>
      <c r="CW46" t="s">
        <v>46</v>
      </c>
      <c r="CX46">
        <v>2</v>
      </c>
      <c r="CY46">
        <v>6</v>
      </c>
      <c r="CZ46" t="s">
        <v>20</v>
      </c>
      <c r="DA46">
        <v>4</v>
      </c>
      <c r="DB46">
        <v>4</v>
      </c>
      <c r="DC46">
        <v>2</v>
      </c>
      <c r="DD46">
        <v>1</v>
      </c>
      <c r="DE46">
        <v>4</v>
      </c>
      <c r="DF46">
        <v>3</v>
      </c>
      <c r="DG46">
        <v>5</v>
      </c>
      <c r="DH46">
        <f>STDEV(Part1[[#This Row],[Part2.LifeSatisfaction]],Part1[[#This Row],[Part2.PublicServices]],Part1[[#This Row],[Part2.Stability]],Part1[[#This Row],[Part2.EnvironmentalProtection]],Part1[[#This Row],[Part2.DevelopmentSpace]])</f>
        <v>1.9235384061671343</v>
      </c>
      <c r="DI46">
        <f>AVERAGE(Part1[[#This Row],[Part2.LifeSatisfaction]],Part1[[#This Row],[Part2.PublicServices]],Part1[[#This Row],[Part2.StabilityR]],Part1[[#This Row],[Part2.EnvironmentalProtectionR]],Part1[[#This Row],[Part2.DevelopmentSpaceR]])</f>
        <v>5.4</v>
      </c>
      <c r="DJ46">
        <f>Part1[[#This Row],[PostWorldview]]-Part1[[#This Row],[Worldviews]]</f>
        <v>-0.39999999999999947</v>
      </c>
      <c r="DK46">
        <f>ABS(Part1[[#This Row],[WorldviewVariation]])</f>
        <v>0.39999999999999947</v>
      </c>
      <c r="DL46">
        <v>30</v>
      </c>
      <c r="DM46" t="s">
        <v>1211</v>
      </c>
      <c r="DN46" t="s">
        <v>23</v>
      </c>
      <c r="DO4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6" t="s">
        <v>14</v>
      </c>
      <c r="DQ46">
        <v>23</v>
      </c>
      <c r="DR46" t="s">
        <v>25</v>
      </c>
      <c r="DS46" t="s">
        <v>26</v>
      </c>
      <c r="DT46" t="s">
        <v>27</v>
      </c>
      <c r="DU46" t="s">
        <v>130</v>
      </c>
      <c r="DV46" t="s">
        <v>1417</v>
      </c>
      <c r="DW46" t="s">
        <v>1208</v>
      </c>
      <c r="DX46" s="1">
        <v>45360.870561377313</v>
      </c>
      <c r="DY46" s="1">
        <v>45360.883738622688</v>
      </c>
      <c r="DZ46">
        <v>1139</v>
      </c>
      <c r="EA46" t="s">
        <v>1235</v>
      </c>
      <c r="EB46">
        <v>165</v>
      </c>
      <c r="EC46" t="s">
        <v>1418</v>
      </c>
      <c r="ED46" t="s">
        <v>1211</v>
      </c>
      <c r="EE46" t="s">
        <v>1419</v>
      </c>
      <c r="EF46">
        <v>33</v>
      </c>
      <c r="EG46" t="s">
        <v>1213</v>
      </c>
      <c r="EH46" t="s">
        <v>1214</v>
      </c>
      <c r="EI46" t="s">
        <v>1274</v>
      </c>
      <c r="EJ46" t="s">
        <v>1220</v>
      </c>
      <c r="EK46" t="s">
        <v>1274</v>
      </c>
      <c r="EL46" t="s">
        <v>1210</v>
      </c>
      <c r="EM46" t="s">
        <v>1233</v>
      </c>
      <c r="EN46" t="s">
        <v>1233</v>
      </c>
      <c r="EO46" t="str">
        <f>IF(AND(Part1[[#This Row],[ProlificID1]]=Part1[[#This Row],[Part2.ProlificID]],Part1[[#This Row],[Part2.ProlificID]]=Part1[[#This Row],[Prolific.ProlificID3]]),"OK","ERROR")</f>
        <v>OK</v>
      </c>
      <c r="EP46" t="str">
        <f>IF(Part1[[#This Row],[IP Address]]=Part1[[#This Row],[Part2.IP]],"OK","ERROR")</f>
        <v>OK</v>
      </c>
      <c r="EQ46" t="str">
        <f>IF(Part1[[#This Row],[Subgroup]]=Part1[[#This Row],[SubGroupAssigned]],"OK","ERROR")</f>
        <v>OK</v>
      </c>
    </row>
    <row r="47" spans="1:147" x14ac:dyDescent="0.3">
      <c r="A47">
        <v>46</v>
      </c>
      <c r="B47" t="s">
        <v>673</v>
      </c>
      <c r="C47" s="1">
        <v>45360.104988425926</v>
      </c>
      <c r="D47" s="1">
        <v>45360.10670138889</v>
      </c>
      <c r="E47" t="s">
        <v>3</v>
      </c>
      <c r="F47" t="s">
        <v>674</v>
      </c>
      <c r="G47">
        <v>100</v>
      </c>
      <c r="H47">
        <v>147</v>
      </c>
      <c r="I47" t="s">
        <v>1826</v>
      </c>
      <c r="J47">
        <v>52.486699999999999</v>
      </c>
      <c r="K47">
        <v>-1.8989</v>
      </c>
      <c r="L47" t="s">
        <v>15</v>
      </c>
      <c r="M47">
        <v>1</v>
      </c>
      <c r="N47" t="s">
        <v>1722</v>
      </c>
      <c r="O47" t="s">
        <v>1827</v>
      </c>
      <c r="P47" t="s">
        <v>1757</v>
      </c>
      <c r="Q47" t="s">
        <v>1741</v>
      </c>
      <c r="R47">
        <v>52</v>
      </c>
      <c r="S47" t="s">
        <v>1799</v>
      </c>
      <c r="T47" t="s">
        <v>1731</v>
      </c>
      <c r="U47" t="s">
        <v>1728</v>
      </c>
      <c r="V47" t="s">
        <v>1742</v>
      </c>
      <c r="W47" t="s">
        <v>32</v>
      </c>
      <c r="X47">
        <f t="shared" si="0"/>
        <v>7</v>
      </c>
      <c r="Y47" t="s">
        <v>32</v>
      </c>
      <c r="Z47">
        <f t="shared" si="1"/>
        <v>7</v>
      </c>
      <c r="AA47" t="s">
        <v>32</v>
      </c>
      <c r="AB47">
        <f t="shared" si="2"/>
        <v>7</v>
      </c>
      <c r="AC47" t="s">
        <v>32</v>
      </c>
      <c r="AD47">
        <f t="shared" si="3"/>
        <v>7</v>
      </c>
      <c r="AE47" t="s">
        <v>22</v>
      </c>
      <c r="AF47">
        <f t="shared" si="4"/>
        <v>3</v>
      </c>
      <c r="AG47">
        <f>8-Part1[[#This Row],[DevelopmentSpace]]</f>
        <v>5</v>
      </c>
      <c r="AH47">
        <f>AVERAGE(Part1[[#This Row],[LifeSatisfaction]],Part1[[#This Row],[PublicServices]],Part1[[#This Row],[Stability]],Part1[[#This Row],[EnvironmentalProtection]],Part1[[#This Row],[DevelopmentSpaceR]])</f>
        <v>6.6</v>
      </c>
      <c r="AI47">
        <f>AVERAGE(Part1[[#This Row],[LifeSatisfaction]],Part1[[#This Row],[PublicServices]],Part1[[#This Row],[Stability]],Part1[[#This Row],[EnvironmentalProtection]])</f>
        <v>7</v>
      </c>
      <c r="AJ47">
        <f>STDEV(Part1[[#This Row],[LifeSatisfaction]],Part1[[#This Row],[PublicServices]],Part1[[#This Row],[Stability]],Part1[[#This Row],[EnvironmentalProtection]],Part1[[#This Row],[DevelopmentSpace]])</f>
        <v>1.7888543819998326</v>
      </c>
      <c r="AK47">
        <f>Part1[[#This Row],[Worldviews]]-3</f>
        <v>3.5999999999999996</v>
      </c>
      <c r="AL47">
        <f>ABS(Part1[[#This Row],[Worldviews]]-3)</f>
        <v>3.5999999999999996</v>
      </c>
      <c r="AM47">
        <v>1</v>
      </c>
      <c r="AN47">
        <v>4</v>
      </c>
      <c r="AO47">
        <v>3</v>
      </c>
      <c r="AP47">
        <v>5</v>
      </c>
      <c r="AQ47">
        <v>2</v>
      </c>
      <c r="AR47">
        <v>5.7069999999999999</v>
      </c>
      <c r="AS47">
        <v>39.866999999999997</v>
      </c>
      <c r="AT47">
        <v>42.834000000000003</v>
      </c>
      <c r="AU47">
        <v>3</v>
      </c>
      <c r="AV47">
        <v>31</v>
      </c>
      <c r="AW47">
        <v>147</v>
      </c>
      <c r="AX47">
        <v>19395</v>
      </c>
      <c r="AY47">
        <v>1</v>
      </c>
      <c r="BC47" t="str">
        <f t="shared" si="5"/>
        <v>Extended</v>
      </c>
      <c r="BD47" t="str">
        <f t="shared" si="6"/>
        <v>Unclear</v>
      </c>
      <c r="BE47" t="str">
        <f t="shared" si="7"/>
        <v>U/E</v>
      </c>
      <c r="BF47" t="s">
        <v>673</v>
      </c>
      <c r="BG47" s="1">
        <v>45360.109930555554</v>
      </c>
      <c r="BH47" s="1">
        <v>45360.111458333333</v>
      </c>
      <c r="BI47" t="s">
        <v>674</v>
      </c>
      <c r="BJ47">
        <v>100</v>
      </c>
      <c r="BK47">
        <v>131</v>
      </c>
      <c r="BL47" t="s">
        <v>675</v>
      </c>
      <c r="BM47">
        <v>52.486699999999999</v>
      </c>
      <c r="BN47">
        <v>-1.8989</v>
      </c>
      <c r="BO47" t="s">
        <v>15</v>
      </c>
      <c r="BP47">
        <v>0.89999997615814209</v>
      </c>
      <c r="BQ47">
        <v>75</v>
      </c>
      <c r="BR47">
        <v>25</v>
      </c>
      <c r="BS47">
        <f>Part1[[#This Row],[ProductivityIncrease]]+Part1[[#This Row],[PollutionReduction]]</f>
        <v>100</v>
      </c>
      <c r="BT47">
        <f>ABS(Part1[[#This Row],[ProductivityIncrease]]-Part1[[#This Row],[PollutionReduction]])</f>
        <v>50</v>
      </c>
      <c r="BU47">
        <f>Part1[[#This Row],[ProductivityIncrease]]-50</f>
        <v>25</v>
      </c>
      <c r="BV47">
        <f>Part1[[#This Row],[ProductivityIncrease]]-60</f>
        <v>15</v>
      </c>
      <c r="BW47">
        <f>Part1[[#This Row],[PollutionReduction]]-50</f>
        <v>-25</v>
      </c>
      <c r="BX47">
        <f>Part1[[#This Row],[PollutionReduction]]-40</f>
        <v>-15</v>
      </c>
      <c r="BY47">
        <f>ABS(Part1[[#This Row],[ProductivityIncrease]]-50)</f>
        <v>25</v>
      </c>
      <c r="BZ47">
        <f>ABS(Part1[[#This Row],[ProductivityIncrease]]-60)</f>
        <v>15</v>
      </c>
      <c r="CA47">
        <f>ABS(Part1[[#This Row],[PollutionReduction]]-50)</f>
        <v>25</v>
      </c>
      <c r="CB47">
        <f>ABS(Part1[[#This Row],[PollutionReduction]]-40)</f>
        <v>15</v>
      </c>
      <c r="CC47">
        <f>Part1[[#This Row],[ABSProductivityIncreaseGapOptimal(50)]]+Part1[[#This Row],[ABSPollutionReductionGapOptimal(50)]]</f>
        <v>50</v>
      </c>
      <c r="CD47">
        <f>Part1[[#This Row],[ABSProductivityIncreaseGapOptimal(60)]]+Part1[[#This Row],[ABSPollutionReductionGapOptimal(40)]]</f>
        <v>30</v>
      </c>
      <c r="CE47" t="s">
        <v>676</v>
      </c>
      <c r="CF47" t="s">
        <v>2145</v>
      </c>
      <c r="CG47" t="s">
        <v>2145</v>
      </c>
      <c r="CH47" t="s">
        <v>39</v>
      </c>
      <c r="CI47" t="s">
        <v>14</v>
      </c>
      <c r="CJ47" t="s">
        <v>14</v>
      </c>
      <c r="CK47" t="s">
        <v>14</v>
      </c>
      <c r="CL47" t="s">
        <v>14</v>
      </c>
      <c r="CM47" t="s">
        <v>80</v>
      </c>
      <c r="CN47" t="s">
        <v>17</v>
      </c>
      <c r="CO47" t="s">
        <v>19</v>
      </c>
      <c r="CP47" t="s">
        <v>45</v>
      </c>
      <c r="CQ47">
        <v>6</v>
      </c>
      <c r="CR47" t="s">
        <v>32</v>
      </c>
      <c r="CS47">
        <f t="shared" si="8"/>
        <v>7</v>
      </c>
      <c r="CT47" t="s">
        <v>46</v>
      </c>
      <c r="CU47">
        <v>2</v>
      </c>
      <c r="CV47">
        <v>6</v>
      </c>
      <c r="CW47" t="s">
        <v>22</v>
      </c>
      <c r="CX47">
        <v>3</v>
      </c>
      <c r="CY47">
        <v>5</v>
      </c>
      <c r="CZ47" t="s">
        <v>22</v>
      </c>
      <c r="DA47">
        <v>3</v>
      </c>
      <c r="DB47">
        <v>5</v>
      </c>
      <c r="DC47">
        <v>2</v>
      </c>
      <c r="DD47">
        <v>3</v>
      </c>
      <c r="DE47">
        <v>1</v>
      </c>
      <c r="DF47">
        <v>4</v>
      </c>
      <c r="DG47">
        <v>5</v>
      </c>
      <c r="DH47">
        <f>STDEV(Part1[[#This Row],[Part2.LifeSatisfaction]],Part1[[#This Row],[Part2.PublicServices]],Part1[[#This Row],[Part2.Stability]],Part1[[#This Row],[Part2.EnvironmentalProtection]],Part1[[#This Row],[Part2.DevelopmentSpace]])</f>
        <v>2.16794833886788</v>
      </c>
      <c r="DI47">
        <f>AVERAGE(Part1[[#This Row],[Part2.LifeSatisfaction]],Part1[[#This Row],[Part2.PublicServices]],Part1[[#This Row],[Part2.StabilityR]],Part1[[#This Row],[Part2.EnvironmentalProtectionR]],Part1[[#This Row],[Part2.DevelopmentSpaceR]])</f>
        <v>5.8</v>
      </c>
      <c r="DJ47">
        <f>Part1[[#This Row],[PostWorldview]]-Part1[[#This Row],[Worldviews]]</f>
        <v>-0.79999999999999982</v>
      </c>
      <c r="DK47">
        <f>ABS(Part1[[#This Row],[WorldviewVariation]])</f>
        <v>0.79999999999999982</v>
      </c>
      <c r="DL47">
        <v>85</v>
      </c>
      <c r="DM47" t="s">
        <v>1211</v>
      </c>
      <c r="DN47" t="s">
        <v>23</v>
      </c>
      <c r="DO4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7" t="s">
        <v>536</v>
      </c>
      <c r="DQ47">
        <v>23</v>
      </c>
      <c r="DR47" t="s">
        <v>643</v>
      </c>
      <c r="DS47" t="s">
        <v>26</v>
      </c>
      <c r="DT47" t="s">
        <v>644</v>
      </c>
      <c r="DU47" t="s">
        <v>673</v>
      </c>
      <c r="DV47" t="s">
        <v>1303</v>
      </c>
      <c r="DW47" t="s">
        <v>1208</v>
      </c>
      <c r="DX47" s="1">
        <v>45360.854963425925</v>
      </c>
      <c r="DY47" s="1">
        <v>45360.861598784722</v>
      </c>
      <c r="DZ47">
        <v>574</v>
      </c>
      <c r="EA47" t="s">
        <v>1235</v>
      </c>
      <c r="EB47">
        <v>1964</v>
      </c>
      <c r="EC47" t="s">
        <v>1210</v>
      </c>
      <c r="ED47" t="s">
        <v>1211</v>
      </c>
      <c r="EE47" t="s">
        <v>1304</v>
      </c>
      <c r="EF47">
        <v>52</v>
      </c>
      <c r="EG47" t="s">
        <v>1213</v>
      </c>
      <c r="EH47" t="s">
        <v>1214</v>
      </c>
      <c r="EI47" t="s">
        <v>1220</v>
      </c>
      <c r="EJ47" t="s">
        <v>1220</v>
      </c>
      <c r="EK47" t="s">
        <v>1220</v>
      </c>
      <c r="EL47" t="s">
        <v>1210</v>
      </c>
      <c r="EM47" t="s">
        <v>183</v>
      </c>
      <c r="EN47" t="s">
        <v>1222</v>
      </c>
      <c r="EO47" t="str">
        <f>IF(AND(Part1[[#This Row],[ProlificID1]]=Part1[[#This Row],[Part2.ProlificID]],Part1[[#This Row],[Part2.ProlificID]]=Part1[[#This Row],[Prolific.ProlificID3]]),"OK","ERROR")</f>
        <v>OK</v>
      </c>
      <c r="EP47" t="str">
        <f>IF(Part1[[#This Row],[IP Address]]=Part1[[#This Row],[Part2.IP]],"OK","ERROR")</f>
        <v>OK</v>
      </c>
      <c r="EQ47" t="str">
        <f>IF(Part1[[#This Row],[Subgroup]]=Part1[[#This Row],[SubGroupAssigned]],"OK","ERROR")</f>
        <v>OK</v>
      </c>
    </row>
    <row r="48" spans="1:147" x14ac:dyDescent="0.3">
      <c r="A48">
        <v>47</v>
      </c>
      <c r="B48" t="s">
        <v>134</v>
      </c>
      <c r="C48" s="1">
        <v>45360.128032407411</v>
      </c>
      <c r="D48" s="1">
        <v>45360.129918981482</v>
      </c>
      <c r="E48" t="s">
        <v>3</v>
      </c>
      <c r="F48" t="s">
        <v>135</v>
      </c>
      <c r="G48">
        <v>100</v>
      </c>
      <c r="H48">
        <v>162</v>
      </c>
      <c r="I48" t="s">
        <v>1828</v>
      </c>
      <c r="J48">
        <v>54.067700000000002</v>
      </c>
      <c r="K48">
        <v>-2.8565</v>
      </c>
      <c r="L48" t="s">
        <v>15</v>
      </c>
      <c r="M48">
        <v>1</v>
      </c>
      <c r="N48" t="s">
        <v>1722</v>
      </c>
      <c r="O48" t="s">
        <v>1723</v>
      </c>
      <c r="P48" t="s">
        <v>1724</v>
      </c>
      <c r="Q48" t="s">
        <v>1725</v>
      </c>
      <c r="R48">
        <v>58</v>
      </c>
      <c r="S48" t="s">
        <v>1726</v>
      </c>
      <c r="T48" t="s">
        <v>1731</v>
      </c>
      <c r="U48" t="s">
        <v>1728</v>
      </c>
      <c r="V48" t="s">
        <v>1742</v>
      </c>
      <c r="W48" t="s">
        <v>32</v>
      </c>
      <c r="X48">
        <f t="shared" si="0"/>
        <v>7</v>
      </c>
      <c r="Y48" t="s">
        <v>32</v>
      </c>
      <c r="Z48">
        <f t="shared" si="1"/>
        <v>7</v>
      </c>
      <c r="AA48" t="s">
        <v>32</v>
      </c>
      <c r="AB48">
        <f t="shared" si="2"/>
        <v>7</v>
      </c>
      <c r="AC48" t="s">
        <v>32</v>
      </c>
      <c r="AD48">
        <f t="shared" si="3"/>
        <v>7</v>
      </c>
      <c r="AE48" t="s">
        <v>22</v>
      </c>
      <c r="AF48">
        <f t="shared" si="4"/>
        <v>3</v>
      </c>
      <c r="AG48">
        <f>8-Part1[[#This Row],[DevelopmentSpace]]</f>
        <v>5</v>
      </c>
      <c r="AH48">
        <f>AVERAGE(Part1[[#This Row],[LifeSatisfaction]],Part1[[#This Row],[PublicServices]],Part1[[#This Row],[Stability]],Part1[[#This Row],[EnvironmentalProtection]],Part1[[#This Row],[DevelopmentSpaceR]])</f>
        <v>6.6</v>
      </c>
      <c r="AI48">
        <f>AVERAGE(Part1[[#This Row],[LifeSatisfaction]],Part1[[#This Row],[PublicServices]],Part1[[#This Row],[Stability]],Part1[[#This Row],[EnvironmentalProtection]])</f>
        <v>7</v>
      </c>
      <c r="AJ48">
        <f>STDEV(Part1[[#This Row],[LifeSatisfaction]],Part1[[#This Row],[PublicServices]],Part1[[#This Row],[Stability]],Part1[[#This Row],[EnvironmentalProtection]],Part1[[#This Row],[DevelopmentSpace]])</f>
        <v>1.7888543819998326</v>
      </c>
      <c r="AK48">
        <f>Part1[[#This Row],[Worldviews]]-3</f>
        <v>3.5999999999999996</v>
      </c>
      <c r="AL48">
        <f>ABS(Part1[[#This Row],[Worldviews]]-3)</f>
        <v>3.5999999999999996</v>
      </c>
      <c r="AM48">
        <v>3</v>
      </c>
      <c r="AN48">
        <v>5</v>
      </c>
      <c r="AO48">
        <v>2</v>
      </c>
      <c r="AP48">
        <v>4</v>
      </c>
      <c r="AQ48">
        <v>1</v>
      </c>
      <c r="AR48">
        <v>5.774</v>
      </c>
      <c r="AS48">
        <v>33.07</v>
      </c>
      <c r="AT48">
        <v>33.825000000000003</v>
      </c>
      <c r="AU48">
        <v>8</v>
      </c>
      <c r="AV48">
        <v>31</v>
      </c>
      <c r="AW48">
        <v>162</v>
      </c>
      <c r="AX48">
        <v>14620</v>
      </c>
      <c r="BA48">
        <v>1</v>
      </c>
      <c r="BC48" t="str">
        <f t="shared" si="5"/>
        <v>Extended</v>
      </c>
      <c r="BD48" t="str">
        <f t="shared" si="6"/>
        <v>Clear</v>
      </c>
      <c r="BE48" t="str">
        <f t="shared" si="7"/>
        <v>C/E</v>
      </c>
      <c r="BF48" t="s">
        <v>134</v>
      </c>
      <c r="BG48" s="1">
        <v>45360.132256944446</v>
      </c>
      <c r="BH48" s="1">
        <v>45360.13380787037</v>
      </c>
      <c r="BI48" t="s">
        <v>135</v>
      </c>
      <c r="BJ48">
        <v>100</v>
      </c>
      <c r="BK48">
        <v>133</v>
      </c>
      <c r="BL48" t="s">
        <v>136</v>
      </c>
      <c r="BM48">
        <v>54.067700000000002</v>
      </c>
      <c r="BN48">
        <v>-2.8565</v>
      </c>
      <c r="BO48" t="s">
        <v>15</v>
      </c>
      <c r="BP48">
        <v>0.89999997615814209</v>
      </c>
      <c r="BQ48">
        <v>75</v>
      </c>
      <c r="BR48">
        <v>25</v>
      </c>
      <c r="BS48">
        <f>Part1[[#This Row],[ProductivityIncrease]]+Part1[[#This Row],[PollutionReduction]]</f>
        <v>100</v>
      </c>
      <c r="BT48">
        <f>ABS(Part1[[#This Row],[ProductivityIncrease]]-Part1[[#This Row],[PollutionReduction]])</f>
        <v>50</v>
      </c>
      <c r="BU48">
        <f>Part1[[#This Row],[ProductivityIncrease]]-50</f>
        <v>25</v>
      </c>
      <c r="BV48">
        <f>Part1[[#This Row],[ProductivityIncrease]]-60</f>
        <v>15</v>
      </c>
      <c r="BW48">
        <f>Part1[[#This Row],[PollutionReduction]]-50</f>
        <v>-25</v>
      </c>
      <c r="BX48">
        <f>Part1[[#This Row],[PollutionReduction]]-40</f>
        <v>-15</v>
      </c>
      <c r="BY48">
        <f>ABS(Part1[[#This Row],[ProductivityIncrease]]-50)</f>
        <v>25</v>
      </c>
      <c r="BZ48">
        <f>ABS(Part1[[#This Row],[ProductivityIncrease]]-60)</f>
        <v>15</v>
      </c>
      <c r="CA48">
        <f>ABS(Part1[[#This Row],[PollutionReduction]]-50)</f>
        <v>25</v>
      </c>
      <c r="CB48">
        <f>ABS(Part1[[#This Row],[PollutionReduction]]-40)</f>
        <v>15</v>
      </c>
      <c r="CC48">
        <f>Part1[[#This Row],[ABSProductivityIncreaseGapOptimal(50)]]+Part1[[#This Row],[ABSPollutionReductionGapOptimal(50)]]</f>
        <v>50</v>
      </c>
      <c r="CD48">
        <f>Part1[[#This Row],[ABSProductivityIncreaseGapOptimal(60)]]+Part1[[#This Row],[ABSPollutionReductionGapOptimal(40)]]</f>
        <v>30</v>
      </c>
      <c r="CE48" t="s">
        <v>137</v>
      </c>
      <c r="CF48" t="s">
        <v>2145</v>
      </c>
      <c r="CG48" t="s">
        <v>2145</v>
      </c>
      <c r="CH48" t="s">
        <v>17</v>
      </c>
      <c r="CI48" t="s">
        <v>14</v>
      </c>
      <c r="CJ48" t="s">
        <v>14</v>
      </c>
      <c r="CK48" t="s">
        <v>14</v>
      </c>
      <c r="CL48" t="s">
        <v>14</v>
      </c>
      <c r="CM48" t="s">
        <v>14</v>
      </c>
      <c r="CN48" t="s">
        <v>17</v>
      </c>
      <c r="CO48" t="s">
        <v>14</v>
      </c>
      <c r="CP48" t="s">
        <v>32</v>
      </c>
      <c r="CQ48">
        <v>7</v>
      </c>
      <c r="CR48" t="s">
        <v>32</v>
      </c>
      <c r="CS48">
        <f t="shared" si="8"/>
        <v>7</v>
      </c>
      <c r="CT48" t="s">
        <v>46</v>
      </c>
      <c r="CU48">
        <v>2</v>
      </c>
      <c r="CV48">
        <v>6</v>
      </c>
      <c r="CW48" t="s">
        <v>32</v>
      </c>
      <c r="CX48">
        <v>7</v>
      </c>
      <c r="CY48">
        <v>1</v>
      </c>
      <c r="CZ48" t="s">
        <v>86</v>
      </c>
      <c r="DA48">
        <v>1</v>
      </c>
      <c r="DB48">
        <v>7</v>
      </c>
      <c r="DC48">
        <v>3</v>
      </c>
      <c r="DD48">
        <v>1</v>
      </c>
      <c r="DE48">
        <v>5</v>
      </c>
      <c r="DF48">
        <v>2</v>
      </c>
      <c r="DG48">
        <v>4</v>
      </c>
      <c r="DH48">
        <f>STDEV(Part1[[#This Row],[Part2.LifeSatisfaction]],Part1[[#This Row],[Part2.PublicServices]],Part1[[#This Row],[Part2.Stability]],Part1[[#This Row],[Part2.EnvironmentalProtection]],Part1[[#This Row],[Part2.DevelopmentSpace]])</f>
        <v>3.03315017762062</v>
      </c>
      <c r="DI48">
        <f>AVERAGE(Part1[[#This Row],[Part2.LifeSatisfaction]],Part1[[#This Row],[Part2.PublicServices]],Part1[[#This Row],[Part2.StabilityR]],Part1[[#This Row],[Part2.EnvironmentalProtectionR]],Part1[[#This Row],[Part2.DevelopmentSpaceR]])</f>
        <v>5.6</v>
      </c>
      <c r="DJ48">
        <f>Part1[[#This Row],[PostWorldview]]-Part1[[#This Row],[Worldviews]]</f>
        <v>-1</v>
      </c>
      <c r="DK48">
        <f>ABS(Part1[[#This Row],[WorldviewVariation]])</f>
        <v>1</v>
      </c>
      <c r="DL48">
        <v>100</v>
      </c>
      <c r="DM48" t="s">
        <v>1211</v>
      </c>
      <c r="DN48" t="s">
        <v>23</v>
      </c>
      <c r="DO4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8" t="s">
        <v>138</v>
      </c>
      <c r="DQ48">
        <v>26</v>
      </c>
      <c r="DR48" t="s">
        <v>25</v>
      </c>
      <c r="DS48" t="s">
        <v>26</v>
      </c>
      <c r="DT48" t="s">
        <v>27</v>
      </c>
      <c r="DU48" t="s">
        <v>134</v>
      </c>
      <c r="DV48" t="s">
        <v>1550</v>
      </c>
      <c r="DW48" t="s">
        <v>1208</v>
      </c>
      <c r="DX48" s="1">
        <v>45360.878002673613</v>
      </c>
      <c r="DY48" s="1">
        <v>45360.883962928237</v>
      </c>
      <c r="DZ48">
        <v>515</v>
      </c>
      <c r="EA48" t="s">
        <v>1235</v>
      </c>
      <c r="EB48">
        <v>2360</v>
      </c>
      <c r="EC48" t="s">
        <v>1210</v>
      </c>
      <c r="ED48" t="s">
        <v>1211</v>
      </c>
      <c r="EE48" t="s">
        <v>1551</v>
      </c>
      <c r="EF48">
        <v>58</v>
      </c>
      <c r="EG48" t="s">
        <v>1219</v>
      </c>
      <c r="EH48" t="s">
        <v>1214</v>
      </c>
      <c r="EI48" t="s">
        <v>1220</v>
      </c>
      <c r="EJ48" t="s">
        <v>1220</v>
      </c>
      <c r="EK48" t="s">
        <v>1220</v>
      </c>
      <c r="EL48" t="s">
        <v>1210</v>
      </c>
      <c r="EM48" t="s">
        <v>183</v>
      </c>
      <c r="EN48" t="s">
        <v>1216</v>
      </c>
      <c r="EO48" t="str">
        <f>IF(AND(Part1[[#This Row],[ProlificID1]]=Part1[[#This Row],[Part2.ProlificID]],Part1[[#This Row],[Part2.ProlificID]]=Part1[[#This Row],[Prolific.ProlificID3]]),"OK","ERROR")</f>
        <v>OK</v>
      </c>
      <c r="EP48" t="str">
        <f>IF(Part1[[#This Row],[IP Address]]=Part1[[#This Row],[Part2.IP]],"OK","ERROR")</f>
        <v>OK</v>
      </c>
      <c r="EQ48" t="str">
        <f>IF(Part1[[#This Row],[Subgroup]]=Part1[[#This Row],[SubGroupAssigned]],"OK","ERROR")</f>
        <v>OK</v>
      </c>
    </row>
    <row r="49" spans="1:147" x14ac:dyDescent="0.3">
      <c r="A49">
        <v>48</v>
      </c>
      <c r="B49" t="s">
        <v>487</v>
      </c>
      <c r="C49" s="1">
        <v>45360.107256944444</v>
      </c>
      <c r="D49" s="1">
        <v>45360.113854166666</v>
      </c>
      <c r="E49" t="s">
        <v>3</v>
      </c>
      <c r="F49" t="s">
        <v>488</v>
      </c>
      <c r="G49">
        <v>100</v>
      </c>
      <c r="H49">
        <v>569</v>
      </c>
      <c r="I49" t="s">
        <v>1829</v>
      </c>
      <c r="J49">
        <v>40.854900000000001</v>
      </c>
      <c r="K49">
        <v>-73.215699999999998</v>
      </c>
      <c r="L49" t="s">
        <v>15</v>
      </c>
      <c r="N49" t="s">
        <v>1722</v>
      </c>
      <c r="O49" t="s">
        <v>1723</v>
      </c>
      <c r="P49" t="s">
        <v>1724</v>
      </c>
      <c r="Q49" t="s">
        <v>1736</v>
      </c>
      <c r="R49">
        <v>68</v>
      </c>
      <c r="S49" t="s">
        <v>1759</v>
      </c>
      <c r="T49" t="s">
        <v>1731</v>
      </c>
      <c r="U49" t="s">
        <v>1753</v>
      </c>
      <c r="V49" t="s">
        <v>1776</v>
      </c>
      <c r="W49" t="s">
        <v>45</v>
      </c>
      <c r="X49">
        <f t="shared" si="0"/>
        <v>6</v>
      </c>
      <c r="Y49" t="s">
        <v>32</v>
      </c>
      <c r="Z49">
        <f t="shared" si="1"/>
        <v>7</v>
      </c>
      <c r="AA49" t="s">
        <v>45</v>
      </c>
      <c r="AB49">
        <f t="shared" si="2"/>
        <v>6</v>
      </c>
      <c r="AC49" t="s">
        <v>45</v>
      </c>
      <c r="AD49">
        <f t="shared" si="3"/>
        <v>6</v>
      </c>
      <c r="AE49" t="s">
        <v>21</v>
      </c>
      <c r="AF49">
        <f t="shared" si="4"/>
        <v>5</v>
      </c>
      <c r="AG49">
        <f>8-Part1[[#This Row],[DevelopmentSpace]]</f>
        <v>3</v>
      </c>
      <c r="AH49">
        <f>AVERAGE(Part1[[#This Row],[LifeSatisfaction]],Part1[[#This Row],[PublicServices]],Part1[[#This Row],[Stability]],Part1[[#This Row],[EnvironmentalProtection]],Part1[[#This Row],[DevelopmentSpaceR]])</f>
        <v>5.6</v>
      </c>
      <c r="AI49">
        <f>AVERAGE(Part1[[#This Row],[LifeSatisfaction]],Part1[[#This Row],[PublicServices]],Part1[[#This Row],[Stability]],Part1[[#This Row],[EnvironmentalProtection]])</f>
        <v>6.25</v>
      </c>
      <c r="AJ49">
        <f>STDEV(Part1[[#This Row],[LifeSatisfaction]],Part1[[#This Row],[PublicServices]],Part1[[#This Row],[Stability]],Part1[[#This Row],[EnvironmentalProtection]],Part1[[#This Row],[DevelopmentSpace]])</f>
        <v>0.70710678118654757</v>
      </c>
      <c r="AK49">
        <f>Part1[[#This Row],[Worldviews]]-3</f>
        <v>2.5999999999999996</v>
      </c>
      <c r="AL49">
        <f>ABS(Part1[[#This Row],[Worldviews]]-3)</f>
        <v>2.5999999999999996</v>
      </c>
      <c r="AM49">
        <v>1</v>
      </c>
      <c r="AN49">
        <v>4</v>
      </c>
      <c r="AO49">
        <v>5</v>
      </c>
      <c r="AP49">
        <v>3</v>
      </c>
      <c r="AQ49">
        <v>2</v>
      </c>
      <c r="AR49">
        <v>1.2989999999999999</v>
      </c>
      <c r="AS49">
        <v>221.249</v>
      </c>
      <c r="AT49">
        <v>227.52799999999999</v>
      </c>
      <c r="AU49">
        <v>4</v>
      </c>
      <c r="AV49">
        <v>30</v>
      </c>
      <c r="AW49">
        <v>569</v>
      </c>
      <c r="AX49">
        <v>17390</v>
      </c>
      <c r="BB49">
        <v>1</v>
      </c>
      <c r="BC49" t="str">
        <f t="shared" si="5"/>
        <v>Limited</v>
      </c>
      <c r="BD49" t="str">
        <f t="shared" si="6"/>
        <v>Clear</v>
      </c>
      <c r="BE49" t="str">
        <f t="shared" si="7"/>
        <v>C/L</v>
      </c>
      <c r="BF49" t="s">
        <v>487</v>
      </c>
      <c r="BG49" s="1">
        <v>45360.126736111109</v>
      </c>
      <c r="BH49" s="1">
        <v>45360.135798611111</v>
      </c>
      <c r="BI49" t="s">
        <v>488</v>
      </c>
      <c r="BJ49">
        <v>100</v>
      </c>
      <c r="BK49">
        <v>782</v>
      </c>
      <c r="BL49" t="s">
        <v>489</v>
      </c>
      <c r="BM49">
        <v>40.854900000000001</v>
      </c>
      <c r="BN49">
        <v>-73.215699999999998</v>
      </c>
      <c r="BO49" t="s">
        <v>15</v>
      </c>
      <c r="BP49">
        <v>1</v>
      </c>
      <c r="BQ49">
        <v>60</v>
      </c>
      <c r="BR49">
        <v>40</v>
      </c>
      <c r="BS49">
        <f>Part1[[#This Row],[ProductivityIncrease]]+Part1[[#This Row],[PollutionReduction]]</f>
        <v>100</v>
      </c>
      <c r="BT49">
        <f>ABS(Part1[[#This Row],[ProductivityIncrease]]-Part1[[#This Row],[PollutionReduction]])</f>
        <v>20</v>
      </c>
      <c r="BU49">
        <f>Part1[[#This Row],[ProductivityIncrease]]-50</f>
        <v>10</v>
      </c>
      <c r="BV49">
        <f>Part1[[#This Row],[ProductivityIncrease]]-60</f>
        <v>0</v>
      </c>
      <c r="BW49">
        <f>Part1[[#This Row],[PollutionReduction]]-50</f>
        <v>-10</v>
      </c>
      <c r="BX49">
        <f>Part1[[#This Row],[PollutionReduction]]-40</f>
        <v>0</v>
      </c>
      <c r="BY49">
        <f>ABS(Part1[[#This Row],[ProductivityIncrease]]-50)</f>
        <v>10</v>
      </c>
      <c r="BZ49">
        <f>ABS(Part1[[#This Row],[ProductivityIncrease]]-60)</f>
        <v>0</v>
      </c>
      <c r="CA49">
        <f>ABS(Part1[[#This Row],[PollutionReduction]]-50)</f>
        <v>10</v>
      </c>
      <c r="CB49">
        <f>ABS(Part1[[#This Row],[PollutionReduction]]-40)</f>
        <v>0</v>
      </c>
      <c r="CC49">
        <f>Part1[[#This Row],[ABSProductivityIncreaseGapOptimal(50)]]+Part1[[#This Row],[ABSPollutionReductionGapOptimal(50)]]</f>
        <v>20</v>
      </c>
      <c r="CD49">
        <f>Part1[[#This Row],[ABSProductivityIncreaseGapOptimal(60)]]+Part1[[#This Row],[ABSPollutionReductionGapOptimal(40)]]</f>
        <v>0</v>
      </c>
      <c r="CE49" t="s">
        <v>490</v>
      </c>
      <c r="CF49" t="s">
        <v>2145</v>
      </c>
      <c r="CG49" t="s">
        <v>2145</v>
      </c>
      <c r="CH49" t="s">
        <v>17</v>
      </c>
      <c r="CI49" t="s">
        <v>14</v>
      </c>
      <c r="CJ49" t="s">
        <v>39</v>
      </c>
      <c r="CK49" t="s">
        <v>346</v>
      </c>
      <c r="CL49" t="s">
        <v>14</v>
      </c>
      <c r="CM49" t="s">
        <v>80</v>
      </c>
      <c r="CN49" t="s">
        <v>14</v>
      </c>
      <c r="CO49" t="s">
        <v>346</v>
      </c>
      <c r="CP49" t="s">
        <v>45</v>
      </c>
      <c r="CQ49">
        <v>6</v>
      </c>
      <c r="CR49" t="s">
        <v>21</v>
      </c>
      <c r="CS49">
        <f t="shared" si="8"/>
        <v>5</v>
      </c>
      <c r="CT49" t="s">
        <v>45</v>
      </c>
      <c r="CU49">
        <v>6</v>
      </c>
      <c r="CV49">
        <v>2</v>
      </c>
      <c r="CW49" t="s">
        <v>21</v>
      </c>
      <c r="CX49">
        <v>5</v>
      </c>
      <c r="CY49">
        <v>3</v>
      </c>
      <c r="CZ49" t="s">
        <v>21</v>
      </c>
      <c r="DA49">
        <v>5</v>
      </c>
      <c r="DB49">
        <v>3</v>
      </c>
      <c r="DC49">
        <v>5</v>
      </c>
      <c r="DD49">
        <v>3</v>
      </c>
      <c r="DE49">
        <v>4</v>
      </c>
      <c r="DF49">
        <v>1</v>
      </c>
      <c r="DG49">
        <v>2</v>
      </c>
      <c r="DH49">
        <f>STDEV(Part1[[#This Row],[Part2.LifeSatisfaction]],Part1[[#This Row],[Part2.PublicServices]],Part1[[#This Row],[Part2.Stability]],Part1[[#This Row],[Part2.EnvironmentalProtection]],Part1[[#This Row],[Part2.DevelopmentSpace]])</f>
        <v>0.54772255750516619</v>
      </c>
      <c r="DI49">
        <f>AVERAGE(Part1[[#This Row],[Part2.LifeSatisfaction]],Part1[[#This Row],[Part2.PublicServices]],Part1[[#This Row],[Part2.StabilityR]],Part1[[#This Row],[Part2.EnvironmentalProtectionR]],Part1[[#This Row],[Part2.DevelopmentSpaceR]])</f>
        <v>3.8</v>
      </c>
      <c r="DJ49">
        <f>Part1[[#This Row],[PostWorldview]]-Part1[[#This Row],[Worldviews]]</f>
        <v>-1.7999999999999998</v>
      </c>
      <c r="DK49">
        <f>ABS(Part1[[#This Row],[WorldviewVariation]])</f>
        <v>1.7999999999999998</v>
      </c>
      <c r="DL49">
        <v>40</v>
      </c>
      <c r="DM49" t="s">
        <v>1211</v>
      </c>
      <c r="DN49" t="s">
        <v>354</v>
      </c>
      <c r="DO4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49" t="s">
        <v>491</v>
      </c>
      <c r="DQ49">
        <v>28</v>
      </c>
      <c r="DR49" t="s">
        <v>25</v>
      </c>
      <c r="DS49" t="s">
        <v>348</v>
      </c>
      <c r="DT49" t="s">
        <v>349</v>
      </c>
      <c r="DU49" t="s">
        <v>487</v>
      </c>
      <c r="DV49" t="s">
        <v>1305</v>
      </c>
      <c r="DW49" t="s">
        <v>1208</v>
      </c>
      <c r="DX49" s="1">
        <v>45360.857209837966</v>
      </c>
      <c r="DY49" s="1">
        <v>45360.886550567127</v>
      </c>
      <c r="DZ49">
        <v>2536</v>
      </c>
      <c r="EA49" t="s">
        <v>1235</v>
      </c>
      <c r="EB49">
        <v>445</v>
      </c>
      <c r="EC49" t="s">
        <v>1306</v>
      </c>
      <c r="ED49" t="s">
        <v>1211</v>
      </c>
      <c r="EE49" t="s">
        <v>1307</v>
      </c>
      <c r="EF49">
        <v>68</v>
      </c>
      <c r="EG49" t="s">
        <v>1219</v>
      </c>
      <c r="EH49" t="s">
        <v>1214</v>
      </c>
      <c r="EI49" t="s">
        <v>1250</v>
      </c>
      <c r="EJ49" t="s">
        <v>1250</v>
      </c>
      <c r="EK49" t="s">
        <v>1250</v>
      </c>
      <c r="EL49" t="s">
        <v>1210</v>
      </c>
      <c r="EM49" t="s">
        <v>1211</v>
      </c>
      <c r="EN49" t="s">
        <v>1222</v>
      </c>
      <c r="EO49" t="str">
        <f>IF(AND(Part1[[#This Row],[ProlificID1]]=Part1[[#This Row],[Part2.ProlificID]],Part1[[#This Row],[Part2.ProlificID]]=Part1[[#This Row],[Prolific.ProlificID3]]),"OK","ERROR")</f>
        <v>OK</v>
      </c>
      <c r="EP49" t="str">
        <f>IF(Part1[[#This Row],[IP Address]]=Part1[[#This Row],[Part2.IP]],"OK","ERROR")</f>
        <v>OK</v>
      </c>
      <c r="EQ49" t="str">
        <f>IF(Part1[[#This Row],[Subgroup]]=Part1[[#This Row],[SubGroupAssigned]],"OK","ERROR")</f>
        <v>OK</v>
      </c>
    </row>
    <row r="50" spans="1:147" x14ac:dyDescent="0.3">
      <c r="A50">
        <v>49</v>
      </c>
      <c r="B50" t="s">
        <v>139</v>
      </c>
      <c r="C50" s="1">
        <v>45360.126261574071</v>
      </c>
      <c r="D50" s="1">
        <v>45360.129745370374</v>
      </c>
      <c r="E50" t="s">
        <v>3</v>
      </c>
      <c r="F50" t="s">
        <v>140</v>
      </c>
      <c r="G50">
        <v>100</v>
      </c>
      <c r="H50">
        <v>301</v>
      </c>
      <c r="I50" t="s">
        <v>1831</v>
      </c>
      <c r="J50">
        <v>52.651299999999999</v>
      </c>
      <c r="K50">
        <v>-1.0875999999999999</v>
      </c>
      <c r="L50" t="s">
        <v>15</v>
      </c>
      <c r="M50">
        <v>0.89999997615814209</v>
      </c>
      <c r="N50" t="s">
        <v>1722</v>
      </c>
      <c r="O50" t="s">
        <v>1723</v>
      </c>
      <c r="P50" t="s">
        <v>1751</v>
      </c>
      <c r="Q50" t="s">
        <v>1832</v>
      </c>
      <c r="R50">
        <v>48</v>
      </c>
      <c r="S50" t="s">
        <v>1759</v>
      </c>
      <c r="T50" t="s">
        <v>1727</v>
      </c>
      <c r="U50" t="s">
        <v>1753</v>
      </c>
      <c r="V50" t="s">
        <v>1742</v>
      </c>
      <c r="W50" t="s">
        <v>20</v>
      </c>
      <c r="X50">
        <f t="shared" si="0"/>
        <v>4</v>
      </c>
      <c r="Y50" t="s">
        <v>20</v>
      </c>
      <c r="Z50">
        <f t="shared" si="1"/>
        <v>4</v>
      </c>
      <c r="AA50" t="s">
        <v>22</v>
      </c>
      <c r="AB50">
        <f t="shared" si="2"/>
        <v>3</v>
      </c>
      <c r="AC50" t="s">
        <v>20</v>
      </c>
      <c r="AD50">
        <f t="shared" si="3"/>
        <v>4</v>
      </c>
      <c r="AE50" t="s">
        <v>20</v>
      </c>
      <c r="AF50">
        <f t="shared" si="4"/>
        <v>4</v>
      </c>
      <c r="AG50">
        <f>8-Part1[[#This Row],[DevelopmentSpace]]</f>
        <v>4</v>
      </c>
      <c r="AH50">
        <f>AVERAGE(Part1[[#This Row],[LifeSatisfaction]],Part1[[#This Row],[PublicServices]],Part1[[#This Row],[Stability]],Part1[[#This Row],[EnvironmentalProtection]],Part1[[#This Row],[DevelopmentSpaceR]])</f>
        <v>3.8</v>
      </c>
      <c r="AI50">
        <f>AVERAGE(Part1[[#This Row],[LifeSatisfaction]],Part1[[#This Row],[PublicServices]],Part1[[#This Row],[Stability]],Part1[[#This Row],[EnvironmentalProtection]])</f>
        <v>3.75</v>
      </c>
      <c r="AJ50">
        <f>STDEV(Part1[[#This Row],[LifeSatisfaction]],Part1[[#This Row],[PublicServices]],Part1[[#This Row],[Stability]],Part1[[#This Row],[EnvironmentalProtection]],Part1[[#This Row],[DevelopmentSpace]])</f>
        <v>0.44721359549995715</v>
      </c>
      <c r="AK50">
        <f>Part1[[#This Row],[Worldviews]]-3</f>
        <v>0.79999999999999982</v>
      </c>
      <c r="AL50">
        <f>ABS(Part1[[#This Row],[Worldviews]]-3)</f>
        <v>0.79999999999999982</v>
      </c>
      <c r="AM50">
        <v>1</v>
      </c>
      <c r="AN50">
        <v>4</v>
      </c>
      <c r="AO50">
        <v>2</v>
      </c>
      <c r="AP50">
        <v>3</v>
      </c>
      <c r="AQ50">
        <v>5</v>
      </c>
      <c r="AR50">
        <v>1.8720000000000001</v>
      </c>
      <c r="AS50">
        <v>135.43</v>
      </c>
      <c r="AT50">
        <v>136.27799999999999</v>
      </c>
      <c r="AU50">
        <v>65</v>
      </c>
      <c r="AV50">
        <v>19</v>
      </c>
      <c r="AW50">
        <v>301</v>
      </c>
      <c r="AX50">
        <v>19372</v>
      </c>
      <c r="BA50">
        <v>1</v>
      </c>
      <c r="BC50" t="str">
        <f t="shared" si="5"/>
        <v>Extended</v>
      </c>
      <c r="BD50" t="str">
        <f t="shared" si="6"/>
        <v>Clear</v>
      </c>
      <c r="BE50" t="str">
        <f t="shared" si="7"/>
        <v>C/E</v>
      </c>
      <c r="BF50" t="s">
        <v>139</v>
      </c>
      <c r="BG50" s="1">
        <v>45360.132696759261</v>
      </c>
      <c r="BH50" s="1">
        <v>45360.133842592593</v>
      </c>
      <c r="BI50" t="s">
        <v>140</v>
      </c>
      <c r="BJ50">
        <v>100</v>
      </c>
      <c r="BK50">
        <v>98</v>
      </c>
      <c r="BL50" t="s">
        <v>141</v>
      </c>
      <c r="BM50">
        <v>52.651299999999999</v>
      </c>
      <c r="BN50">
        <v>-1.0875999999999999</v>
      </c>
      <c r="BO50" t="s">
        <v>15</v>
      </c>
      <c r="BP50">
        <v>1</v>
      </c>
      <c r="BQ50">
        <v>28</v>
      </c>
      <c r="BR50">
        <v>72</v>
      </c>
      <c r="BS50">
        <f>Part1[[#This Row],[ProductivityIncrease]]+Part1[[#This Row],[PollutionReduction]]</f>
        <v>100</v>
      </c>
      <c r="BT50">
        <f>ABS(Part1[[#This Row],[ProductivityIncrease]]-Part1[[#This Row],[PollutionReduction]])</f>
        <v>44</v>
      </c>
      <c r="BU50">
        <f>Part1[[#This Row],[ProductivityIncrease]]-50</f>
        <v>-22</v>
      </c>
      <c r="BV50">
        <f>Part1[[#This Row],[ProductivityIncrease]]-60</f>
        <v>-32</v>
      </c>
      <c r="BW50">
        <f>Part1[[#This Row],[PollutionReduction]]-50</f>
        <v>22</v>
      </c>
      <c r="BX50">
        <f>Part1[[#This Row],[PollutionReduction]]-40</f>
        <v>32</v>
      </c>
      <c r="BY50">
        <f>ABS(Part1[[#This Row],[ProductivityIncrease]]-50)</f>
        <v>22</v>
      </c>
      <c r="BZ50">
        <f>ABS(Part1[[#This Row],[ProductivityIncrease]]-60)</f>
        <v>32</v>
      </c>
      <c r="CA50">
        <f>ABS(Part1[[#This Row],[PollutionReduction]]-50)</f>
        <v>22</v>
      </c>
      <c r="CB50">
        <f>ABS(Part1[[#This Row],[PollutionReduction]]-40)</f>
        <v>32</v>
      </c>
      <c r="CC50">
        <f>Part1[[#This Row],[ABSProductivityIncreaseGapOptimal(50)]]+Part1[[#This Row],[ABSPollutionReductionGapOptimal(50)]]</f>
        <v>44</v>
      </c>
      <c r="CD50">
        <f>Part1[[#This Row],[ABSProductivityIncreaseGapOptimal(60)]]+Part1[[#This Row],[ABSPollutionReductionGapOptimal(40)]]</f>
        <v>64</v>
      </c>
      <c r="CE50" t="s">
        <v>142</v>
      </c>
      <c r="CF50" t="s">
        <v>2145</v>
      </c>
      <c r="CG50" t="s">
        <v>2145</v>
      </c>
      <c r="CH50" t="s">
        <v>18</v>
      </c>
      <c r="CI50" t="s">
        <v>38</v>
      </c>
      <c r="CJ50" t="s">
        <v>14</v>
      </c>
      <c r="CK50" t="s">
        <v>14</v>
      </c>
      <c r="CL50" t="s">
        <v>14</v>
      </c>
      <c r="CM50" t="s">
        <v>14</v>
      </c>
      <c r="CN50" t="s">
        <v>14</v>
      </c>
      <c r="CO50" t="s">
        <v>14</v>
      </c>
      <c r="CP50" t="s">
        <v>21</v>
      </c>
      <c r="CQ50">
        <v>5</v>
      </c>
      <c r="CR50" t="s">
        <v>20</v>
      </c>
      <c r="CS50">
        <f t="shared" si="8"/>
        <v>4</v>
      </c>
      <c r="CT50" t="s">
        <v>20</v>
      </c>
      <c r="CU50">
        <v>4</v>
      </c>
      <c r="CV50">
        <v>4</v>
      </c>
      <c r="CW50" t="s">
        <v>20</v>
      </c>
      <c r="CX50">
        <v>4</v>
      </c>
      <c r="CY50">
        <v>4</v>
      </c>
      <c r="CZ50" t="s">
        <v>45</v>
      </c>
      <c r="DA50">
        <v>6</v>
      </c>
      <c r="DB50">
        <v>2</v>
      </c>
      <c r="DC50">
        <v>1</v>
      </c>
      <c r="DD50">
        <v>4</v>
      </c>
      <c r="DE50">
        <v>2</v>
      </c>
      <c r="DF50">
        <v>5</v>
      </c>
      <c r="DG50">
        <v>3</v>
      </c>
      <c r="DH50">
        <f>STDEV(Part1[[#This Row],[Part2.LifeSatisfaction]],Part1[[#This Row],[Part2.PublicServices]],Part1[[#This Row],[Part2.Stability]],Part1[[#This Row],[Part2.EnvironmentalProtection]],Part1[[#This Row],[Part2.DevelopmentSpace]])</f>
        <v>0.8944271909999163</v>
      </c>
      <c r="DI50">
        <f>AVERAGE(Part1[[#This Row],[Part2.LifeSatisfaction]],Part1[[#This Row],[Part2.PublicServices]],Part1[[#This Row],[Part2.StabilityR]],Part1[[#This Row],[Part2.EnvironmentalProtectionR]],Part1[[#This Row],[Part2.DevelopmentSpaceR]])</f>
        <v>3.8</v>
      </c>
      <c r="DJ50">
        <f>Part1[[#This Row],[PostWorldview]]-Part1[[#This Row],[Worldviews]]</f>
        <v>0</v>
      </c>
      <c r="DK50">
        <f>ABS(Part1[[#This Row],[WorldviewVariation]])</f>
        <v>0</v>
      </c>
      <c r="DL50">
        <v>60</v>
      </c>
      <c r="DM50" t="s">
        <v>183</v>
      </c>
      <c r="DN50" t="s">
        <v>23</v>
      </c>
      <c r="DO5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0" t="s">
        <v>14</v>
      </c>
      <c r="DQ50">
        <v>25</v>
      </c>
      <c r="DR50" t="s">
        <v>25</v>
      </c>
      <c r="DS50" t="s">
        <v>26</v>
      </c>
      <c r="DT50" t="s">
        <v>27</v>
      </c>
      <c r="DU50" t="s">
        <v>139</v>
      </c>
      <c r="DV50" t="s">
        <v>1512</v>
      </c>
      <c r="DW50" t="s">
        <v>1208</v>
      </c>
      <c r="DX50" s="1">
        <v>45360.876234247684</v>
      </c>
      <c r="DY50" s="1">
        <v>45360.884010833332</v>
      </c>
      <c r="DZ50">
        <v>672</v>
      </c>
      <c r="EA50" t="s">
        <v>1235</v>
      </c>
      <c r="EB50">
        <v>450</v>
      </c>
      <c r="EC50" t="s">
        <v>1210</v>
      </c>
      <c r="ED50" t="s">
        <v>1211</v>
      </c>
      <c r="EE50" t="s">
        <v>1513</v>
      </c>
      <c r="EF50">
        <v>48</v>
      </c>
      <c r="EG50" t="s">
        <v>1219</v>
      </c>
      <c r="EH50" t="s">
        <v>1214</v>
      </c>
      <c r="EI50" t="s">
        <v>1220</v>
      </c>
      <c r="EJ50" t="s">
        <v>1220</v>
      </c>
      <c r="EK50" t="s">
        <v>1220</v>
      </c>
      <c r="EL50" t="s">
        <v>1210</v>
      </c>
      <c r="EM50" t="s">
        <v>183</v>
      </c>
      <c r="EN50" t="s">
        <v>1222</v>
      </c>
      <c r="EO50" t="str">
        <f>IF(AND(Part1[[#This Row],[ProlificID1]]=Part1[[#This Row],[Part2.ProlificID]],Part1[[#This Row],[Part2.ProlificID]]=Part1[[#This Row],[Prolific.ProlificID3]]),"OK","ERROR")</f>
        <v>OK</v>
      </c>
      <c r="EP50" t="str">
        <f>IF(Part1[[#This Row],[IP Address]]=Part1[[#This Row],[Part2.IP]],"OK","ERROR")</f>
        <v>OK</v>
      </c>
      <c r="EQ50" t="str">
        <f>IF(Part1[[#This Row],[Subgroup]]=Part1[[#This Row],[SubGroupAssigned]],"OK","ERROR")</f>
        <v>OK</v>
      </c>
    </row>
    <row r="51" spans="1:147" x14ac:dyDescent="0.3">
      <c r="A51">
        <v>50</v>
      </c>
      <c r="B51" t="s">
        <v>379</v>
      </c>
      <c r="C51" s="1">
        <v>45360.106956018521</v>
      </c>
      <c r="D51" s="1">
        <v>45360.111666666664</v>
      </c>
      <c r="E51" t="s">
        <v>3</v>
      </c>
      <c r="F51" t="s">
        <v>380</v>
      </c>
      <c r="G51">
        <v>100</v>
      </c>
      <c r="H51">
        <v>406</v>
      </c>
      <c r="I51" t="s">
        <v>1833</v>
      </c>
      <c r="J51">
        <v>52.998699999999999</v>
      </c>
      <c r="K51">
        <v>-1.1953</v>
      </c>
      <c r="L51" t="s">
        <v>15</v>
      </c>
      <c r="M51">
        <v>1</v>
      </c>
      <c r="N51" t="s">
        <v>1722</v>
      </c>
      <c r="O51" t="s">
        <v>1748</v>
      </c>
      <c r="P51" t="s">
        <v>1724</v>
      </c>
      <c r="Q51" t="s">
        <v>1834</v>
      </c>
      <c r="R51">
        <v>27</v>
      </c>
      <c r="S51" t="s">
        <v>1799</v>
      </c>
      <c r="T51" t="s">
        <v>1731</v>
      </c>
      <c r="U51" t="s">
        <v>1753</v>
      </c>
      <c r="V51" t="s">
        <v>1742</v>
      </c>
      <c r="W51" t="s">
        <v>45</v>
      </c>
      <c r="X51">
        <f t="shared" si="0"/>
        <v>6</v>
      </c>
      <c r="Y51" t="s">
        <v>21</v>
      </c>
      <c r="Z51">
        <f t="shared" si="1"/>
        <v>5</v>
      </c>
      <c r="AA51" t="s">
        <v>32</v>
      </c>
      <c r="AB51">
        <f t="shared" si="2"/>
        <v>7</v>
      </c>
      <c r="AC51" t="s">
        <v>20</v>
      </c>
      <c r="AD51">
        <f t="shared" si="3"/>
        <v>4</v>
      </c>
      <c r="AE51" t="s">
        <v>22</v>
      </c>
      <c r="AF51">
        <f t="shared" si="4"/>
        <v>3</v>
      </c>
      <c r="AG51">
        <f>8-Part1[[#This Row],[DevelopmentSpace]]</f>
        <v>5</v>
      </c>
      <c r="AH51">
        <f>AVERAGE(Part1[[#This Row],[LifeSatisfaction]],Part1[[#This Row],[PublicServices]],Part1[[#This Row],[Stability]],Part1[[#This Row],[EnvironmentalProtection]],Part1[[#This Row],[DevelopmentSpaceR]])</f>
        <v>5.4</v>
      </c>
      <c r="AI51">
        <f>AVERAGE(Part1[[#This Row],[LifeSatisfaction]],Part1[[#This Row],[PublicServices]],Part1[[#This Row],[Stability]],Part1[[#This Row],[EnvironmentalProtection]])</f>
        <v>5.5</v>
      </c>
      <c r="AJ51">
        <f>STDEV(Part1[[#This Row],[LifeSatisfaction]],Part1[[#This Row],[PublicServices]],Part1[[#This Row],[Stability]],Part1[[#This Row],[EnvironmentalProtection]],Part1[[#This Row],[DevelopmentSpace]])</f>
        <v>1.5811388300841898</v>
      </c>
      <c r="AK51">
        <f>Part1[[#This Row],[Worldviews]]-3</f>
        <v>2.4000000000000004</v>
      </c>
      <c r="AL51">
        <f>ABS(Part1[[#This Row],[Worldviews]]-3)</f>
        <v>2.4000000000000004</v>
      </c>
      <c r="AM51">
        <v>4</v>
      </c>
      <c r="AN51">
        <v>1</v>
      </c>
      <c r="AO51">
        <v>3</v>
      </c>
      <c r="AP51">
        <v>5</v>
      </c>
      <c r="AQ51">
        <v>2</v>
      </c>
      <c r="AR51">
        <v>1.655</v>
      </c>
      <c r="AS51">
        <v>151.18100000000001</v>
      </c>
      <c r="AT51">
        <v>154.459</v>
      </c>
      <c r="AU51">
        <v>19</v>
      </c>
      <c r="AV51">
        <v>25</v>
      </c>
      <c r="AW51">
        <v>406</v>
      </c>
      <c r="AX51">
        <v>15858</v>
      </c>
      <c r="BB51">
        <v>1</v>
      </c>
      <c r="BC51" t="str">
        <f t="shared" si="5"/>
        <v>Limited</v>
      </c>
      <c r="BD51" t="str">
        <f t="shared" si="6"/>
        <v>Clear</v>
      </c>
      <c r="BE51" t="str">
        <f t="shared" si="7"/>
        <v>C/L</v>
      </c>
      <c r="BF51" t="s">
        <v>379</v>
      </c>
      <c r="BG51" s="1">
        <v>45360.113981481481</v>
      </c>
      <c r="BH51" s="1">
        <v>45360.117013888892</v>
      </c>
      <c r="BI51" t="s">
        <v>380</v>
      </c>
      <c r="BJ51">
        <v>100</v>
      </c>
      <c r="BK51">
        <v>262</v>
      </c>
      <c r="BL51" t="s">
        <v>381</v>
      </c>
      <c r="BM51">
        <v>52.998699999999999</v>
      </c>
      <c r="BN51">
        <v>-1.1953</v>
      </c>
      <c r="BO51" t="s">
        <v>15</v>
      </c>
      <c r="BP51">
        <v>1</v>
      </c>
      <c r="BQ51">
        <v>60</v>
      </c>
      <c r="BR51">
        <v>40</v>
      </c>
      <c r="BS51">
        <f>Part1[[#This Row],[ProductivityIncrease]]+Part1[[#This Row],[PollutionReduction]]</f>
        <v>100</v>
      </c>
      <c r="BT51">
        <f>ABS(Part1[[#This Row],[ProductivityIncrease]]-Part1[[#This Row],[PollutionReduction]])</f>
        <v>20</v>
      </c>
      <c r="BU51">
        <f>Part1[[#This Row],[ProductivityIncrease]]-50</f>
        <v>10</v>
      </c>
      <c r="BV51">
        <f>Part1[[#This Row],[ProductivityIncrease]]-60</f>
        <v>0</v>
      </c>
      <c r="BW51">
        <f>Part1[[#This Row],[PollutionReduction]]-50</f>
        <v>-10</v>
      </c>
      <c r="BX51">
        <f>Part1[[#This Row],[PollutionReduction]]-40</f>
        <v>0</v>
      </c>
      <c r="BY51">
        <f>ABS(Part1[[#This Row],[ProductivityIncrease]]-50)</f>
        <v>10</v>
      </c>
      <c r="BZ51">
        <f>ABS(Part1[[#This Row],[ProductivityIncrease]]-60)</f>
        <v>0</v>
      </c>
      <c r="CA51">
        <f>ABS(Part1[[#This Row],[PollutionReduction]]-50)</f>
        <v>10</v>
      </c>
      <c r="CB51">
        <f>ABS(Part1[[#This Row],[PollutionReduction]]-40)</f>
        <v>0</v>
      </c>
      <c r="CC51">
        <f>Part1[[#This Row],[ABSProductivityIncreaseGapOptimal(50)]]+Part1[[#This Row],[ABSPollutionReductionGapOptimal(50)]]</f>
        <v>20</v>
      </c>
      <c r="CD51">
        <f>Part1[[#This Row],[ABSProductivityIncreaseGapOptimal(60)]]+Part1[[#This Row],[ABSPollutionReductionGapOptimal(40)]]</f>
        <v>0</v>
      </c>
      <c r="CE51" t="s">
        <v>382</v>
      </c>
      <c r="CF51" t="s">
        <v>2145</v>
      </c>
      <c r="CG51" t="s">
        <v>2145</v>
      </c>
      <c r="CH51" t="s">
        <v>39</v>
      </c>
      <c r="CI51" t="s">
        <v>14</v>
      </c>
      <c r="CJ51" t="s">
        <v>14</v>
      </c>
      <c r="CK51" t="s">
        <v>346</v>
      </c>
      <c r="CL51" t="s">
        <v>14</v>
      </c>
      <c r="CM51" t="s">
        <v>14</v>
      </c>
      <c r="CN51" t="s">
        <v>17</v>
      </c>
      <c r="CO51" t="s">
        <v>346</v>
      </c>
      <c r="CP51" t="s">
        <v>20</v>
      </c>
      <c r="CQ51">
        <v>4</v>
      </c>
      <c r="CR51" t="s">
        <v>32</v>
      </c>
      <c r="CS51">
        <f t="shared" si="8"/>
        <v>7</v>
      </c>
      <c r="CT51" t="s">
        <v>22</v>
      </c>
      <c r="CU51">
        <v>3</v>
      </c>
      <c r="CV51">
        <v>5</v>
      </c>
      <c r="CW51" t="s">
        <v>20</v>
      </c>
      <c r="CX51">
        <v>4</v>
      </c>
      <c r="CY51">
        <v>4</v>
      </c>
      <c r="CZ51" t="s">
        <v>20</v>
      </c>
      <c r="DA51">
        <v>4</v>
      </c>
      <c r="DB51">
        <v>4</v>
      </c>
      <c r="DC51">
        <v>4</v>
      </c>
      <c r="DD51">
        <v>2</v>
      </c>
      <c r="DE51">
        <v>3</v>
      </c>
      <c r="DF51">
        <v>1</v>
      </c>
      <c r="DG51">
        <v>5</v>
      </c>
      <c r="DH51">
        <f>STDEV(Part1[[#This Row],[Part2.LifeSatisfaction]],Part1[[#This Row],[Part2.PublicServices]],Part1[[#This Row],[Part2.Stability]],Part1[[#This Row],[Part2.EnvironmentalProtection]],Part1[[#This Row],[Part2.DevelopmentSpace]])</f>
        <v>1.5165750888103104</v>
      </c>
      <c r="DI51">
        <f>AVERAGE(Part1[[#This Row],[Part2.LifeSatisfaction]],Part1[[#This Row],[Part2.PublicServices]],Part1[[#This Row],[Part2.StabilityR]],Part1[[#This Row],[Part2.EnvironmentalProtectionR]],Part1[[#This Row],[Part2.DevelopmentSpaceR]])</f>
        <v>4.8</v>
      </c>
      <c r="DJ51">
        <f>Part1[[#This Row],[PostWorldview]]-Part1[[#This Row],[Worldviews]]</f>
        <v>-0.60000000000000053</v>
      </c>
      <c r="DK51">
        <f>ABS(Part1[[#This Row],[WorldviewVariation]])</f>
        <v>0.60000000000000053</v>
      </c>
      <c r="DL51">
        <v>50</v>
      </c>
      <c r="DM51" t="s">
        <v>183</v>
      </c>
      <c r="DN51" t="s">
        <v>354</v>
      </c>
      <c r="DO5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1" t="s">
        <v>383</v>
      </c>
      <c r="DQ51">
        <v>23</v>
      </c>
      <c r="DR51" t="s">
        <v>25</v>
      </c>
      <c r="DS51" t="s">
        <v>348</v>
      </c>
      <c r="DT51" t="s">
        <v>349</v>
      </c>
      <c r="DU51" t="s">
        <v>379</v>
      </c>
      <c r="DV51" t="s">
        <v>1308</v>
      </c>
      <c r="DW51" t="s">
        <v>1208</v>
      </c>
      <c r="DX51" s="1">
        <v>45360.856926064815</v>
      </c>
      <c r="DY51" s="1">
        <v>45360.867195486113</v>
      </c>
      <c r="DZ51">
        <v>888</v>
      </c>
      <c r="EA51" t="s">
        <v>1209</v>
      </c>
      <c r="EB51">
        <v>51</v>
      </c>
      <c r="EC51" t="s">
        <v>1210</v>
      </c>
      <c r="ED51" t="s">
        <v>1211</v>
      </c>
      <c r="EE51" t="s">
        <v>1309</v>
      </c>
      <c r="EF51">
        <v>27</v>
      </c>
      <c r="EG51" t="s">
        <v>1219</v>
      </c>
      <c r="EH51" t="s">
        <v>1239</v>
      </c>
      <c r="EI51" t="s">
        <v>1220</v>
      </c>
      <c r="EJ51" t="s">
        <v>1220</v>
      </c>
      <c r="EK51" t="s">
        <v>1220</v>
      </c>
      <c r="EL51" t="s">
        <v>1210</v>
      </c>
      <c r="EM51" t="s">
        <v>183</v>
      </c>
      <c r="EN51" t="s">
        <v>1222</v>
      </c>
      <c r="EO51" t="str">
        <f>IF(AND(Part1[[#This Row],[ProlificID1]]=Part1[[#This Row],[Part2.ProlificID]],Part1[[#This Row],[Part2.ProlificID]]=Part1[[#This Row],[Prolific.ProlificID3]]),"OK","ERROR")</f>
        <v>OK</v>
      </c>
      <c r="EP51" t="str">
        <f>IF(Part1[[#This Row],[IP Address]]=Part1[[#This Row],[Part2.IP]],"OK","ERROR")</f>
        <v>OK</v>
      </c>
      <c r="EQ51" t="str">
        <f>IF(Part1[[#This Row],[Subgroup]]=Part1[[#This Row],[SubGroupAssigned]],"OK","ERROR")</f>
        <v>OK</v>
      </c>
    </row>
    <row r="52" spans="1:147" x14ac:dyDescent="0.3">
      <c r="A52">
        <v>51</v>
      </c>
      <c r="B52" t="s">
        <v>370</v>
      </c>
      <c r="C52" s="1">
        <v>45360.107870370368</v>
      </c>
      <c r="D52" s="1">
        <v>45360.110034722224</v>
      </c>
      <c r="E52" t="s">
        <v>3</v>
      </c>
      <c r="F52" t="s">
        <v>371</v>
      </c>
      <c r="G52">
        <v>100</v>
      </c>
      <c r="H52">
        <v>186</v>
      </c>
      <c r="I52" t="s">
        <v>1835</v>
      </c>
      <c r="J52">
        <v>51.435299999999998</v>
      </c>
      <c r="K52">
        <v>-0.30959999999999999</v>
      </c>
      <c r="L52" t="s">
        <v>15</v>
      </c>
      <c r="M52">
        <v>0.89999997615814209</v>
      </c>
      <c r="N52" t="s">
        <v>1755</v>
      </c>
      <c r="O52" t="s">
        <v>1756</v>
      </c>
      <c r="P52" t="s">
        <v>1757</v>
      </c>
      <c r="Q52" t="s">
        <v>1836</v>
      </c>
      <c r="R52">
        <v>44</v>
      </c>
      <c r="S52" t="s">
        <v>1726</v>
      </c>
      <c r="T52" t="s">
        <v>1727</v>
      </c>
      <c r="U52" t="s">
        <v>1728</v>
      </c>
      <c r="V52" t="s">
        <v>1742</v>
      </c>
      <c r="W52" t="s">
        <v>32</v>
      </c>
      <c r="X52">
        <f t="shared" si="0"/>
        <v>7</v>
      </c>
      <c r="Y52" t="s">
        <v>32</v>
      </c>
      <c r="Z52">
        <f t="shared" si="1"/>
        <v>7</v>
      </c>
      <c r="AA52" t="s">
        <v>45</v>
      </c>
      <c r="AB52">
        <f t="shared" si="2"/>
        <v>6</v>
      </c>
      <c r="AC52" t="s">
        <v>21</v>
      </c>
      <c r="AD52">
        <f t="shared" si="3"/>
        <v>5</v>
      </c>
      <c r="AE52" t="s">
        <v>45</v>
      </c>
      <c r="AF52">
        <f t="shared" si="4"/>
        <v>6</v>
      </c>
      <c r="AG52">
        <f>8-Part1[[#This Row],[DevelopmentSpace]]</f>
        <v>2</v>
      </c>
      <c r="AH52">
        <f>AVERAGE(Part1[[#This Row],[LifeSatisfaction]],Part1[[#This Row],[PublicServices]],Part1[[#This Row],[Stability]],Part1[[#This Row],[EnvironmentalProtection]],Part1[[#This Row],[DevelopmentSpaceR]])</f>
        <v>5.4</v>
      </c>
      <c r="AI52">
        <f>AVERAGE(Part1[[#This Row],[LifeSatisfaction]],Part1[[#This Row],[PublicServices]],Part1[[#This Row],[Stability]],Part1[[#This Row],[EnvironmentalProtection]])</f>
        <v>6.25</v>
      </c>
      <c r="AJ52">
        <f>STDEV(Part1[[#This Row],[LifeSatisfaction]],Part1[[#This Row],[PublicServices]],Part1[[#This Row],[Stability]],Part1[[#This Row],[EnvironmentalProtection]],Part1[[#This Row],[DevelopmentSpace]])</f>
        <v>0.83666002653407723</v>
      </c>
      <c r="AK52">
        <f>Part1[[#This Row],[Worldviews]]-3</f>
        <v>2.4000000000000004</v>
      </c>
      <c r="AL52">
        <f>ABS(Part1[[#This Row],[Worldviews]]-3)</f>
        <v>2.4000000000000004</v>
      </c>
      <c r="AM52">
        <v>2</v>
      </c>
      <c r="AN52">
        <v>1</v>
      </c>
      <c r="AO52">
        <v>4</v>
      </c>
      <c r="AP52">
        <v>3</v>
      </c>
      <c r="AQ52">
        <v>5</v>
      </c>
      <c r="AR52">
        <v>1.831</v>
      </c>
      <c r="AS52">
        <v>42.509</v>
      </c>
      <c r="AT52">
        <v>43.225999999999999</v>
      </c>
      <c r="AU52">
        <v>10</v>
      </c>
      <c r="AV52">
        <v>31</v>
      </c>
      <c r="AW52">
        <v>186</v>
      </c>
      <c r="AX52">
        <v>12700</v>
      </c>
      <c r="BB52">
        <v>1</v>
      </c>
      <c r="BC52" t="str">
        <f t="shared" si="5"/>
        <v>Limited</v>
      </c>
      <c r="BD52" t="str">
        <f t="shared" si="6"/>
        <v>Clear</v>
      </c>
      <c r="BE52" t="str">
        <f t="shared" si="7"/>
        <v>C/L</v>
      </c>
      <c r="BF52" t="s">
        <v>370</v>
      </c>
      <c r="BG52" s="1">
        <v>45360.111481481479</v>
      </c>
      <c r="BH52" s="1">
        <v>45360.113402777781</v>
      </c>
      <c r="BI52" t="s">
        <v>371</v>
      </c>
      <c r="BJ52">
        <v>100</v>
      </c>
      <c r="BK52">
        <v>165</v>
      </c>
      <c r="BL52" t="s">
        <v>372</v>
      </c>
      <c r="BM52">
        <v>51.435299999999998</v>
      </c>
      <c r="BN52">
        <v>-0.30959999999999999</v>
      </c>
      <c r="BO52" t="s">
        <v>15</v>
      </c>
      <c r="BP52">
        <v>0.89999997615814209</v>
      </c>
      <c r="BQ52">
        <v>25</v>
      </c>
      <c r="BR52">
        <v>75</v>
      </c>
      <c r="BS52">
        <f>Part1[[#This Row],[ProductivityIncrease]]+Part1[[#This Row],[PollutionReduction]]</f>
        <v>100</v>
      </c>
      <c r="BT52">
        <f>ABS(Part1[[#This Row],[ProductivityIncrease]]-Part1[[#This Row],[PollutionReduction]])</f>
        <v>50</v>
      </c>
      <c r="BU52">
        <f>Part1[[#This Row],[ProductivityIncrease]]-50</f>
        <v>-25</v>
      </c>
      <c r="BV52">
        <f>Part1[[#This Row],[ProductivityIncrease]]-60</f>
        <v>-35</v>
      </c>
      <c r="BW52">
        <f>Part1[[#This Row],[PollutionReduction]]-50</f>
        <v>25</v>
      </c>
      <c r="BX52">
        <f>Part1[[#This Row],[PollutionReduction]]-40</f>
        <v>35</v>
      </c>
      <c r="BY52">
        <f>ABS(Part1[[#This Row],[ProductivityIncrease]]-50)</f>
        <v>25</v>
      </c>
      <c r="BZ52">
        <f>ABS(Part1[[#This Row],[ProductivityIncrease]]-60)</f>
        <v>35</v>
      </c>
      <c r="CA52">
        <f>ABS(Part1[[#This Row],[PollutionReduction]]-50)</f>
        <v>25</v>
      </c>
      <c r="CB52">
        <f>ABS(Part1[[#This Row],[PollutionReduction]]-40)</f>
        <v>35</v>
      </c>
      <c r="CC52">
        <f>Part1[[#This Row],[ABSProductivityIncreaseGapOptimal(50)]]+Part1[[#This Row],[ABSPollutionReductionGapOptimal(50)]]</f>
        <v>50</v>
      </c>
      <c r="CD52">
        <f>Part1[[#This Row],[ABSProductivityIncreaseGapOptimal(60)]]+Part1[[#This Row],[ABSPollutionReductionGapOptimal(40)]]</f>
        <v>70</v>
      </c>
      <c r="CE52" t="s">
        <v>373</v>
      </c>
      <c r="CF52" t="s">
        <v>2145</v>
      </c>
      <c r="CG52" t="s">
        <v>2145</v>
      </c>
      <c r="CH52" t="s">
        <v>17</v>
      </c>
      <c r="CI52" t="s">
        <v>14</v>
      </c>
      <c r="CJ52" t="s">
        <v>14</v>
      </c>
      <c r="CK52" t="s">
        <v>346</v>
      </c>
      <c r="CL52" t="s">
        <v>14</v>
      </c>
      <c r="CM52" t="s">
        <v>14</v>
      </c>
      <c r="CN52" t="s">
        <v>17</v>
      </c>
      <c r="CO52" t="s">
        <v>346</v>
      </c>
      <c r="CP52" t="s">
        <v>21</v>
      </c>
      <c r="CQ52">
        <v>5</v>
      </c>
      <c r="CR52" t="s">
        <v>45</v>
      </c>
      <c r="CS52">
        <f t="shared" si="8"/>
        <v>6</v>
      </c>
      <c r="CT52" t="s">
        <v>46</v>
      </c>
      <c r="CU52">
        <v>2</v>
      </c>
      <c r="CV52">
        <v>6</v>
      </c>
      <c r="CW52" t="s">
        <v>21</v>
      </c>
      <c r="CX52">
        <v>5</v>
      </c>
      <c r="CY52">
        <v>3</v>
      </c>
      <c r="CZ52" t="s">
        <v>46</v>
      </c>
      <c r="DA52">
        <v>2</v>
      </c>
      <c r="DB52">
        <v>6</v>
      </c>
      <c r="DC52">
        <v>3</v>
      </c>
      <c r="DD52">
        <v>4</v>
      </c>
      <c r="DE52">
        <v>1</v>
      </c>
      <c r="DF52">
        <v>5</v>
      </c>
      <c r="DG52">
        <v>2</v>
      </c>
      <c r="DH52">
        <f>STDEV(Part1[[#This Row],[Part2.LifeSatisfaction]],Part1[[#This Row],[Part2.PublicServices]],Part1[[#This Row],[Part2.Stability]],Part1[[#This Row],[Part2.EnvironmentalProtection]],Part1[[#This Row],[Part2.DevelopmentSpace]])</f>
        <v>1.8708286933869707</v>
      </c>
      <c r="DI52">
        <f>AVERAGE(Part1[[#This Row],[Part2.LifeSatisfaction]],Part1[[#This Row],[Part2.PublicServices]],Part1[[#This Row],[Part2.StabilityR]],Part1[[#This Row],[Part2.EnvironmentalProtectionR]],Part1[[#This Row],[Part2.DevelopmentSpaceR]])</f>
        <v>5.2</v>
      </c>
      <c r="DJ52">
        <f>Part1[[#This Row],[PostWorldview]]-Part1[[#This Row],[Worldviews]]</f>
        <v>-0.20000000000000018</v>
      </c>
      <c r="DK52">
        <f>ABS(Part1[[#This Row],[WorldviewVariation]])</f>
        <v>0.20000000000000018</v>
      </c>
      <c r="DL52">
        <v>82</v>
      </c>
      <c r="DM52" t="s">
        <v>1211</v>
      </c>
      <c r="DN52" t="s">
        <v>354</v>
      </c>
      <c r="DO5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2" t="s">
        <v>374</v>
      </c>
      <c r="DQ52">
        <v>21</v>
      </c>
      <c r="DR52" t="s">
        <v>25</v>
      </c>
      <c r="DS52" t="s">
        <v>348</v>
      </c>
      <c r="DT52" t="s">
        <v>349</v>
      </c>
      <c r="DU52" t="s">
        <v>370</v>
      </c>
      <c r="DV52" t="s">
        <v>1310</v>
      </c>
      <c r="DW52" t="s">
        <v>1208</v>
      </c>
      <c r="DX52" s="1">
        <v>45360.857850763889</v>
      </c>
      <c r="DY52" s="1">
        <v>45360.86371322917</v>
      </c>
      <c r="DZ52">
        <v>507</v>
      </c>
      <c r="EA52" t="s">
        <v>1266</v>
      </c>
      <c r="EB52">
        <v>810</v>
      </c>
      <c r="EC52" t="s">
        <v>1297</v>
      </c>
      <c r="ED52" t="s">
        <v>1211</v>
      </c>
      <c r="EE52" t="s">
        <v>1311</v>
      </c>
      <c r="EF52">
        <v>44</v>
      </c>
      <c r="EG52" t="s">
        <v>1219</v>
      </c>
      <c r="EH52" t="s">
        <v>1245</v>
      </c>
      <c r="EI52" t="s">
        <v>1312</v>
      </c>
      <c r="EJ52" t="s">
        <v>1220</v>
      </c>
      <c r="EK52" t="s">
        <v>1220</v>
      </c>
      <c r="EL52" t="s">
        <v>1210</v>
      </c>
      <c r="EM52" t="s">
        <v>183</v>
      </c>
      <c r="EN52" t="s">
        <v>1222</v>
      </c>
      <c r="EO52" t="str">
        <f>IF(AND(Part1[[#This Row],[ProlificID1]]=Part1[[#This Row],[Part2.ProlificID]],Part1[[#This Row],[Part2.ProlificID]]=Part1[[#This Row],[Prolific.ProlificID3]]),"OK","ERROR")</f>
        <v>OK</v>
      </c>
      <c r="EP52" t="str">
        <f>IF(Part1[[#This Row],[IP Address]]=Part1[[#This Row],[Part2.IP]],"OK","ERROR")</f>
        <v>OK</v>
      </c>
      <c r="EQ52" t="str">
        <f>IF(Part1[[#This Row],[Subgroup]]=Part1[[#This Row],[SubGroupAssigned]],"OK","ERROR")</f>
        <v>OK</v>
      </c>
    </row>
    <row r="53" spans="1:147" x14ac:dyDescent="0.3">
      <c r="A53">
        <v>52</v>
      </c>
      <c r="B53" t="s">
        <v>143</v>
      </c>
      <c r="C53" s="1">
        <v>45360.128229166665</v>
      </c>
      <c r="D53" s="1">
        <v>45360.129594907405</v>
      </c>
      <c r="E53" t="s">
        <v>3</v>
      </c>
      <c r="F53" t="s">
        <v>144</v>
      </c>
      <c r="G53">
        <v>100</v>
      </c>
      <c r="H53">
        <v>117</v>
      </c>
      <c r="I53" t="s">
        <v>1837</v>
      </c>
      <c r="J53">
        <v>51.559699999999999</v>
      </c>
      <c r="K53">
        <v>-5.28E-2</v>
      </c>
      <c r="L53" t="s">
        <v>15</v>
      </c>
      <c r="M53">
        <v>0.89999997615814209</v>
      </c>
      <c r="N53" t="s">
        <v>1722</v>
      </c>
      <c r="O53" t="s">
        <v>1723</v>
      </c>
      <c r="P53" t="s">
        <v>1751</v>
      </c>
      <c r="Q53" t="s">
        <v>1838</v>
      </c>
      <c r="R53">
        <v>39</v>
      </c>
      <c r="S53" t="s">
        <v>1783</v>
      </c>
      <c r="T53" t="s">
        <v>1839</v>
      </c>
      <c r="U53" t="s">
        <v>1753</v>
      </c>
      <c r="V53" t="s">
        <v>1742</v>
      </c>
      <c r="W53" t="s">
        <v>45</v>
      </c>
      <c r="X53">
        <f t="shared" si="0"/>
        <v>6</v>
      </c>
      <c r="Y53" t="s">
        <v>45</v>
      </c>
      <c r="Z53">
        <f t="shared" si="1"/>
        <v>6</v>
      </c>
      <c r="AA53" t="s">
        <v>21</v>
      </c>
      <c r="AB53">
        <f t="shared" si="2"/>
        <v>5</v>
      </c>
      <c r="AC53" t="s">
        <v>45</v>
      </c>
      <c r="AD53">
        <f t="shared" si="3"/>
        <v>6</v>
      </c>
      <c r="AE53" t="s">
        <v>21</v>
      </c>
      <c r="AF53">
        <f t="shared" si="4"/>
        <v>5</v>
      </c>
      <c r="AG53">
        <f>8-Part1[[#This Row],[DevelopmentSpace]]</f>
        <v>3</v>
      </c>
      <c r="AH53">
        <f>AVERAGE(Part1[[#This Row],[LifeSatisfaction]],Part1[[#This Row],[PublicServices]],Part1[[#This Row],[Stability]],Part1[[#This Row],[EnvironmentalProtection]],Part1[[#This Row],[DevelopmentSpaceR]])</f>
        <v>5.2</v>
      </c>
      <c r="AI53">
        <f>AVERAGE(Part1[[#This Row],[LifeSatisfaction]],Part1[[#This Row],[PublicServices]],Part1[[#This Row],[Stability]],Part1[[#This Row],[EnvironmentalProtection]])</f>
        <v>5.75</v>
      </c>
      <c r="AJ53">
        <f>STDEV(Part1[[#This Row],[LifeSatisfaction]],Part1[[#This Row],[PublicServices]],Part1[[#This Row],[Stability]],Part1[[#This Row],[EnvironmentalProtection]],Part1[[#This Row],[DevelopmentSpace]])</f>
        <v>0.54772255750516607</v>
      </c>
      <c r="AK53">
        <f>Part1[[#This Row],[Worldviews]]-3</f>
        <v>2.2000000000000002</v>
      </c>
      <c r="AL53">
        <f>ABS(Part1[[#This Row],[Worldviews]]-3)</f>
        <v>2.2000000000000002</v>
      </c>
      <c r="AM53">
        <v>3</v>
      </c>
      <c r="AN53">
        <v>2</v>
      </c>
      <c r="AO53">
        <v>4</v>
      </c>
      <c r="AP53">
        <v>5</v>
      </c>
      <c r="AQ53">
        <v>1</v>
      </c>
      <c r="AR53">
        <v>0.94599999999999995</v>
      </c>
      <c r="AS53">
        <v>31.634</v>
      </c>
      <c r="AT53">
        <v>32.741</v>
      </c>
      <c r="AU53">
        <v>23</v>
      </c>
      <c r="AV53">
        <v>28</v>
      </c>
      <c r="AW53">
        <v>117</v>
      </c>
      <c r="AX53">
        <v>12641</v>
      </c>
      <c r="BA53">
        <v>1</v>
      </c>
      <c r="BC53" t="str">
        <f t="shared" si="5"/>
        <v>Extended</v>
      </c>
      <c r="BD53" t="str">
        <f t="shared" si="6"/>
        <v>Clear</v>
      </c>
      <c r="BE53" t="str">
        <f t="shared" si="7"/>
        <v>C/E</v>
      </c>
      <c r="BF53" t="s">
        <v>143</v>
      </c>
      <c r="BG53" s="1">
        <v>45360.132476851853</v>
      </c>
      <c r="BH53" s="1">
        <v>45360.134467592594</v>
      </c>
      <c r="BI53" t="s">
        <v>144</v>
      </c>
      <c r="BJ53">
        <v>100</v>
      </c>
      <c r="BK53">
        <v>171</v>
      </c>
      <c r="BL53" t="s">
        <v>145</v>
      </c>
      <c r="BM53">
        <v>51.559699999999999</v>
      </c>
      <c r="BN53">
        <v>-5.28E-2</v>
      </c>
      <c r="BO53" t="s">
        <v>15</v>
      </c>
      <c r="BP53">
        <v>0.89999997615814209</v>
      </c>
      <c r="BQ53">
        <v>70</v>
      </c>
      <c r="BR53">
        <v>30</v>
      </c>
      <c r="BS53">
        <f>Part1[[#This Row],[ProductivityIncrease]]+Part1[[#This Row],[PollutionReduction]]</f>
        <v>100</v>
      </c>
      <c r="BT53">
        <f>ABS(Part1[[#This Row],[ProductivityIncrease]]-Part1[[#This Row],[PollutionReduction]])</f>
        <v>40</v>
      </c>
      <c r="BU53">
        <f>Part1[[#This Row],[ProductivityIncrease]]-50</f>
        <v>20</v>
      </c>
      <c r="BV53">
        <f>Part1[[#This Row],[ProductivityIncrease]]-60</f>
        <v>10</v>
      </c>
      <c r="BW53">
        <f>Part1[[#This Row],[PollutionReduction]]-50</f>
        <v>-20</v>
      </c>
      <c r="BX53">
        <f>Part1[[#This Row],[PollutionReduction]]-40</f>
        <v>-10</v>
      </c>
      <c r="BY53">
        <f>ABS(Part1[[#This Row],[ProductivityIncrease]]-50)</f>
        <v>20</v>
      </c>
      <c r="BZ53">
        <f>ABS(Part1[[#This Row],[ProductivityIncrease]]-60)</f>
        <v>10</v>
      </c>
      <c r="CA53">
        <f>ABS(Part1[[#This Row],[PollutionReduction]]-50)</f>
        <v>20</v>
      </c>
      <c r="CB53">
        <f>ABS(Part1[[#This Row],[PollutionReduction]]-40)</f>
        <v>10</v>
      </c>
      <c r="CC53">
        <f>Part1[[#This Row],[ABSProductivityIncreaseGapOptimal(50)]]+Part1[[#This Row],[ABSPollutionReductionGapOptimal(50)]]</f>
        <v>40</v>
      </c>
      <c r="CD53">
        <f>Part1[[#This Row],[ABSProductivityIncreaseGapOptimal(60)]]+Part1[[#This Row],[ABSPollutionReductionGapOptimal(40)]]</f>
        <v>20</v>
      </c>
      <c r="CE53" t="s">
        <v>146</v>
      </c>
      <c r="CF53" t="s">
        <v>2145</v>
      </c>
      <c r="CG53" t="s">
        <v>2145</v>
      </c>
      <c r="CH53" t="s">
        <v>80</v>
      </c>
      <c r="CI53" t="s">
        <v>38</v>
      </c>
      <c r="CJ53" t="s">
        <v>39</v>
      </c>
      <c r="CK53" t="s">
        <v>14</v>
      </c>
      <c r="CL53" t="s">
        <v>14</v>
      </c>
      <c r="CM53" t="s">
        <v>80</v>
      </c>
      <c r="CN53" t="s">
        <v>14</v>
      </c>
      <c r="CO53" t="s">
        <v>14</v>
      </c>
      <c r="CP53" t="s">
        <v>21</v>
      </c>
      <c r="CQ53">
        <v>5</v>
      </c>
      <c r="CR53" t="s">
        <v>21</v>
      </c>
      <c r="CS53">
        <f t="shared" si="8"/>
        <v>5</v>
      </c>
      <c r="CT53" t="s">
        <v>22</v>
      </c>
      <c r="CU53">
        <v>3</v>
      </c>
      <c r="CV53">
        <v>5</v>
      </c>
      <c r="CW53" t="s">
        <v>22</v>
      </c>
      <c r="CX53">
        <v>3</v>
      </c>
      <c r="CY53">
        <v>5</v>
      </c>
      <c r="CZ53" t="s">
        <v>45</v>
      </c>
      <c r="DA53">
        <v>6</v>
      </c>
      <c r="DB53">
        <v>2</v>
      </c>
      <c r="DC53">
        <v>1</v>
      </c>
      <c r="DD53">
        <v>3</v>
      </c>
      <c r="DE53">
        <v>2</v>
      </c>
      <c r="DF53">
        <v>4</v>
      </c>
      <c r="DG53">
        <v>5</v>
      </c>
      <c r="DH53">
        <f>STDEV(Part1[[#This Row],[Part2.LifeSatisfaction]],Part1[[#This Row],[Part2.PublicServices]],Part1[[#This Row],[Part2.Stability]],Part1[[#This Row],[Part2.EnvironmentalProtection]],Part1[[#This Row],[Part2.DevelopmentSpace]])</f>
        <v>1.3416407864998741</v>
      </c>
      <c r="DI53">
        <f>AVERAGE(Part1[[#This Row],[Part2.LifeSatisfaction]],Part1[[#This Row],[Part2.PublicServices]],Part1[[#This Row],[Part2.StabilityR]],Part1[[#This Row],[Part2.EnvironmentalProtectionR]],Part1[[#This Row],[Part2.DevelopmentSpaceR]])</f>
        <v>4.4000000000000004</v>
      </c>
      <c r="DJ53">
        <f>Part1[[#This Row],[PostWorldview]]-Part1[[#This Row],[Worldviews]]</f>
        <v>-0.79999999999999982</v>
      </c>
      <c r="DK53">
        <f>ABS(Part1[[#This Row],[WorldviewVariation]])</f>
        <v>0.79999999999999982</v>
      </c>
      <c r="DL53">
        <v>32</v>
      </c>
      <c r="DM53" t="s">
        <v>1211</v>
      </c>
      <c r="DN53" t="s">
        <v>23</v>
      </c>
      <c r="DO5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3" t="s">
        <v>14</v>
      </c>
      <c r="DQ53">
        <v>24</v>
      </c>
      <c r="DR53" t="s">
        <v>25</v>
      </c>
      <c r="DS53" t="s">
        <v>26</v>
      </c>
      <c r="DT53" t="s">
        <v>27</v>
      </c>
      <c r="DU53" t="s">
        <v>143</v>
      </c>
      <c r="DV53" t="s">
        <v>1552</v>
      </c>
      <c r="DW53" t="s">
        <v>1208</v>
      </c>
      <c r="DX53" s="1">
        <v>45360.878183900466</v>
      </c>
      <c r="DY53" s="1">
        <v>45360.884585844906</v>
      </c>
      <c r="DZ53">
        <v>554</v>
      </c>
      <c r="EA53" t="s">
        <v>1235</v>
      </c>
      <c r="EB53">
        <v>2523</v>
      </c>
      <c r="EC53" t="s">
        <v>1210</v>
      </c>
      <c r="ED53" t="s">
        <v>1211</v>
      </c>
      <c r="EE53" t="s">
        <v>1553</v>
      </c>
      <c r="EF53">
        <v>39</v>
      </c>
      <c r="EG53" t="s">
        <v>1219</v>
      </c>
      <c r="EH53" t="s">
        <v>1214</v>
      </c>
      <c r="EI53" t="s">
        <v>1220</v>
      </c>
      <c r="EJ53" t="s">
        <v>1220</v>
      </c>
      <c r="EK53" t="s">
        <v>1220</v>
      </c>
      <c r="EL53" t="s">
        <v>1210</v>
      </c>
      <c r="EM53" t="s">
        <v>1211</v>
      </c>
      <c r="EN53" t="s">
        <v>1222</v>
      </c>
      <c r="EO53" t="str">
        <f>IF(AND(Part1[[#This Row],[ProlificID1]]=Part1[[#This Row],[Part2.ProlificID]],Part1[[#This Row],[Part2.ProlificID]]=Part1[[#This Row],[Prolific.ProlificID3]]),"OK","ERROR")</f>
        <v>OK</v>
      </c>
      <c r="EP53" t="str">
        <f>IF(Part1[[#This Row],[IP Address]]=Part1[[#This Row],[Part2.IP]],"OK","ERROR")</f>
        <v>OK</v>
      </c>
      <c r="EQ53" t="str">
        <f>IF(Part1[[#This Row],[Subgroup]]=Part1[[#This Row],[SubGroupAssigned]],"OK","ERROR")</f>
        <v>OK</v>
      </c>
    </row>
    <row r="54" spans="1:147" x14ac:dyDescent="0.3">
      <c r="A54">
        <v>53</v>
      </c>
      <c r="B54" t="s">
        <v>687</v>
      </c>
      <c r="C54" s="1">
        <v>45360.108344907407</v>
      </c>
      <c r="D54" s="1">
        <v>45360.11314814815</v>
      </c>
      <c r="E54" t="s">
        <v>3</v>
      </c>
      <c r="F54" t="s">
        <v>688</v>
      </c>
      <c r="G54">
        <v>100</v>
      </c>
      <c r="H54">
        <v>415</v>
      </c>
      <c r="I54" t="s">
        <v>1840</v>
      </c>
      <c r="J54">
        <v>53.809399999999997</v>
      </c>
      <c r="K54">
        <v>-3.0007000000000001</v>
      </c>
      <c r="L54" t="s">
        <v>15</v>
      </c>
      <c r="N54" t="s">
        <v>1740</v>
      </c>
      <c r="O54" t="s">
        <v>1723</v>
      </c>
      <c r="P54" t="s">
        <v>1724</v>
      </c>
      <c r="Q54" t="s">
        <v>1801</v>
      </c>
      <c r="R54">
        <v>47</v>
      </c>
      <c r="S54" t="s">
        <v>1726</v>
      </c>
      <c r="T54" t="s">
        <v>1731</v>
      </c>
      <c r="U54" t="s">
        <v>1728</v>
      </c>
      <c r="V54" t="s">
        <v>1742</v>
      </c>
      <c r="W54" t="s">
        <v>45</v>
      </c>
      <c r="X54">
        <f t="shared" si="0"/>
        <v>6</v>
      </c>
      <c r="Y54" t="s">
        <v>45</v>
      </c>
      <c r="Z54">
        <f t="shared" si="1"/>
        <v>6</v>
      </c>
      <c r="AA54" t="s">
        <v>45</v>
      </c>
      <c r="AB54">
        <f t="shared" si="2"/>
        <v>6</v>
      </c>
      <c r="AC54" t="s">
        <v>45</v>
      </c>
      <c r="AD54">
        <f t="shared" si="3"/>
        <v>6</v>
      </c>
      <c r="AE54" t="s">
        <v>46</v>
      </c>
      <c r="AF54">
        <f t="shared" si="4"/>
        <v>2</v>
      </c>
      <c r="AG54">
        <f>8-Part1[[#This Row],[DevelopmentSpace]]</f>
        <v>6</v>
      </c>
      <c r="AH54">
        <f>AVERAGE(Part1[[#This Row],[LifeSatisfaction]],Part1[[#This Row],[PublicServices]],Part1[[#This Row],[Stability]],Part1[[#This Row],[EnvironmentalProtection]],Part1[[#This Row],[DevelopmentSpaceR]])</f>
        <v>6</v>
      </c>
      <c r="AI54">
        <f>AVERAGE(Part1[[#This Row],[LifeSatisfaction]],Part1[[#This Row],[PublicServices]],Part1[[#This Row],[Stability]],Part1[[#This Row],[EnvironmentalProtection]])</f>
        <v>6</v>
      </c>
      <c r="AJ54">
        <f>STDEV(Part1[[#This Row],[LifeSatisfaction]],Part1[[#This Row],[PublicServices]],Part1[[#This Row],[Stability]],Part1[[#This Row],[EnvironmentalProtection]],Part1[[#This Row],[DevelopmentSpace]])</f>
        <v>1.7888543819998326</v>
      </c>
      <c r="AK54">
        <f>Part1[[#This Row],[Worldviews]]-3</f>
        <v>3</v>
      </c>
      <c r="AL54">
        <f>ABS(Part1[[#This Row],[Worldviews]]-3)</f>
        <v>3</v>
      </c>
      <c r="AM54">
        <v>1</v>
      </c>
      <c r="AN54">
        <v>2</v>
      </c>
      <c r="AO54">
        <v>3</v>
      </c>
      <c r="AP54">
        <v>4</v>
      </c>
      <c r="AQ54">
        <v>5</v>
      </c>
      <c r="AR54">
        <v>5.4210000000000003</v>
      </c>
      <c r="AS54">
        <v>110.703</v>
      </c>
      <c r="AT54">
        <v>118.364</v>
      </c>
      <c r="AU54">
        <v>6</v>
      </c>
      <c r="AV54">
        <v>26</v>
      </c>
      <c r="AW54">
        <v>415</v>
      </c>
      <c r="AX54">
        <v>15726</v>
      </c>
      <c r="AY54">
        <v>1</v>
      </c>
      <c r="BC54" t="str">
        <f t="shared" si="5"/>
        <v>Extended</v>
      </c>
      <c r="BD54" t="str">
        <f t="shared" si="6"/>
        <v>Unclear</v>
      </c>
      <c r="BE54" t="str">
        <f t="shared" si="7"/>
        <v>U/E</v>
      </c>
      <c r="BF54" t="s">
        <v>687</v>
      </c>
      <c r="BG54" s="1">
        <v>45360.116770833331</v>
      </c>
      <c r="BH54" s="1">
        <v>45360.120451388888</v>
      </c>
      <c r="BI54" t="s">
        <v>688</v>
      </c>
      <c r="BJ54">
        <v>100</v>
      </c>
      <c r="BK54">
        <v>318</v>
      </c>
      <c r="BL54" t="s">
        <v>689</v>
      </c>
      <c r="BM54">
        <v>53.809399999999997</v>
      </c>
      <c r="BN54">
        <v>-3.0007000000000001</v>
      </c>
      <c r="BO54" t="s">
        <v>15</v>
      </c>
      <c r="BP54">
        <v>1</v>
      </c>
      <c r="BQ54">
        <v>30</v>
      </c>
      <c r="BR54">
        <v>70</v>
      </c>
      <c r="BS54">
        <f>Part1[[#This Row],[ProductivityIncrease]]+Part1[[#This Row],[PollutionReduction]]</f>
        <v>100</v>
      </c>
      <c r="BT54">
        <f>ABS(Part1[[#This Row],[ProductivityIncrease]]-Part1[[#This Row],[PollutionReduction]])</f>
        <v>40</v>
      </c>
      <c r="BU54">
        <f>Part1[[#This Row],[ProductivityIncrease]]-50</f>
        <v>-20</v>
      </c>
      <c r="BV54">
        <f>Part1[[#This Row],[ProductivityIncrease]]-60</f>
        <v>-30</v>
      </c>
      <c r="BW54">
        <f>Part1[[#This Row],[PollutionReduction]]-50</f>
        <v>20</v>
      </c>
      <c r="BX54">
        <f>Part1[[#This Row],[PollutionReduction]]-40</f>
        <v>30</v>
      </c>
      <c r="BY54">
        <f>ABS(Part1[[#This Row],[ProductivityIncrease]]-50)</f>
        <v>20</v>
      </c>
      <c r="BZ54">
        <f>ABS(Part1[[#This Row],[ProductivityIncrease]]-60)</f>
        <v>30</v>
      </c>
      <c r="CA54">
        <f>ABS(Part1[[#This Row],[PollutionReduction]]-50)</f>
        <v>20</v>
      </c>
      <c r="CB54">
        <f>ABS(Part1[[#This Row],[PollutionReduction]]-40)</f>
        <v>30</v>
      </c>
      <c r="CC54">
        <f>Part1[[#This Row],[ABSProductivityIncreaseGapOptimal(50)]]+Part1[[#This Row],[ABSPollutionReductionGapOptimal(50)]]</f>
        <v>40</v>
      </c>
      <c r="CD54">
        <f>Part1[[#This Row],[ABSProductivityIncreaseGapOptimal(60)]]+Part1[[#This Row],[ABSPollutionReductionGapOptimal(40)]]</f>
        <v>60</v>
      </c>
      <c r="CE54" t="s">
        <v>690</v>
      </c>
      <c r="CF54" t="s">
        <v>2145</v>
      </c>
      <c r="CG54" t="s">
        <v>2145</v>
      </c>
      <c r="CH54" t="s">
        <v>18</v>
      </c>
      <c r="CI54" t="s">
        <v>14</v>
      </c>
      <c r="CJ54" t="s">
        <v>14</v>
      </c>
      <c r="CK54" t="s">
        <v>18</v>
      </c>
      <c r="CL54" t="s">
        <v>14</v>
      </c>
      <c r="CM54" t="s">
        <v>14</v>
      </c>
      <c r="CN54" t="s">
        <v>17</v>
      </c>
      <c r="CO54" t="s">
        <v>19</v>
      </c>
      <c r="CP54" t="s">
        <v>21</v>
      </c>
      <c r="CQ54">
        <v>5</v>
      </c>
      <c r="CR54" t="s">
        <v>21</v>
      </c>
      <c r="CS54">
        <f t="shared" si="8"/>
        <v>5</v>
      </c>
      <c r="CT54" t="s">
        <v>45</v>
      </c>
      <c r="CU54">
        <v>6</v>
      </c>
      <c r="CV54">
        <v>2</v>
      </c>
      <c r="CW54" t="s">
        <v>22</v>
      </c>
      <c r="CX54">
        <v>3</v>
      </c>
      <c r="CY54">
        <v>5</v>
      </c>
      <c r="CZ54" t="s">
        <v>21</v>
      </c>
      <c r="DA54">
        <v>5</v>
      </c>
      <c r="DB54">
        <v>3</v>
      </c>
      <c r="DC54">
        <v>4</v>
      </c>
      <c r="DD54">
        <v>2</v>
      </c>
      <c r="DE54">
        <v>5</v>
      </c>
      <c r="DF54">
        <v>1</v>
      </c>
      <c r="DG54">
        <v>3</v>
      </c>
      <c r="DH54">
        <f>STDEV(Part1[[#This Row],[Part2.LifeSatisfaction]],Part1[[#This Row],[Part2.PublicServices]],Part1[[#This Row],[Part2.Stability]],Part1[[#This Row],[Part2.EnvironmentalProtection]],Part1[[#This Row],[Part2.DevelopmentSpace]])</f>
        <v>1.0954451150103319</v>
      </c>
      <c r="DI54">
        <f>AVERAGE(Part1[[#This Row],[Part2.LifeSatisfaction]],Part1[[#This Row],[Part2.PublicServices]],Part1[[#This Row],[Part2.StabilityR]],Part1[[#This Row],[Part2.EnvironmentalProtectionR]],Part1[[#This Row],[Part2.DevelopmentSpaceR]])</f>
        <v>4</v>
      </c>
      <c r="DJ54">
        <f>Part1[[#This Row],[PostWorldview]]-Part1[[#This Row],[Worldviews]]</f>
        <v>-2</v>
      </c>
      <c r="DK54">
        <f>ABS(Part1[[#This Row],[WorldviewVariation]])</f>
        <v>2</v>
      </c>
      <c r="DL54">
        <v>10</v>
      </c>
      <c r="DM54" t="s">
        <v>1211</v>
      </c>
      <c r="DN54" t="s">
        <v>23</v>
      </c>
      <c r="DO5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4" t="s">
        <v>691</v>
      </c>
      <c r="DQ54">
        <v>26</v>
      </c>
      <c r="DR54" t="s">
        <v>643</v>
      </c>
      <c r="DS54" t="s">
        <v>26</v>
      </c>
      <c r="DT54" t="s">
        <v>644</v>
      </c>
      <c r="DU54" t="s">
        <v>687</v>
      </c>
      <c r="DV54" t="s">
        <v>1313</v>
      </c>
      <c r="DW54" t="s">
        <v>1208</v>
      </c>
      <c r="DX54" s="1">
        <v>45360.858246458331</v>
      </c>
      <c r="DY54" s="1">
        <v>45360.870867847225</v>
      </c>
      <c r="DZ54">
        <v>1091</v>
      </c>
      <c r="EA54" t="s">
        <v>1209</v>
      </c>
      <c r="EB54">
        <v>560</v>
      </c>
      <c r="EC54" t="s">
        <v>1314</v>
      </c>
      <c r="ED54" t="s">
        <v>1211</v>
      </c>
      <c r="EE54" t="s">
        <v>1315</v>
      </c>
      <c r="EF54">
        <v>47</v>
      </c>
      <c r="EG54" t="s">
        <v>1219</v>
      </c>
      <c r="EH54" t="s">
        <v>1214</v>
      </c>
      <c r="EI54" t="s">
        <v>1316</v>
      </c>
      <c r="EJ54" t="s">
        <v>1220</v>
      </c>
      <c r="EK54" t="s">
        <v>1316</v>
      </c>
      <c r="EL54" t="s">
        <v>1317</v>
      </c>
      <c r="EM54" t="s">
        <v>183</v>
      </c>
      <c r="EN54" t="s">
        <v>1222</v>
      </c>
      <c r="EO54" t="str">
        <f>IF(AND(Part1[[#This Row],[ProlificID1]]=Part1[[#This Row],[Part2.ProlificID]],Part1[[#This Row],[Part2.ProlificID]]=Part1[[#This Row],[Prolific.ProlificID3]]),"OK","ERROR")</f>
        <v>OK</v>
      </c>
      <c r="EP54" t="str">
        <f>IF(Part1[[#This Row],[IP Address]]=Part1[[#This Row],[Part2.IP]],"OK","ERROR")</f>
        <v>OK</v>
      </c>
      <c r="EQ54" t="str">
        <f>IF(Part1[[#This Row],[Subgroup]]=Part1[[#This Row],[SubGroupAssigned]],"OK","ERROR")</f>
        <v>OK</v>
      </c>
    </row>
    <row r="55" spans="1:147" x14ac:dyDescent="0.3">
      <c r="A55">
        <v>54</v>
      </c>
      <c r="B55" t="s">
        <v>375</v>
      </c>
      <c r="C55" s="1">
        <v>45360.109768518516</v>
      </c>
      <c r="D55" s="1">
        <v>45360.111898148149</v>
      </c>
      <c r="E55" t="s">
        <v>3</v>
      </c>
      <c r="F55" t="s">
        <v>376</v>
      </c>
      <c r="G55">
        <v>100</v>
      </c>
      <c r="H55">
        <v>184</v>
      </c>
      <c r="I55" t="s">
        <v>1841</v>
      </c>
      <c r="J55">
        <v>53.381999999999998</v>
      </c>
      <c r="K55">
        <v>-2.2542</v>
      </c>
      <c r="L55" t="s">
        <v>15</v>
      </c>
      <c r="M55">
        <v>1</v>
      </c>
      <c r="N55" t="s">
        <v>1722</v>
      </c>
      <c r="O55" t="s">
        <v>1827</v>
      </c>
      <c r="P55" t="s">
        <v>1757</v>
      </c>
      <c r="Q55" t="s">
        <v>1741</v>
      </c>
      <c r="R55">
        <v>33</v>
      </c>
      <c r="S55" t="s">
        <v>1726</v>
      </c>
      <c r="T55" t="s">
        <v>1789</v>
      </c>
      <c r="U55" t="s">
        <v>1761</v>
      </c>
      <c r="V55" t="s">
        <v>1742</v>
      </c>
      <c r="W55" t="s">
        <v>21</v>
      </c>
      <c r="X55">
        <f t="shared" si="0"/>
        <v>5</v>
      </c>
      <c r="Y55" t="s">
        <v>45</v>
      </c>
      <c r="Z55">
        <f t="shared" si="1"/>
        <v>6</v>
      </c>
      <c r="AA55" t="s">
        <v>45</v>
      </c>
      <c r="AB55">
        <f t="shared" si="2"/>
        <v>6</v>
      </c>
      <c r="AC55" t="s">
        <v>21</v>
      </c>
      <c r="AD55">
        <f t="shared" si="3"/>
        <v>5</v>
      </c>
      <c r="AE55" t="s">
        <v>20</v>
      </c>
      <c r="AF55">
        <f t="shared" si="4"/>
        <v>4</v>
      </c>
      <c r="AG55">
        <f>8-Part1[[#This Row],[DevelopmentSpace]]</f>
        <v>4</v>
      </c>
      <c r="AH55">
        <f>AVERAGE(Part1[[#This Row],[LifeSatisfaction]],Part1[[#This Row],[PublicServices]],Part1[[#This Row],[Stability]],Part1[[#This Row],[EnvironmentalProtection]],Part1[[#This Row],[DevelopmentSpaceR]])</f>
        <v>5.2</v>
      </c>
      <c r="AI55">
        <f>AVERAGE(Part1[[#This Row],[LifeSatisfaction]],Part1[[#This Row],[PublicServices]],Part1[[#This Row],[Stability]],Part1[[#This Row],[EnvironmentalProtection]])</f>
        <v>5.5</v>
      </c>
      <c r="AJ55">
        <f>STDEV(Part1[[#This Row],[LifeSatisfaction]],Part1[[#This Row],[PublicServices]],Part1[[#This Row],[Stability]],Part1[[#This Row],[EnvironmentalProtection]],Part1[[#This Row],[DevelopmentSpace]])</f>
        <v>0.83666002653407723</v>
      </c>
      <c r="AK55">
        <f>Part1[[#This Row],[Worldviews]]-3</f>
        <v>2.2000000000000002</v>
      </c>
      <c r="AL55">
        <f>ABS(Part1[[#This Row],[Worldviews]]-3)</f>
        <v>2.2000000000000002</v>
      </c>
      <c r="AM55">
        <v>2</v>
      </c>
      <c r="AN55">
        <v>4</v>
      </c>
      <c r="AO55">
        <v>3</v>
      </c>
      <c r="AP55">
        <v>1</v>
      </c>
      <c r="AQ55">
        <v>5</v>
      </c>
      <c r="AR55">
        <v>15.39</v>
      </c>
      <c r="AS55">
        <v>36.191000000000003</v>
      </c>
      <c r="AT55">
        <v>38.200000000000003</v>
      </c>
      <c r="AU55">
        <v>4</v>
      </c>
      <c r="AV55">
        <v>26</v>
      </c>
      <c r="AW55">
        <v>184</v>
      </c>
      <c r="AX55">
        <v>10181</v>
      </c>
      <c r="BB55">
        <v>1</v>
      </c>
      <c r="BC55" t="str">
        <f t="shared" si="5"/>
        <v>Limited</v>
      </c>
      <c r="BD55" t="str">
        <f t="shared" si="6"/>
        <v>Clear</v>
      </c>
      <c r="BE55" t="str">
        <f t="shared" si="7"/>
        <v>C/L</v>
      </c>
      <c r="BF55" t="s">
        <v>375</v>
      </c>
      <c r="BG55" s="1">
        <v>45360.113356481481</v>
      </c>
      <c r="BH55" s="1">
        <v>45360.115601851852</v>
      </c>
      <c r="BI55" t="s">
        <v>376</v>
      </c>
      <c r="BJ55">
        <v>100</v>
      </c>
      <c r="BK55">
        <v>193</v>
      </c>
      <c r="BL55" t="s">
        <v>377</v>
      </c>
      <c r="BM55">
        <v>53.381999999999998</v>
      </c>
      <c r="BN55">
        <v>-2.2542</v>
      </c>
      <c r="BO55" t="s">
        <v>15</v>
      </c>
      <c r="BP55">
        <v>0.89999997615814209</v>
      </c>
      <c r="BQ55">
        <v>40</v>
      </c>
      <c r="BR55">
        <v>60</v>
      </c>
      <c r="BS55">
        <f>Part1[[#This Row],[ProductivityIncrease]]+Part1[[#This Row],[PollutionReduction]]</f>
        <v>100</v>
      </c>
      <c r="BT55">
        <f>ABS(Part1[[#This Row],[ProductivityIncrease]]-Part1[[#This Row],[PollutionReduction]])</f>
        <v>20</v>
      </c>
      <c r="BU55">
        <f>Part1[[#This Row],[ProductivityIncrease]]-50</f>
        <v>-10</v>
      </c>
      <c r="BV55">
        <f>Part1[[#This Row],[ProductivityIncrease]]-60</f>
        <v>-20</v>
      </c>
      <c r="BW55">
        <f>Part1[[#This Row],[PollutionReduction]]-50</f>
        <v>10</v>
      </c>
      <c r="BX55">
        <f>Part1[[#This Row],[PollutionReduction]]-40</f>
        <v>20</v>
      </c>
      <c r="BY55">
        <f>ABS(Part1[[#This Row],[ProductivityIncrease]]-50)</f>
        <v>10</v>
      </c>
      <c r="BZ55">
        <f>ABS(Part1[[#This Row],[ProductivityIncrease]]-60)</f>
        <v>20</v>
      </c>
      <c r="CA55">
        <f>ABS(Part1[[#This Row],[PollutionReduction]]-50)</f>
        <v>10</v>
      </c>
      <c r="CB55">
        <f>ABS(Part1[[#This Row],[PollutionReduction]]-40)</f>
        <v>20</v>
      </c>
      <c r="CC55">
        <f>Part1[[#This Row],[ABSProductivityIncreaseGapOptimal(50)]]+Part1[[#This Row],[ABSPollutionReductionGapOptimal(50)]]</f>
        <v>20</v>
      </c>
      <c r="CD55">
        <f>Part1[[#This Row],[ABSProductivityIncreaseGapOptimal(60)]]+Part1[[#This Row],[ABSPollutionReductionGapOptimal(40)]]</f>
        <v>40</v>
      </c>
      <c r="CE55" t="s">
        <v>378</v>
      </c>
      <c r="CF55" t="s">
        <v>2145</v>
      </c>
      <c r="CG55" t="s">
        <v>2145</v>
      </c>
      <c r="CH55" t="s">
        <v>17</v>
      </c>
      <c r="CI55" t="s">
        <v>14</v>
      </c>
      <c r="CJ55" t="s">
        <v>14</v>
      </c>
      <c r="CK55" t="s">
        <v>346</v>
      </c>
      <c r="CL55" t="s">
        <v>56</v>
      </c>
      <c r="CM55" t="s">
        <v>14</v>
      </c>
      <c r="CN55" t="s">
        <v>14</v>
      </c>
      <c r="CO55" t="s">
        <v>346</v>
      </c>
      <c r="CP55" t="s">
        <v>20</v>
      </c>
      <c r="CQ55">
        <v>4</v>
      </c>
      <c r="CR55" t="s">
        <v>21</v>
      </c>
      <c r="CS55">
        <f t="shared" si="8"/>
        <v>5</v>
      </c>
      <c r="CT55" t="s">
        <v>21</v>
      </c>
      <c r="CU55">
        <v>5</v>
      </c>
      <c r="CV55">
        <v>3</v>
      </c>
      <c r="CW55" t="s">
        <v>22</v>
      </c>
      <c r="CX55">
        <v>3</v>
      </c>
      <c r="CY55">
        <v>5</v>
      </c>
      <c r="CZ55" t="s">
        <v>20</v>
      </c>
      <c r="DA55">
        <v>4</v>
      </c>
      <c r="DB55">
        <v>4</v>
      </c>
      <c r="DC55">
        <v>5</v>
      </c>
      <c r="DD55">
        <v>4</v>
      </c>
      <c r="DE55">
        <v>3</v>
      </c>
      <c r="DF55">
        <v>2</v>
      </c>
      <c r="DG55">
        <v>1</v>
      </c>
      <c r="DH55">
        <f>STDEV(Part1[[#This Row],[Part2.LifeSatisfaction]],Part1[[#This Row],[Part2.PublicServices]],Part1[[#This Row],[Part2.Stability]],Part1[[#This Row],[Part2.EnvironmentalProtection]],Part1[[#This Row],[Part2.DevelopmentSpace]])</f>
        <v>0.83666002653407512</v>
      </c>
      <c r="DI55">
        <f>AVERAGE(Part1[[#This Row],[Part2.LifeSatisfaction]],Part1[[#This Row],[Part2.PublicServices]],Part1[[#This Row],[Part2.StabilityR]],Part1[[#This Row],[Part2.EnvironmentalProtectionR]],Part1[[#This Row],[Part2.DevelopmentSpaceR]])</f>
        <v>4.2</v>
      </c>
      <c r="DJ55">
        <f>Part1[[#This Row],[PostWorldview]]-Part1[[#This Row],[Worldviews]]</f>
        <v>-1</v>
      </c>
      <c r="DK55">
        <f>ABS(Part1[[#This Row],[WorldviewVariation]])</f>
        <v>1</v>
      </c>
      <c r="DL55">
        <v>60</v>
      </c>
      <c r="DM55" t="s">
        <v>1211</v>
      </c>
      <c r="DN55" t="s">
        <v>354</v>
      </c>
      <c r="DO5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5" t="s">
        <v>14</v>
      </c>
      <c r="DQ55">
        <v>22</v>
      </c>
      <c r="DR55" t="s">
        <v>25</v>
      </c>
      <c r="DS55" t="s">
        <v>348</v>
      </c>
      <c r="DT55" t="s">
        <v>349</v>
      </c>
      <c r="DU55" t="s">
        <v>375</v>
      </c>
      <c r="DV55" t="s">
        <v>1318</v>
      </c>
      <c r="DW55" t="s">
        <v>1208</v>
      </c>
      <c r="DX55" s="1">
        <v>45360.859397245367</v>
      </c>
      <c r="DY55" s="1">
        <v>45360.865756145831</v>
      </c>
      <c r="DZ55">
        <v>550</v>
      </c>
      <c r="EA55" t="s">
        <v>1209</v>
      </c>
      <c r="EB55">
        <v>363</v>
      </c>
      <c r="EC55" t="s">
        <v>1210</v>
      </c>
      <c r="ED55" t="s">
        <v>1211</v>
      </c>
      <c r="EE55" t="s">
        <v>1262</v>
      </c>
      <c r="EF55">
        <v>33</v>
      </c>
      <c r="EG55" t="s">
        <v>1213</v>
      </c>
      <c r="EH55" t="s">
        <v>1214</v>
      </c>
      <c r="EI55" t="s">
        <v>1220</v>
      </c>
      <c r="EJ55" t="s">
        <v>1220</v>
      </c>
      <c r="EK55" t="s">
        <v>1220</v>
      </c>
      <c r="EL55" t="s">
        <v>1210</v>
      </c>
      <c r="EM55" t="s">
        <v>183</v>
      </c>
      <c r="EN55" t="s">
        <v>1216</v>
      </c>
      <c r="EO55" t="str">
        <f>IF(AND(Part1[[#This Row],[ProlificID1]]=Part1[[#This Row],[Part2.ProlificID]],Part1[[#This Row],[Part2.ProlificID]]=Part1[[#This Row],[Prolific.ProlificID3]]),"OK","ERROR")</f>
        <v>OK</v>
      </c>
      <c r="EP55" t="str">
        <f>IF(Part1[[#This Row],[IP Address]]=Part1[[#This Row],[Part2.IP]],"OK","ERROR")</f>
        <v>OK</v>
      </c>
      <c r="EQ55" t="str">
        <f>IF(Part1[[#This Row],[Subgroup]]=Part1[[#This Row],[SubGroupAssigned]],"OK","ERROR")</f>
        <v>OK</v>
      </c>
    </row>
    <row r="56" spans="1:147" x14ac:dyDescent="0.3">
      <c r="A56">
        <v>55</v>
      </c>
      <c r="B56" t="s">
        <v>147</v>
      </c>
      <c r="C56" s="1">
        <v>45360.125868055555</v>
      </c>
      <c r="D56" s="1">
        <v>45360.12872685185</v>
      </c>
      <c r="E56" t="s">
        <v>3</v>
      </c>
      <c r="F56" t="s">
        <v>148</v>
      </c>
      <c r="G56">
        <v>100</v>
      </c>
      <c r="H56">
        <v>247</v>
      </c>
      <c r="I56" t="s">
        <v>1842</v>
      </c>
      <c r="J56">
        <v>51.507399999999997</v>
      </c>
      <c r="K56">
        <v>-0.1196</v>
      </c>
      <c r="L56" t="s">
        <v>15</v>
      </c>
      <c r="M56">
        <v>1</v>
      </c>
      <c r="N56" t="s">
        <v>1722</v>
      </c>
      <c r="O56" t="s">
        <v>1843</v>
      </c>
      <c r="P56" t="s">
        <v>1844</v>
      </c>
      <c r="Q56" t="s">
        <v>1845</v>
      </c>
      <c r="R56">
        <v>40</v>
      </c>
      <c r="S56" t="s">
        <v>1726</v>
      </c>
      <c r="T56" t="s">
        <v>1731</v>
      </c>
      <c r="U56" t="s">
        <v>1728</v>
      </c>
      <c r="V56" t="s">
        <v>1742</v>
      </c>
      <c r="W56" t="s">
        <v>45</v>
      </c>
      <c r="X56">
        <f t="shared" si="0"/>
        <v>6</v>
      </c>
      <c r="Y56" t="s">
        <v>45</v>
      </c>
      <c r="Z56">
        <f t="shared" si="1"/>
        <v>6</v>
      </c>
      <c r="AA56" t="s">
        <v>45</v>
      </c>
      <c r="AB56">
        <f t="shared" si="2"/>
        <v>6</v>
      </c>
      <c r="AC56" t="s">
        <v>21</v>
      </c>
      <c r="AD56">
        <f t="shared" si="3"/>
        <v>5</v>
      </c>
      <c r="AE56" t="s">
        <v>46</v>
      </c>
      <c r="AF56">
        <f t="shared" si="4"/>
        <v>2</v>
      </c>
      <c r="AG56">
        <f>8-Part1[[#This Row],[DevelopmentSpace]]</f>
        <v>6</v>
      </c>
      <c r="AH56">
        <f>AVERAGE(Part1[[#This Row],[LifeSatisfaction]],Part1[[#This Row],[PublicServices]],Part1[[#This Row],[Stability]],Part1[[#This Row],[EnvironmentalProtection]],Part1[[#This Row],[DevelopmentSpaceR]])</f>
        <v>5.8</v>
      </c>
      <c r="AI56">
        <f>AVERAGE(Part1[[#This Row],[LifeSatisfaction]],Part1[[#This Row],[PublicServices]],Part1[[#This Row],[Stability]],Part1[[#This Row],[EnvironmentalProtection]])</f>
        <v>5.75</v>
      </c>
      <c r="AJ56">
        <f>STDEV(Part1[[#This Row],[LifeSatisfaction]],Part1[[#This Row],[PublicServices]],Part1[[#This Row],[Stability]],Part1[[#This Row],[EnvironmentalProtection]],Part1[[#This Row],[DevelopmentSpace]])</f>
        <v>1.7320508075688772</v>
      </c>
      <c r="AK56">
        <f>Part1[[#This Row],[Worldviews]]-3</f>
        <v>2.8</v>
      </c>
      <c r="AL56">
        <f>ABS(Part1[[#This Row],[Worldviews]]-3)</f>
        <v>2.8</v>
      </c>
      <c r="AM56">
        <v>4</v>
      </c>
      <c r="AN56">
        <v>5</v>
      </c>
      <c r="AO56">
        <v>1</v>
      </c>
      <c r="AP56">
        <v>3</v>
      </c>
      <c r="AQ56">
        <v>2</v>
      </c>
      <c r="AR56">
        <v>11.359</v>
      </c>
      <c r="AS56">
        <v>48.652000000000001</v>
      </c>
      <c r="AT56">
        <v>50.481000000000002</v>
      </c>
      <c r="AU56">
        <v>4</v>
      </c>
      <c r="AV56">
        <v>25</v>
      </c>
      <c r="AW56">
        <v>247</v>
      </c>
      <c r="AX56">
        <v>15123</v>
      </c>
      <c r="BA56">
        <v>1</v>
      </c>
      <c r="BC56" t="str">
        <f t="shared" si="5"/>
        <v>Extended</v>
      </c>
      <c r="BD56" t="str">
        <f t="shared" si="6"/>
        <v>Clear</v>
      </c>
      <c r="BE56" t="str">
        <f t="shared" si="7"/>
        <v>C/E</v>
      </c>
      <c r="BF56" t="s">
        <v>147</v>
      </c>
      <c r="BG56" s="1">
        <v>45360.131643518522</v>
      </c>
      <c r="BH56" s="1">
        <v>45360.135416666664</v>
      </c>
      <c r="BI56" t="s">
        <v>148</v>
      </c>
      <c r="BJ56">
        <v>100</v>
      </c>
      <c r="BK56">
        <v>326</v>
      </c>
      <c r="BL56" t="s">
        <v>149</v>
      </c>
      <c r="BM56">
        <v>51.507399999999997</v>
      </c>
      <c r="BN56">
        <v>-0.1196</v>
      </c>
      <c r="BO56" t="s">
        <v>15</v>
      </c>
      <c r="BP56">
        <v>1</v>
      </c>
      <c r="BQ56">
        <v>45</v>
      </c>
      <c r="BR56">
        <v>55</v>
      </c>
      <c r="BS56">
        <f>Part1[[#This Row],[ProductivityIncrease]]+Part1[[#This Row],[PollutionReduction]]</f>
        <v>100</v>
      </c>
      <c r="BT56">
        <f>ABS(Part1[[#This Row],[ProductivityIncrease]]-Part1[[#This Row],[PollutionReduction]])</f>
        <v>10</v>
      </c>
      <c r="BU56">
        <f>Part1[[#This Row],[ProductivityIncrease]]-50</f>
        <v>-5</v>
      </c>
      <c r="BV56">
        <f>Part1[[#This Row],[ProductivityIncrease]]-60</f>
        <v>-15</v>
      </c>
      <c r="BW56">
        <f>Part1[[#This Row],[PollutionReduction]]-50</f>
        <v>5</v>
      </c>
      <c r="BX56">
        <f>Part1[[#This Row],[PollutionReduction]]-40</f>
        <v>15</v>
      </c>
      <c r="BY56">
        <f>ABS(Part1[[#This Row],[ProductivityIncrease]]-50)</f>
        <v>5</v>
      </c>
      <c r="BZ56">
        <f>ABS(Part1[[#This Row],[ProductivityIncrease]]-60)</f>
        <v>15</v>
      </c>
      <c r="CA56">
        <f>ABS(Part1[[#This Row],[PollutionReduction]]-50)</f>
        <v>5</v>
      </c>
      <c r="CB56">
        <f>ABS(Part1[[#This Row],[PollutionReduction]]-40)</f>
        <v>15</v>
      </c>
      <c r="CC56">
        <f>Part1[[#This Row],[ABSProductivityIncreaseGapOptimal(50)]]+Part1[[#This Row],[ABSPollutionReductionGapOptimal(50)]]</f>
        <v>10</v>
      </c>
      <c r="CD56">
        <f>Part1[[#This Row],[ABSProductivityIncreaseGapOptimal(60)]]+Part1[[#This Row],[ABSPollutionReductionGapOptimal(40)]]</f>
        <v>30</v>
      </c>
      <c r="CE56" t="s">
        <v>150</v>
      </c>
      <c r="CF56" t="s">
        <v>2145</v>
      </c>
      <c r="CG56" t="s">
        <v>2145</v>
      </c>
      <c r="CH56" t="s">
        <v>18</v>
      </c>
      <c r="CI56" t="s">
        <v>14</v>
      </c>
      <c r="CJ56" t="s">
        <v>39</v>
      </c>
      <c r="CK56" t="s">
        <v>14</v>
      </c>
      <c r="CL56" t="s">
        <v>14</v>
      </c>
      <c r="CM56" t="s">
        <v>14</v>
      </c>
      <c r="CN56" t="s">
        <v>17</v>
      </c>
      <c r="CO56" t="s">
        <v>14</v>
      </c>
      <c r="CP56" t="s">
        <v>20</v>
      </c>
      <c r="CQ56">
        <v>4</v>
      </c>
      <c r="CR56" t="s">
        <v>21</v>
      </c>
      <c r="CS56">
        <f t="shared" si="8"/>
        <v>5</v>
      </c>
      <c r="CT56" t="s">
        <v>21</v>
      </c>
      <c r="CU56">
        <v>5</v>
      </c>
      <c r="CV56">
        <v>3</v>
      </c>
      <c r="CW56" t="s">
        <v>22</v>
      </c>
      <c r="CX56">
        <v>3</v>
      </c>
      <c r="CY56">
        <v>5</v>
      </c>
      <c r="CZ56" t="s">
        <v>21</v>
      </c>
      <c r="DA56">
        <v>5</v>
      </c>
      <c r="DB56">
        <v>3</v>
      </c>
      <c r="DC56">
        <v>1</v>
      </c>
      <c r="DD56">
        <v>5</v>
      </c>
      <c r="DE56">
        <v>4</v>
      </c>
      <c r="DF56">
        <v>3</v>
      </c>
      <c r="DG56">
        <v>2</v>
      </c>
      <c r="DH56">
        <f>STDEV(Part1[[#This Row],[Part2.LifeSatisfaction]],Part1[[#This Row],[Part2.PublicServices]],Part1[[#This Row],[Part2.Stability]],Part1[[#This Row],[Part2.EnvironmentalProtection]],Part1[[#This Row],[Part2.DevelopmentSpace]])</f>
        <v>0.8944271909999163</v>
      </c>
      <c r="DI56">
        <f>AVERAGE(Part1[[#This Row],[Part2.LifeSatisfaction]],Part1[[#This Row],[Part2.PublicServices]],Part1[[#This Row],[Part2.StabilityR]],Part1[[#This Row],[Part2.EnvironmentalProtectionR]],Part1[[#This Row],[Part2.DevelopmentSpaceR]])</f>
        <v>4</v>
      </c>
      <c r="DJ56">
        <f>Part1[[#This Row],[PostWorldview]]-Part1[[#This Row],[Worldviews]]</f>
        <v>-1.7999999999999998</v>
      </c>
      <c r="DK56">
        <f>ABS(Part1[[#This Row],[WorldviewVariation]])</f>
        <v>1.7999999999999998</v>
      </c>
      <c r="DL56">
        <v>45</v>
      </c>
      <c r="DM56" t="s">
        <v>183</v>
      </c>
      <c r="DN56" t="s">
        <v>23</v>
      </c>
      <c r="DO5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6" t="s">
        <v>151</v>
      </c>
      <c r="DQ56">
        <v>24</v>
      </c>
      <c r="DR56" t="s">
        <v>25</v>
      </c>
      <c r="DS56" t="s">
        <v>26</v>
      </c>
      <c r="DT56" t="s">
        <v>27</v>
      </c>
      <c r="DU56" t="s">
        <v>147</v>
      </c>
      <c r="DV56" t="s">
        <v>1470</v>
      </c>
      <c r="DW56" t="s">
        <v>1208</v>
      </c>
      <c r="DX56" s="1">
        <v>45360.875814895837</v>
      </c>
      <c r="DY56" s="1">
        <v>45360.885627523145</v>
      </c>
      <c r="DZ56">
        <v>848</v>
      </c>
      <c r="EA56" t="s">
        <v>1235</v>
      </c>
      <c r="EB56">
        <v>1791</v>
      </c>
      <c r="EC56" t="s">
        <v>1471</v>
      </c>
      <c r="ED56" t="s">
        <v>1211</v>
      </c>
      <c r="EE56" t="s">
        <v>1472</v>
      </c>
      <c r="EF56">
        <v>40</v>
      </c>
      <c r="EG56" t="s">
        <v>1219</v>
      </c>
      <c r="EH56" t="s">
        <v>1214</v>
      </c>
      <c r="EI56" t="s">
        <v>1473</v>
      </c>
      <c r="EJ56" t="s">
        <v>1220</v>
      </c>
      <c r="EK56" t="s">
        <v>1473</v>
      </c>
      <c r="EL56" t="s">
        <v>1474</v>
      </c>
      <c r="EM56" t="s">
        <v>183</v>
      </c>
      <c r="EN56" t="s">
        <v>1222</v>
      </c>
      <c r="EO56" t="str">
        <f>IF(AND(Part1[[#This Row],[ProlificID1]]=Part1[[#This Row],[Part2.ProlificID]],Part1[[#This Row],[Part2.ProlificID]]=Part1[[#This Row],[Prolific.ProlificID3]]),"OK","ERROR")</f>
        <v>OK</v>
      </c>
      <c r="EP56" t="str">
        <f>IF(Part1[[#This Row],[IP Address]]=Part1[[#This Row],[Part2.IP]],"OK","ERROR")</f>
        <v>OK</v>
      </c>
      <c r="EQ56" t="str">
        <f>IF(Part1[[#This Row],[Subgroup]]=Part1[[#This Row],[SubGroupAssigned]],"OK","ERROR")</f>
        <v>OK</v>
      </c>
    </row>
    <row r="57" spans="1:147" x14ac:dyDescent="0.3">
      <c r="A57">
        <v>56</v>
      </c>
      <c r="B57" t="s">
        <v>152</v>
      </c>
      <c r="C57" s="1">
        <v>45360.123981481483</v>
      </c>
      <c r="D57" s="1">
        <v>45360.127939814818</v>
      </c>
      <c r="E57" t="s">
        <v>3</v>
      </c>
      <c r="F57" t="s">
        <v>153</v>
      </c>
      <c r="G57">
        <v>100</v>
      </c>
      <c r="H57">
        <v>342</v>
      </c>
      <c r="I57" t="s">
        <v>1846</v>
      </c>
      <c r="J57">
        <v>51.387300000000003</v>
      </c>
      <c r="K57">
        <v>-0.15959999999999999</v>
      </c>
      <c r="L57" t="s">
        <v>15</v>
      </c>
      <c r="M57">
        <v>1</v>
      </c>
      <c r="N57" t="s">
        <v>1722</v>
      </c>
      <c r="O57" t="s">
        <v>1723</v>
      </c>
      <c r="P57" t="s">
        <v>1724</v>
      </c>
      <c r="Q57" t="s">
        <v>1801</v>
      </c>
      <c r="R57">
        <v>54</v>
      </c>
      <c r="S57" t="s">
        <v>1726</v>
      </c>
      <c r="T57" t="s">
        <v>1789</v>
      </c>
      <c r="U57" t="s">
        <v>1728</v>
      </c>
      <c r="V57" t="s">
        <v>1742</v>
      </c>
      <c r="W57" t="s">
        <v>32</v>
      </c>
      <c r="X57">
        <f t="shared" si="0"/>
        <v>7</v>
      </c>
      <c r="Y57" t="s">
        <v>32</v>
      </c>
      <c r="Z57">
        <f t="shared" si="1"/>
        <v>7</v>
      </c>
      <c r="AA57" t="s">
        <v>45</v>
      </c>
      <c r="AB57">
        <f t="shared" si="2"/>
        <v>6</v>
      </c>
      <c r="AC57" t="s">
        <v>45</v>
      </c>
      <c r="AD57">
        <f t="shared" si="3"/>
        <v>6</v>
      </c>
      <c r="AE57" t="s">
        <v>22</v>
      </c>
      <c r="AF57">
        <f t="shared" si="4"/>
        <v>3</v>
      </c>
      <c r="AG57">
        <f>8-Part1[[#This Row],[DevelopmentSpace]]</f>
        <v>5</v>
      </c>
      <c r="AH57">
        <f>AVERAGE(Part1[[#This Row],[LifeSatisfaction]],Part1[[#This Row],[PublicServices]],Part1[[#This Row],[Stability]],Part1[[#This Row],[EnvironmentalProtection]],Part1[[#This Row],[DevelopmentSpaceR]])</f>
        <v>6.2</v>
      </c>
      <c r="AI57">
        <f>AVERAGE(Part1[[#This Row],[LifeSatisfaction]],Part1[[#This Row],[PublicServices]],Part1[[#This Row],[Stability]],Part1[[#This Row],[EnvironmentalProtection]])</f>
        <v>6.5</v>
      </c>
      <c r="AJ57">
        <f>STDEV(Part1[[#This Row],[LifeSatisfaction]],Part1[[#This Row],[PublicServices]],Part1[[#This Row],[Stability]],Part1[[#This Row],[EnvironmentalProtection]],Part1[[#This Row],[DevelopmentSpace]])</f>
        <v>1.6431676725154991</v>
      </c>
      <c r="AK57">
        <f>Part1[[#This Row],[Worldviews]]-3</f>
        <v>3.2</v>
      </c>
      <c r="AL57">
        <f>ABS(Part1[[#This Row],[Worldviews]]-3)</f>
        <v>3.2</v>
      </c>
      <c r="AM57">
        <v>4</v>
      </c>
      <c r="AN57">
        <v>2</v>
      </c>
      <c r="AO57">
        <v>1</v>
      </c>
      <c r="AP57">
        <v>3</v>
      </c>
      <c r="AQ57">
        <v>5</v>
      </c>
      <c r="AR57">
        <v>7.2</v>
      </c>
      <c r="AS57">
        <v>101.76300000000001</v>
      </c>
      <c r="AT57">
        <v>103.17100000000001</v>
      </c>
      <c r="AU57">
        <v>26</v>
      </c>
      <c r="AV57">
        <v>29</v>
      </c>
      <c r="AW57">
        <v>342</v>
      </c>
      <c r="AX57">
        <v>18704</v>
      </c>
      <c r="BA57">
        <v>1</v>
      </c>
      <c r="BC57" t="str">
        <f t="shared" si="5"/>
        <v>Extended</v>
      </c>
      <c r="BD57" t="str">
        <f t="shared" si="6"/>
        <v>Clear</v>
      </c>
      <c r="BE57" t="str">
        <f t="shared" si="7"/>
        <v>C/E</v>
      </c>
      <c r="BF57" t="s">
        <v>152</v>
      </c>
      <c r="BG57" s="1">
        <v>45360.133900462963</v>
      </c>
      <c r="BH57" s="1">
        <v>45360.135960648149</v>
      </c>
      <c r="BI57" t="s">
        <v>153</v>
      </c>
      <c r="BJ57">
        <v>100</v>
      </c>
      <c r="BK57">
        <v>177</v>
      </c>
      <c r="BL57" t="s">
        <v>154</v>
      </c>
      <c r="BM57">
        <v>51.387300000000003</v>
      </c>
      <c r="BN57">
        <v>-0.15959999999999999</v>
      </c>
      <c r="BO57" t="s">
        <v>15</v>
      </c>
      <c r="BP57">
        <v>1</v>
      </c>
      <c r="BQ57">
        <v>90</v>
      </c>
      <c r="BR57">
        <v>10</v>
      </c>
      <c r="BS57">
        <f>Part1[[#This Row],[ProductivityIncrease]]+Part1[[#This Row],[PollutionReduction]]</f>
        <v>100</v>
      </c>
      <c r="BT57">
        <f>ABS(Part1[[#This Row],[ProductivityIncrease]]-Part1[[#This Row],[PollutionReduction]])</f>
        <v>80</v>
      </c>
      <c r="BU57">
        <f>Part1[[#This Row],[ProductivityIncrease]]-50</f>
        <v>40</v>
      </c>
      <c r="BV57">
        <f>Part1[[#This Row],[ProductivityIncrease]]-60</f>
        <v>30</v>
      </c>
      <c r="BW57">
        <f>Part1[[#This Row],[PollutionReduction]]-50</f>
        <v>-40</v>
      </c>
      <c r="BX57">
        <f>Part1[[#This Row],[PollutionReduction]]-40</f>
        <v>-30</v>
      </c>
      <c r="BY57">
        <f>ABS(Part1[[#This Row],[ProductivityIncrease]]-50)</f>
        <v>40</v>
      </c>
      <c r="BZ57">
        <f>ABS(Part1[[#This Row],[ProductivityIncrease]]-60)</f>
        <v>30</v>
      </c>
      <c r="CA57">
        <f>ABS(Part1[[#This Row],[PollutionReduction]]-50)</f>
        <v>40</v>
      </c>
      <c r="CB57">
        <f>ABS(Part1[[#This Row],[PollutionReduction]]-40)</f>
        <v>30</v>
      </c>
      <c r="CC57">
        <f>Part1[[#This Row],[ABSProductivityIncreaseGapOptimal(50)]]+Part1[[#This Row],[ABSPollutionReductionGapOptimal(50)]]</f>
        <v>80</v>
      </c>
      <c r="CD57">
        <f>Part1[[#This Row],[ABSProductivityIncreaseGapOptimal(60)]]+Part1[[#This Row],[ABSPollutionReductionGapOptimal(40)]]</f>
        <v>60</v>
      </c>
      <c r="CE57" t="s">
        <v>155</v>
      </c>
      <c r="CF57" t="s">
        <v>2145</v>
      </c>
      <c r="CG57" t="s">
        <v>2145</v>
      </c>
      <c r="CH57" t="s">
        <v>17</v>
      </c>
      <c r="CI57" t="s">
        <v>14</v>
      </c>
      <c r="CJ57" t="s">
        <v>14</v>
      </c>
      <c r="CK57" t="s">
        <v>18</v>
      </c>
      <c r="CL57" t="s">
        <v>14</v>
      </c>
      <c r="CM57" t="s">
        <v>14</v>
      </c>
      <c r="CN57" t="s">
        <v>14</v>
      </c>
      <c r="CO57" t="s">
        <v>14</v>
      </c>
      <c r="CP57" t="s">
        <v>21</v>
      </c>
      <c r="CQ57">
        <v>5</v>
      </c>
      <c r="CR57" t="s">
        <v>45</v>
      </c>
      <c r="CS57">
        <f t="shared" si="8"/>
        <v>6</v>
      </c>
      <c r="CT57" t="s">
        <v>22</v>
      </c>
      <c r="CU57">
        <v>3</v>
      </c>
      <c r="CV57">
        <v>5</v>
      </c>
      <c r="CW57" t="s">
        <v>21</v>
      </c>
      <c r="CX57">
        <v>5</v>
      </c>
      <c r="CY57">
        <v>3</v>
      </c>
      <c r="CZ57" t="s">
        <v>22</v>
      </c>
      <c r="DA57">
        <v>3</v>
      </c>
      <c r="DB57">
        <v>5</v>
      </c>
      <c r="DC57">
        <v>5</v>
      </c>
      <c r="DD57">
        <v>3</v>
      </c>
      <c r="DE57">
        <v>4</v>
      </c>
      <c r="DF57">
        <v>2</v>
      </c>
      <c r="DG57">
        <v>1</v>
      </c>
      <c r="DH57">
        <f>STDEV(Part1[[#This Row],[Part2.LifeSatisfaction]],Part1[[#This Row],[Part2.PublicServices]],Part1[[#This Row],[Part2.Stability]],Part1[[#This Row],[Part2.EnvironmentalProtection]],Part1[[#This Row],[Part2.DevelopmentSpace]])</f>
        <v>1.3416407864998741</v>
      </c>
      <c r="DI57">
        <f>AVERAGE(Part1[[#This Row],[Part2.LifeSatisfaction]],Part1[[#This Row],[Part2.PublicServices]],Part1[[#This Row],[Part2.StabilityR]],Part1[[#This Row],[Part2.EnvironmentalProtectionR]],Part1[[#This Row],[Part2.DevelopmentSpaceR]])</f>
        <v>4.8</v>
      </c>
      <c r="DJ57">
        <f>Part1[[#This Row],[PostWorldview]]-Part1[[#This Row],[Worldviews]]</f>
        <v>-1.4000000000000004</v>
      </c>
      <c r="DK57">
        <f>ABS(Part1[[#This Row],[WorldviewVariation]])</f>
        <v>1.4000000000000004</v>
      </c>
      <c r="DL57">
        <v>70</v>
      </c>
      <c r="DM57" t="s">
        <v>1211</v>
      </c>
      <c r="DN57" t="s">
        <v>23</v>
      </c>
      <c r="DO5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7" t="s">
        <v>14</v>
      </c>
      <c r="DQ57">
        <v>24</v>
      </c>
      <c r="DR57" t="s">
        <v>25</v>
      </c>
      <c r="DS57" t="s">
        <v>26</v>
      </c>
      <c r="DT57" t="s">
        <v>27</v>
      </c>
      <c r="DU57" t="s">
        <v>152</v>
      </c>
      <c r="DV57" t="s">
        <v>1463</v>
      </c>
      <c r="DW57" t="s">
        <v>1208</v>
      </c>
      <c r="DX57" s="1">
        <v>45360.873927511573</v>
      </c>
      <c r="DY57" s="1">
        <v>45360.88611965278</v>
      </c>
      <c r="DZ57">
        <v>1054</v>
      </c>
      <c r="EA57" t="s">
        <v>1235</v>
      </c>
      <c r="EB57">
        <v>1176</v>
      </c>
      <c r="EC57" t="s">
        <v>1210</v>
      </c>
      <c r="ED57" t="s">
        <v>1211</v>
      </c>
      <c r="EE57" t="s">
        <v>1464</v>
      </c>
      <c r="EF57">
        <v>54</v>
      </c>
      <c r="EG57" t="s">
        <v>1213</v>
      </c>
      <c r="EH57" t="s">
        <v>1214</v>
      </c>
      <c r="EI57" t="s">
        <v>1220</v>
      </c>
      <c r="EJ57" t="s">
        <v>1220</v>
      </c>
      <c r="EK57" t="s">
        <v>1220</v>
      </c>
      <c r="EL57" t="s">
        <v>1210</v>
      </c>
      <c r="EM57" t="s">
        <v>183</v>
      </c>
      <c r="EN57" t="s">
        <v>1216</v>
      </c>
      <c r="EO57" t="str">
        <f>IF(AND(Part1[[#This Row],[ProlificID1]]=Part1[[#This Row],[Part2.ProlificID]],Part1[[#This Row],[Part2.ProlificID]]=Part1[[#This Row],[Prolific.ProlificID3]]),"OK","ERROR")</f>
        <v>OK</v>
      </c>
      <c r="EP57" t="str">
        <f>IF(Part1[[#This Row],[IP Address]]=Part1[[#This Row],[Part2.IP]],"OK","ERROR")</f>
        <v>OK</v>
      </c>
      <c r="EQ57" t="str">
        <f>IF(Part1[[#This Row],[Subgroup]]=Part1[[#This Row],[SubGroupAssigned]],"OK","ERROR")</f>
        <v>OK</v>
      </c>
    </row>
    <row r="58" spans="1:147" x14ac:dyDescent="0.3">
      <c r="A58">
        <v>57</v>
      </c>
      <c r="B58" t="s">
        <v>957</v>
      </c>
      <c r="C58" s="1">
        <v>45360.109224537038</v>
      </c>
      <c r="D58" s="1">
        <v>45360.111990740741</v>
      </c>
      <c r="E58" t="s">
        <v>3</v>
      </c>
      <c r="F58" t="s">
        <v>958</v>
      </c>
      <c r="G58">
        <v>100</v>
      </c>
      <c r="H58">
        <v>239</v>
      </c>
      <c r="I58" t="s">
        <v>1847</v>
      </c>
      <c r="J58">
        <v>52.467700000000001</v>
      </c>
      <c r="K58">
        <v>-2.1472000000000002</v>
      </c>
      <c r="L58" t="s">
        <v>15</v>
      </c>
      <c r="M58">
        <v>1</v>
      </c>
      <c r="N58" t="s">
        <v>1740</v>
      </c>
      <c r="O58" t="s">
        <v>1723</v>
      </c>
      <c r="P58" t="s">
        <v>1724</v>
      </c>
      <c r="Q58" t="s">
        <v>1744</v>
      </c>
      <c r="R58">
        <v>67</v>
      </c>
      <c r="S58" t="s">
        <v>1783</v>
      </c>
      <c r="T58" t="s">
        <v>1808</v>
      </c>
      <c r="U58" t="s">
        <v>1848</v>
      </c>
      <c r="V58" t="s">
        <v>1742</v>
      </c>
      <c r="W58" t="s">
        <v>21</v>
      </c>
      <c r="X58">
        <f t="shared" si="0"/>
        <v>5</v>
      </c>
      <c r="Y58" t="s">
        <v>21</v>
      </c>
      <c r="Z58">
        <f t="shared" si="1"/>
        <v>5</v>
      </c>
      <c r="AA58" t="s">
        <v>45</v>
      </c>
      <c r="AB58">
        <f t="shared" si="2"/>
        <v>6</v>
      </c>
      <c r="AC58" t="s">
        <v>21</v>
      </c>
      <c r="AD58">
        <f t="shared" si="3"/>
        <v>5</v>
      </c>
      <c r="AE58" t="s">
        <v>22</v>
      </c>
      <c r="AF58">
        <f t="shared" si="4"/>
        <v>3</v>
      </c>
      <c r="AG58">
        <f>8-Part1[[#This Row],[DevelopmentSpace]]</f>
        <v>5</v>
      </c>
      <c r="AH58">
        <f>AVERAGE(Part1[[#This Row],[LifeSatisfaction]],Part1[[#This Row],[PublicServices]],Part1[[#This Row],[Stability]],Part1[[#This Row],[EnvironmentalProtection]],Part1[[#This Row],[DevelopmentSpaceR]])</f>
        <v>5.2</v>
      </c>
      <c r="AI58">
        <f>AVERAGE(Part1[[#This Row],[LifeSatisfaction]],Part1[[#This Row],[PublicServices]],Part1[[#This Row],[Stability]],Part1[[#This Row],[EnvironmentalProtection]])</f>
        <v>5.25</v>
      </c>
      <c r="AJ58">
        <f>STDEV(Part1[[#This Row],[LifeSatisfaction]],Part1[[#This Row],[PublicServices]],Part1[[#This Row],[Stability]],Part1[[#This Row],[EnvironmentalProtection]],Part1[[#This Row],[DevelopmentSpace]])</f>
        <v>1.0954451150103319</v>
      </c>
      <c r="AK58">
        <f>Part1[[#This Row],[Worldviews]]-3</f>
        <v>2.2000000000000002</v>
      </c>
      <c r="AL58">
        <f>ABS(Part1[[#This Row],[Worldviews]]-3)</f>
        <v>2.2000000000000002</v>
      </c>
      <c r="AM58">
        <v>3</v>
      </c>
      <c r="AN58">
        <v>1</v>
      </c>
      <c r="AO58">
        <v>4</v>
      </c>
      <c r="AP58">
        <v>2</v>
      </c>
      <c r="AQ58">
        <v>5</v>
      </c>
      <c r="AR58">
        <v>15.488</v>
      </c>
      <c r="AS58">
        <v>42.96</v>
      </c>
      <c r="AT58">
        <v>43.871000000000002</v>
      </c>
      <c r="AU58">
        <v>3</v>
      </c>
      <c r="AV58">
        <v>24</v>
      </c>
      <c r="AW58">
        <v>239</v>
      </c>
      <c r="AX58">
        <v>12977</v>
      </c>
      <c r="AZ58">
        <v>1</v>
      </c>
      <c r="BC58" t="str">
        <f t="shared" si="5"/>
        <v>Limited</v>
      </c>
      <c r="BD58" t="str">
        <f t="shared" si="6"/>
        <v>Unclear</v>
      </c>
      <c r="BE58" t="str">
        <f t="shared" si="7"/>
        <v>U/L</v>
      </c>
      <c r="BF58" t="s">
        <v>957</v>
      </c>
      <c r="BG58" s="1">
        <v>45360.1175</v>
      </c>
      <c r="BH58" s="1">
        <v>45360.121041666665</v>
      </c>
      <c r="BI58" t="s">
        <v>958</v>
      </c>
      <c r="BJ58">
        <v>100</v>
      </c>
      <c r="BK58">
        <v>305</v>
      </c>
      <c r="BL58" t="s">
        <v>959</v>
      </c>
      <c r="BM58">
        <v>52.467700000000001</v>
      </c>
      <c r="BN58">
        <v>-2.1472000000000002</v>
      </c>
      <c r="BO58" t="s">
        <v>15</v>
      </c>
      <c r="BP58">
        <v>1</v>
      </c>
      <c r="BQ58">
        <v>40</v>
      </c>
      <c r="BR58">
        <v>60</v>
      </c>
      <c r="BS58">
        <f>Part1[[#This Row],[ProductivityIncrease]]+Part1[[#This Row],[PollutionReduction]]</f>
        <v>100</v>
      </c>
      <c r="BT58">
        <f>ABS(Part1[[#This Row],[ProductivityIncrease]]-Part1[[#This Row],[PollutionReduction]])</f>
        <v>20</v>
      </c>
      <c r="BU58">
        <f>Part1[[#This Row],[ProductivityIncrease]]-50</f>
        <v>-10</v>
      </c>
      <c r="BV58">
        <f>Part1[[#This Row],[ProductivityIncrease]]-60</f>
        <v>-20</v>
      </c>
      <c r="BW58">
        <f>Part1[[#This Row],[PollutionReduction]]-50</f>
        <v>10</v>
      </c>
      <c r="BX58">
        <f>Part1[[#This Row],[PollutionReduction]]-40</f>
        <v>20</v>
      </c>
      <c r="BY58">
        <f>ABS(Part1[[#This Row],[ProductivityIncrease]]-50)</f>
        <v>10</v>
      </c>
      <c r="BZ58">
        <f>ABS(Part1[[#This Row],[ProductivityIncrease]]-60)</f>
        <v>20</v>
      </c>
      <c r="CA58">
        <f>ABS(Part1[[#This Row],[PollutionReduction]]-50)</f>
        <v>10</v>
      </c>
      <c r="CB58">
        <f>ABS(Part1[[#This Row],[PollutionReduction]]-40)</f>
        <v>20</v>
      </c>
      <c r="CC58">
        <f>Part1[[#This Row],[ABSProductivityIncreaseGapOptimal(50)]]+Part1[[#This Row],[ABSPollutionReductionGapOptimal(50)]]</f>
        <v>20</v>
      </c>
      <c r="CD58">
        <f>Part1[[#This Row],[ABSProductivityIncreaseGapOptimal(60)]]+Part1[[#This Row],[ABSPollutionReductionGapOptimal(40)]]</f>
        <v>40</v>
      </c>
      <c r="CE58" t="s">
        <v>960</v>
      </c>
      <c r="CF58" t="s">
        <v>2145</v>
      </c>
      <c r="CG58" t="s">
        <v>2145</v>
      </c>
      <c r="CH58" t="s">
        <v>17</v>
      </c>
      <c r="CI58" t="s">
        <v>14</v>
      </c>
      <c r="CJ58" t="s">
        <v>39</v>
      </c>
      <c r="CK58" t="s">
        <v>346</v>
      </c>
      <c r="CL58" t="s">
        <v>14</v>
      </c>
      <c r="CM58" t="s">
        <v>80</v>
      </c>
      <c r="CN58" t="s">
        <v>14</v>
      </c>
      <c r="CO58" t="s">
        <v>346</v>
      </c>
      <c r="CP58" t="s">
        <v>21</v>
      </c>
      <c r="CQ58">
        <v>5</v>
      </c>
      <c r="CR58" t="s">
        <v>21</v>
      </c>
      <c r="CS58">
        <f t="shared" si="8"/>
        <v>5</v>
      </c>
      <c r="CT58" t="s">
        <v>46</v>
      </c>
      <c r="CU58">
        <v>2</v>
      </c>
      <c r="CV58">
        <v>6</v>
      </c>
      <c r="CW58" t="s">
        <v>46</v>
      </c>
      <c r="CX58">
        <v>2</v>
      </c>
      <c r="CY58">
        <v>6</v>
      </c>
      <c r="CZ58" t="s">
        <v>20</v>
      </c>
      <c r="DA58">
        <v>4</v>
      </c>
      <c r="DB58">
        <v>4</v>
      </c>
      <c r="DC58">
        <v>3</v>
      </c>
      <c r="DD58">
        <v>4</v>
      </c>
      <c r="DE58">
        <v>5</v>
      </c>
      <c r="DF58">
        <v>1</v>
      </c>
      <c r="DG58">
        <v>2</v>
      </c>
      <c r="DH58">
        <f>STDEV(Part1[[#This Row],[Part2.LifeSatisfaction]],Part1[[#This Row],[Part2.PublicServices]],Part1[[#This Row],[Part2.Stability]],Part1[[#This Row],[Part2.EnvironmentalProtection]],Part1[[#This Row],[Part2.DevelopmentSpace]])</f>
        <v>1.5165750888103104</v>
      </c>
      <c r="DI58">
        <f>AVERAGE(Part1[[#This Row],[Part2.LifeSatisfaction]],Part1[[#This Row],[Part2.PublicServices]],Part1[[#This Row],[Part2.StabilityR]],Part1[[#This Row],[Part2.EnvironmentalProtectionR]],Part1[[#This Row],[Part2.DevelopmentSpaceR]])</f>
        <v>5.2</v>
      </c>
      <c r="DJ58">
        <f>Part1[[#This Row],[PostWorldview]]-Part1[[#This Row],[Worldviews]]</f>
        <v>0</v>
      </c>
      <c r="DK58">
        <f>ABS(Part1[[#This Row],[WorldviewVariation]])</f>
        <v>0</v>
      </c>
      <c r="DL58">
        <v>40</v>
      </c>
      <c r="DM58" t="s">
        <v>1211</v>
      </c>
      <c r="DN58" t="s">
        <v>354</v>
      </c>
      <c r="DO5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58" t="s">
        <v>14</v>
      </c>
      <c r="DQ58">
        <v>19</v>
      </c>
      <c r="DR58" t="s">
        <v>643</v>
      </c>
      <c r="DS58" t="s">
        <v>348</v>
      </c>
      <c r="DT58" t="s">
        <v>920</v>
      </c>
      <c r="DU58" t="s">
        <v>957</v>
      </c>
      <c r="DV58" t="s">
        <v>1321</v>
      </c>
      <c r="DW58" t="s">
        <v>1208</v>
      </c>
      <c r="DX58" s="1">
        <v>45360.859192731485</v>
      </c>
      <c r="DY58" s="1">
        <v>45360.871272731485</v>
      </c>
      <c r="DZ58">
        <v>1044</v>
      </c>
      <c r="EA58" t="s">
        <v>1209</v>
      </c>
      <c r="EB58">
        <v>1527</v>
      </c>
      <c r="EC58" t="s">
        <v>1210</v>
      </c>
      <c r="ED58" t="s">
        <v>1211</v>
      </c>
      <c r="EE58" t="s">
        <v>1244</v>
      </c>
      <c r="EF58">
        <v>67</v>
      </c>
      <c r="EG58" t="s">
        <v>1219</v>
      </c>
      <c r="EH58" t="s">
        <v>1214</v>
      </c>
      <c r="EI58" t="s">
        <v>1220</v>
      </c>
      <c r="EJ58" t="s">
        <v>1220</v>
      </c>
      <c r="EK58" t="s">
        <v>1220</v>
      </c>
      <c r="EL58" t="s">
        <v>1210</v>
      </c>
      <c r="EM58" t="s">
        <v>183</v>
      </c>
      <c r="EN58" t="s">
        <v>1322</v>
      </c>
      <c r="EO58" t="str">
        <f>IF(AND(Part1[[#This Row],[ProlificID1]]=Part1[[#This Row],[Part2.ProlificID]],Part1[[#This Row],[Part2.ProlificID]]=Part1[[#This Row],[Prolific.ProlificID3]]),"OK","ERROR")</f>
        <v>OK</v>
      </c>
      <c r="EP58" t="str">
        <f>IF(Part1[[#This Row],[IP Address]]=Part1[[#This Row],[Part2.IP]],"OK","ERROR")</f>
        <v>OK</v>
      </c>
      <c r="EQ58" t="str">
        <f>IF(Part1[[#This Row],[Subgroup]]=Part1[[#This Row],[SubGroupAssigned]],"OK","ERROR")</f>
        <v>OK</v>
      </c>
    </row>
    <row r="59" spans="1:147" x14ac:dyDescent="0.3">
      <c r="A59">
        <v>58</v>
      </c>
      <c r="B59" t="s">
        <v>966</v>
      </c>
      <c r="C59" s="1">
        <v>45360.109467592592</v>
      </c>
      <c r="D59" s="1">
        <v>45360.112337962964</v>
      </c>
      <c r="E59" t="s">
        <v>3</v>
      </c>
      <c r="F59" t="s">
        <v>967</v>
      </c>
      <c r="G59">
        <v>100</v>
      </c>
      <c r="H59">
        <v>248</v>
      </c>
      <c r="I59" t="s">
        <v>1849</v>
      </c>
      <c r="J59">
        <v>52.768099999999997</v>
      </c>
      <c r="K59">
        <v>-1.2025999999999999</v>
      </c>
      <c r="L59" t="s">
        <v>15</v>
      </c>
      <c r="N59" t="s">
        <v>1722</v>
      </c>
      <c r="O59" t="s">
        <v>1723</v>
      </c>
      <c r="P59" t="s">
        <v>1724</v>
      </c>
      <c r="Q59" t="s">
        <v>1794</v>
      </c>
      <c r="R59">
        <v>22</v>
      </c>
      <c r="S59" t="s">
        <v>1759</v>
      </c>
      <c r="T59" t="s">
        <v>1824</v>
      </c>
      <c r="U59" t="s">
        <v>1728</v>
      </c>
      <c r="V59" t="s">
        <v>1742</v>
      </c>
      <c r="W59" t="s">
        <v>45</v>
      </c>
      <c r="X59">
        <f t="shared" si="0"/>
        <v>6</v>
      </c>
      <c r="Y59" t="s">
        <v>32</v>
      </c>
      <c r="Z59">
        <f t="shared" si="1"/>
        <v>7</v>
      </c>
      <c r="AA59" t="s">
        <v>45</v>
      </c>
      <c r="AB59">
        <f t="shared" si="2"/>
        <v>6</v>
      </c>
      <c r="AC59" t="s">
        <v>45</v>
      </c>
      <c r="AD59">
        <f t="shared" si="3"/>
        <v>6</v>
      </c>
      <c r="AE59" t="s">
        <v>45</v>
      </c>
      <c r="AF59">
        <f t="shared" si="4"/>
        <v>6</v>
      </c>
      <c r="AG59">
        <f>8-Part1[[#This Row],[DevelopmentSpace]]</f>
        <v>2</v>
      </c>
      <c r="AH59">
        <f>AVERAGE(Part1[[#This Row],[LifeSatisfaction]],Part1[[#This Row],[PublicServices]],Part1[[#This Row],[Stability]],Part1[[#This Row],[EnvironmentalProtection]],Part1[[#This Row],[DevelopmentSpaceR]])</f>
        <v>5.4</v>
      </c>
      <c r="AI59">
        <f>AVERAGE(Part1[[#This Row],[LifeSatisfaction]],Part1[[#This Row],[PublicServices]],Part1[[#This Row],[Stability]],Part1[[#This Row],[EnvironmentalProtection]])</f>
        <v>6.25</v>
      </c>
      <c r="AJ59">
        <f>STDEV(Part1[[#This Row],[LifeSatisfaction]],Part1[[#This Row],[PublicServices]],Part1[[#This Row],[Stability]],Part1[[#This Row],[EnvironmentalProtection]],Part1[[#This Row],[DevelopmentSpace]])</f>
        <v>0.44721359549995787</v>
      </c>
      <c r="AK59">
        <f>Part1[[#This Row],[Worldviews]]-3</f>
        <v>2.4000000000000004</v>
      </c>
      <c r="AL59">
        <f>ABS(Part1[[#This Row],[Worldviews]]-3)</f>
        <v>2.4000000000000004</v>
      </c>
      <c r="AM59">
        <v>5</v>
      </c>
      <c r="AN59">
        <v>3</v>
      </c>
      <c r="AO59">
        <v>4</v>
      </c>
      <c r="AP59">
        <v>1</v>
      </c>
      <c r="AQ59">
        <v>2</v>
      </c>
      <c r="AR59">
        <v>4.5970000000000004</v>
      </c>
      <c r="AS59">
        <v>90.858000000000004</v>
      </c>
      <c r="AT59">
        <v>98.997</v>
      </c>
      <c r="AU59">
        <v>11</v>
      </c>
      <c r="AV59">
        <v>31</v>
      </c>
      <c r="AW59">
        <v>248</v>
      </c>
      <c r="AX59">
        <v>10505</v>
      </c>
      <c r="AZ59">
        <v>1</v>
      </c>
      <c r="BC59" t="str">
        <f t="shared" si="5"/>
        <v>Limited</v>
      </c>
      <c r="BD59" t="str">
        <f t="shared" si="6"/>
        <v>Unclear</v>
      </c>
      <c r="BE59" t="str">
        <f t="shared" si="7"/>
        <v>U/L</v>
      </c>
      <c r="BF59" t="s">
        <v>966</v>
      </c>
      <c r="BG59" s="1">
        <v>45360.115601851852</v>
      </c>
      <c r="BH59" s="1">
        <v>45360.123831018522</v>
      </c>
      <c r="BI59" t="s">
        <v>967</v>
      </c>
      <c r="BJ59">
        <v>100</v>
      </c>
      <c r="BK59">
        <v>710</v>
      </c>
      <c r="BL59" t="s">
        <v>968</v>
      </c>
      <c r="BM59">
        <v>52.768099999999997</v>
      </c>
      <c r="BN59">
        <v>-1.2025999999999999</v>
      </c>
      <c r="BO59" t="s">
        <v>15</v>
      </c>
      <c r="BP59">
        <v>1</v>
      </c>
      <c r="BQ59">
        <v>50</v>
      </c>
      <c r="BR59">
        <v>15</v>
      </c>
      <c r="BS59">
        <f>Part1[[#This Row],[ProductivityIncrease]]+Part1[[#This Row],[PollutionReduction]]</f>
        <v>65</v>
      </c>
      <c r="BT59">
        <f>ABS(Part1[[#This Row],[ProductivityIncrease]]-Part1[[#This Row],[PollutionReduction]])</f>
        <v>35</v>
      </c>
      <c r="BU59">
        <f>Part1[[#This Row],[ProductivityIncrease]]-50</f>
        <v>0</v>
      </c>
      <c r="BV59">
        <f>Part1[[#This Row],[ProductivityIncrease]]-60</f>
        <v>-10</v>
      </c>
      <c r="BW59">
        <f>Part1[[#This Row],[PollutionReduction]]-50</f>
        <v>-35</v>
      </c>
      <c r="BX59">
        <f>Part1[[#This Row],[PollutionReduction]]-40</f>
        <v>-25</v>
      </c>
      <c r="BY59">
        <f>ABS(Part1[[#This Row],[ProductivityIncrease]]-50)</f>
        <v>0</v>
      </c>
      <c r="BZ59">
        <f>ABS(Part1[[#This Row],[ProductivityIncrease]]-60)</f>
        <v>10</v>
      </c>
      <c r="CA59">
        <f>ABS(Part1[[#This Row],[PollutionReduction]]-50)</f>
        <v>35</v>
      </c>
      <c r="CB59">
        <f>ABS(Part1[[#This Row],[PollutionReduction]]-40)</f>
        <v>25</v>
      </c>
      <c r="CC59">
        <f>Part1[[#This Row],[ABSProductivityIncreaseGapOptimal(50)]]+Part1[[#This Row],[ABSPollutionReductionGapOptimal(50)]]</f>
        <v>35</v>
      </c>
      <c r="CD59">
        <f>Part1[[#This Row],[ABSProductivityIncreaseGapOptimal(60)]]+Part1[[#This Row],[ABSPollutionReductionGapOptimal(40)]]</f>
        <v>35</v>
      </c>
      <c r="CE59" t="s">
        <v>969</v>
      </c>
      <c r="CF59" t="s">
        <v>2145</v>
      </c>
      <c r="CG59" t="s">
        <v>2145</v>
      </c>
      <c r="CH59" t="s">
        <v>17</v>
      </c>
      <c r="CI59" t="s">
        <v>14</v>
      </c>
      <c r="CJ59" t="s">
        <v>14</v>
      </c>
      <c r="CK59" t="s">
        <v>346</v>
      </c>
      <c r="CL59" t="s">
        <v>14</v>
      </c>
      <c r="CM59" t="s">
        <v>80</v>
      </c>
      <c r="CN59" t="s">
        <v>17</v>
      </c>
      <c r="CO59" t="s">
        <v>346</v>
      </c>
      <c r="CP59" t="s">
        <v>21</v>
      </c>
      <c r="CQ59">
        <v>5</v>
      </c>
      <c r="CR59" t="s">
        <v>21</v>
      </c>
      <c r="CS59">
        <f t="shared" si="8"/>
        <v>5</v>
      </c>
      <c r="CT59" t="s">
        <v>21</v>
      </c>
      <c r="CU59">
        <v>5</v>
      </c>
      <c r="CV59">
        <v>3</v>
      </c>
      <c r="CW59" t="s">
        <v>32</v>
      </c>
      <c r="CX59">
        <v>7</v>
      </c>
      <c r="CY59">
        <v>1</v>
      </c>
      <c r="CZ59" t="s">
        <v>45</v>
      </c>
      <c r="DA59">
        <v>6</v>
      </c>
      <c r="DB59">
        <v>2</v>
      </c>
      <c r="DC59">
        <v>2</v>
      </c>
      <c r="DD59">
        <v>4</v>
      </c>
      <c r="DE59">
        <v>5</v>
      </c>
      <c r="DF59">
        <v>1</v>
      </c>
      <c r="DG59">
        <v>3</v>
      </c>
      <c r="DH59">
        <f>STDEV(Part1[[#This Row],[Part2.LifeSatisfaction]],Part1[[#This Row],[Part2.PublicServices]],Part1[[#This Row],[Part2.Stability]],Part1[[#This Row],[Part2.EnvironmentalProtection]],Part1[[#This Row],[Part2.DevelopmentSpace]])</f>
        <v>0.8944271909999143</v>
      </c>
      <c r="DI59">
        <f>AVERAGE(Part1[[#This Row],[Part2.LifeSatisfaction]],Part1[[#This Row],[Part2.PublicServices]],Part1[[#This Row],[Part2.StabilityR]],Part1[[#This Row],[Part2.EnvironmentalProtectionR]],Part1[[#This Row],[Part2.DevelopmentSpaceR]])</f>
        <v>3.2</v>
      </c>
      <c r="DJ59">
        <f>Part1[[#This Row],[PostWorldview]]-Part1[[#This Row],[Worldviews]]</f>
        <v>-2.2000000000000002</v>
      </c>
      <c r="DK59">
        <f>ABS(Part1[[#This Row],[WorldviewVariation]])</f>
        <v>2.2000000000000002</v>
      </c>
      <c r="DL59">
        <v>80</v>
      </c>
      <c r="DM59" t="s">
        <v>1211</v>
      </c>
      <c r="DN59" t="s">
        <v>23</v>
      </c>
      <c r="DO5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59" t="s">
        <v>165</v>
      </c>
      <c r="DQ59">
        <v>30</v>
      </c>
      <c r="DR59" t="s">
        <v>643</v>
      </c>
      <c r="DS59" t="s">
        <v>348</v>
      </c>
      <c r="DT59" t="s">
        <v>920</v>
      </c>
      <c r="DU59" t="s">
        <v>966</v>
      </c>
      <c r="DV59" t="s">
        <v>1323</v>
      </c>
      <c r="DW59" t="s">
        <v>1208</v>
      </c>
      <c r="DX59" s="1">
        <v>45360.859274178241</v>
      </c>
      <c r="DY59" s="1">
        <v>45360.875997268522</v>
      </c>
      <c r="DZ59">
        <v>1445</v>
      </c>
      <c r="EA59" t="s">
        <v>1235</v>
      </c>
      <c r="EB59">
        <v>999</v>
      </c>
      <c r="EC59" t="s">
        <v>1210</v>
      </c>
      <c r="ED59" t="s">
        <v>1211</v>
      </c>
      <c r="EE59" t="s">
        <v>1324</v>
      </c>
      <c r="EF59">
        <v>22</v>
      </c>
      <c r="EG59" t="s">
        <v>1219</v>
      </c>
      <c r="EH59" t="s">
        <v>1214</v>
      </c>
      <c r="EI59" t="s">
        <v>1220</v>
      </c>
      <c r="EJ59" t="s">
        <v>1220</v>
      </c>
      <c r="EK59" t="s">
        <v>1220</v>
      </c>
      <c r="EL59" t="s">
        <v>1210</v>
      </c>
      <c r="EM59" t="s">
        <v>1211</v>
      </c>
      <c r="EN59" t="s">
        <v>1222</v>
      </c>
      <c r="EO59" t="str">
        <f>IF(AND(Part1[[#This Row],[ProlificID1]]=Part1[[#This Row],[Part2.ProlificID]],Part1[[#This Row],[Part2.ProlificID]]=Part1[[#This Row],[Prolific.ProlificID3]]),"OK","ERROR")</f>
        <v>OK</v>
      </c>
      <c r="EP59" t="str">
        <f>IF(Part1[[#This Row],[IP Address]]=Part1[[#This Row],[Part2.IP]],"OK","ERROR")</f>
        <v>OK</v>
      </c>
      <c r="EQ59" t="str">
        <f>IF(Part1[[#This Row],[Subgroup]]=Part1[[#This Row],[SubGroupAssigned]],"OK","ERROR")</f>
        <v>OK</v>
      </c>
    </row>
    <row r="60" spans="1:147" x14ac:dyDescent="0.3">
      <c r="A60">
        <v>59</v>
      </c>
      <c r="B60" t="s">
        <v>156</v>
      </c>
      <c r="C60" s="1">
        <v>45360.120983796296</v>
      </c>
      <c r="D60" s="1">
        <v>45360.125775462962</v>
      </c>
      <c r="E60" t="s">
        <v>3</v>
      </c>
      <c r="F60" t="s">
        <v>157</v>
      </c>
      <c r="G60">
        <v>100</v>
      </c>
      <c r="H60">
        <v>414</v>
      </c>
      <c r="I60" t="s">
        <v>1850</v>
      </c>
      <c r="J60">
        <v>51.524500000000003</v>
      </c>
      <c r="K60">
        <v>-0.15670000000000001</v>
      </c>
      <c r="L60" t="s">
        <v>15</v>
      </c>
      <c r="M60">
        <v>0.89999997615814209</v>
      </c>
      <c r="N60" t="s">
        <v>1740</v>
      </c>
      <c r="O60" t="s">
        <v>1748</v>
      </c>
      <c r="P60" t="s">
        <v>1724</v>
      </c>
      <c r="Q60" t="s">
        <v>1725</v>
      </c>
      <c r="R60">
        <v>51</v>
      </c>
      <c r="S60" t="s">
        <v>1726</v>
      </c>
      <c r="T60" t="s">
        <v>1727</v>
      </c>
      <c r="U60" t="s">
        <v>1728</v>
      </c>
      <c r="V60" t="s">
        <v>1742</v>
      </c>
      <c r="W60" t="s">
        <v>32</v>
      </c>
      <c r="X60">
        <f t="shared" si="0"/>
        <v>7</v>
      </c>
      <c r="Y60" t="s">
        <v>32</v>
      </c>
      <c r="Z60">
        <f t="shared" si="1"/>
        <v>7</v>
      </c>
      <c r="AA60" t="s">
        <v>32</v>
      </c>
      <c r="AB60">
        <f t="shared" si="2"/>
        <v>7</v>
      </c>
      <c r="AC60" t="s">
        <v>32</v>
      </c>
      <c r="AD60">
        <f t="shared" si="3"/>
        <v>7</v>
      </c>
      <c r="AE60" t="s">
        <v>21</v>
      </c>
      <c r="AF60">
        <f t="shared" si="4"/>
        <v>5</v>
      </c>
      <c r="AG60">
        <f>8-Part1[[#This Row],[DevelopmentSpace]]</f>
        <v>3</v>
      </c>
      <c r="AH60">
        <f>AVERAGE(Part1[[#This Row],[LifeSatisfaction]],Part1[[#This Row],[PublicServices]],Part1[[#This Row],[Stability]],Part1[[#This Row],[EnvironmentalProtection]],Part1[[#This Row],[DevelopmentSpaceR]])</f>
        <v>6.2</v>
      </c>
      <c r="AI60">
        <f>AVERAGE(Part1[[#This Row],[LifeSatisfaction]],Part1[[#This Row],[PublicServices]],Part1[[#This Row],[Stability]],Part1[[#This Row],[EnvironmentalProtection]])</f>
        <v>7</v>
      </c>
      <c r="AJ60">
        <f>STDEV(Part1[[#This Row],[LifeSatisfaction]],Part1[[#This Row],[PublicServices]],Part1[[#This Row],[Stability]],Part1[[#This Row],[EnvironmentalProtection]],Part1[[#This Row],[DevelopmentSpace]])</f>
        <v>0.8944271909999143</v>
      </c>
      <c r="AK60">
        <f>Part1[[#This Row],[Worldviews]]-3</f>
        <v>3.2</v>
      </c>
      <c r="AL60">
        <f>ABS(Part1[[#This Row],[Worldviews]]-3)</f>
        <v>3.2</v>
      </c>
      <c r="AM60">
        <v>4</v>
      </c>
      <c r="AN60">
        <v>2</v>
      </c>
      <c r="AO60">
        <v>3</v>
      </c>
      <c r="AP60">
        <v>1</v>
      </c>
      <c r="AQ60">
        <v>5</v>
      </c>
      <c r="AR60">
        <v>14.526</v>
      </c>
      <c r="AS60">
        <v>162.505</v>
      </c>
      <c r="AT60">
        <v>165.77199999999999</v>
      </c>
      <c r="AU60">
        <v>18</v>
      </c>
      <c r="AV60">
        <v>33</v>
      </c>
      <c r="AW60">
        <v>414</v>
      </c>
      <c r="AX60">
        <v>15975</v>
      </c>
      <c r="BA60">
        <v>1</v>
      </c>
      <c r="BC60" t="str">
        <f t="shared" si="5"/>
        <v>Extended</v>
      </c>
      <c r="BD60" t="str">
        <f t="shared" si="6"/>
        <v>Clear</v>
      </c>
      <c r="BE60" t="str">
        <f t="shared" si="7"/>
        <v>C/E</v>
      </c>
      <c r="BF60" t="s">
        <v>156</v>
      </c>
      <c r="BG60" s="1">
        <v>45360.129421296297</v>
      </c>
      <c r="BH60" s="1">
        <v>45360.136053240742</v>
      </c>
      <c r="BI60" t="s">
        <v>157</v>
      </c>
      <c r="BJ60">
        <v>100</v>
      </c>
      <c r="BK60">
        <v>573</v>
      </c>
      <c r="BL60" t="s">
        <v>158</v>
      </c>
      <c r="BM60">
        <v>51.524500000000003</v>
      </c>
      <c r="BN60">
        <v>-0.15670000000000001</v>
      </c>
      <c r="BO60" t="s">
        <v>15</v>
      </c>
      <c r="BP60">
        <v>0.89999997615814209</v>
      </c>
      <c r="BQ60">
        <v>25</v>
      </c>
      <c r="BR60">
        <v>75</v>
      </c>
      <c r="BS60">
        <f>Part1[[#This Row],[ProductivityIncrease]]+Part1[[#This Row],[PollutionReduction]]</f>
        <v>100</v>
      </c>
      <c r="BT60">
        <f>ABS(Part1[[#This Row],[ProductivityIncrease]]-Part1[[#This Row],[PollutionReduction]])</f>
        <v>50</v>
      </c>
      <c r="BU60">
        <f>Part1[[#This Row],[ProductivityIncrease]]-50</f>
        <v>-25</v>
      </c>
      <c r="BV60">
        <f>Part1[[#This Row],[ProductivityIncrease]]-60</f>
        <v>-35</v>
      </c>
      <c r="BW60">
        <f>Part1[[#This Row],[PollutionReduction]]-50</f>
        <v>25</v>
      </c>
      <c r="BX60">
        <f>Part1[[#This Row],[PollutionReduction]]-40</f>
        <v>35</v>
      </c>
      <c r="BY60">
        <f>ABS(Part1[[#This Row],[ProductivityIncrease]]-50)</f>
        <v>25</v>
      </c>
      <c r="BZ60">
        <f>ABS(Part1[[#This Row],[ProductivityIncrease]]-60)</f>
        <v>35</v>
      </c>
      <c r="CA60">
        <f>ABS(Part1[[#This Row],[PollutionReduction]]-50)</f>
        <v>25</v>
      </c>
      <c r="CB60">
        <f>ABS(Part1[[#This Row],[PollutionReduction]]-40)</f>
        <v>35</v>
      </c>
      <c r="CC60">
        <f>Part1[[#This Row],[ABSProductivityIncreaseGapOptimal(50)]]+Part1[[#This Row],[ABSPollutionReductionGapOptimal(50)]]</f>
        <v>50</v>
      </c>
      <c r="CD60">
        <f>Part1[[#This Row],[ABSProductivityIncreaseGapOptimal(60)]]+Part1[[#This Row],[ABSPollutionReductionGapOptimal(40)]]</f>
        <v>70</v>
      </c>
      <c r="CE60" t="s">
        <v>159</v>
      </c>
      <c r="CF60" t="s">
        <v>2145</v>
      </c>
      <c r="CG60" t="s">
        <v>2145</v>
      </c>
      <c r="CH60" t="s">
        <v>17</v>
      </c>
      <c r="CI60" t="s">
        <v>14</v>
      </c>
      <c r="CJ60" t="s">
        <v>39</v>
      </c>
      <c r="CK60" t="s">
        <v>18</v>
      </c>
      <c r="CL60" t="s">
        <v>14</v>
      </c>
      <c r="CM60" t="s">
        <v>14</v>
      </c>
      <c r="CN60" t="s">
        <v>14</v>
      </c>
      <c r="CO60" t="s">
        <v>19</v>
      </c>
      <c r="CP60" t="s">
        <v>46</v>
      </c>
      <c r="CQ60">
        <v>2</v>
      </c>
      <c r="CR60" t="s">
        <v>45</v>
      </c>
      <c r="CS60">
        <f t="shared" si="8"/>
        <v>6</v>
      </c>
      <c r="CT60" t="s">
        <v>32</v>
      </c>
      <c r="CU60">
        <v>7</v>
      </c>
      <c r="CV60">
        <v>1</v>
      </c>
      <c r="CW60" t="s">
        <v>45</v>
      </c>
      <c r="CX60">
        <v>6</v>
      </c>
      <c r="CY60">
        <v>2</v>
      </c>
      <c r="CZ60" t="s">
        <v>20</v>
      </c>
      <c r="DA60">
        <v>4</v>
      </c>
      <c r="DB60">
        <v>4</v>
      </c>
      <c r="DC60">
        <v>2</v>
      </c>
      <c r="DD60">
        <v>3</v>
      </c>
      <c r="DE60">
        <v>1</v>
      </c>
      <c r="DF60">
        <v>4</v>
      </c>
      <c r="DG60">
        <v>5</v>
      </c>
      <c r="DH60">
        <f>STDEV(Part1[[#This Row],[Part2.LifeSatisfaction]],Part1[[#This Row],[Part2.PublicServices]],Part1[[#This Row],[Part2.Stability]],Part1[[#This Row],[Part2.EnvironmentalProtection]],Part1[[#This Row],[Part2.DevelopmentSpace]])</f>
        <v>2</v>
      </c>
      <c r="DI60">
        <f>AVERAGE(Part1[[#This Row],[Part2.LifeSatisfaction]],Part1[[#This Row],[Part2.PublicServices]],Part1[[#This Row],[Part2.StabilityR]],Part1[[#This Row],[Part2.EnvironmentalProtectionR]],Part1[[#This Row],[Part2.DevelopmentSpaceR]])</f>
        <v>3</v>
      </c>
      <c r="DJ60">
        <f>Part1[[#This Row],[PostWorldview]]-Part1[[#This Row],[Worldviews]]</f>
        <v>-3.2</v>
      </c>
      <c r="DK60">
        <f>ABS(Part1[[#This Row],[WorldviewVariation]])</f>
        <v>3.2</v>
      </c>
      <c r="DL60">
        <v>10</v>
      </c>
      <c r="DM60" t="s">
        <v>1211</v>
      </c>
      <c r="DN60" t="s">
        <v>23</v>
      </c>
      <c r="DO6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0" t="s">
        <v>160</v>
      </c>
      <c r="DQ60">
        <v>27</v>
      </c>
      <c r="DR60" t="s">
        <v>25</v>
      </c>
      <c r="DS60" t="s">
        <v>26</v>
      </c>
      <c r="DT60" t="s">
        <v>27</v>
      </c>
      <c r="DU60" t="s">
        <v>156</v>
      </c>
      <c r="DV60" t="s">
        <v>1369</v>
      </c>
      <c r="DW60" t="s">
        <v>1208</v>
      </c>
      <c r="DX60" s="1">
        <v>45360.870906446762</v>
      </c>
      <c r="DY60" s="1">
        <v>45360.886323009261</v>
      </c>
      <c r="DZ60">
        <v>1332</v>
      </c>
      <c r="EA60" t="s">
        <v>1235</v>
      </c>
      <c r="EB60">
        <v>98</v>
      </c>
      <c r="EC60" t="s">
        <v>1210</v>
      </c>
      <c r="ED60" t="s">
        <v>1211</v>
      </c>
      <c r="EE60" t="s">
        <v>1370</v>
      </c>
      <c r="EF60">
        <v>51</v>
      </c>
      <c r="EG60" t="s">
        <v>1213</v>
      </c>
      <c r="EH60" t="s">
        <v>1214</v>
      </c>
      <c r="EI60" t="s">
        <v>1220</v>
      </c>
      <c r="EJ60" t="s">
        <v>1220</v>
      </c>
      <c r="EK60" t="s">
        <v>1220</v>
      </c>
      <c r="EL60" t="s">
        <v>1210</v>
      </c>
      <c r="EM60" t="s">
        <v>183</v>
      </c>
      <c r="EN60" t="s">
        <v>1222</v>
      </c>
      <c r="EO60" t="str">
        <f>IF(AND(Part1[[#This Row],[ProlificID1]]=Part1[[#This Row],[Part2.ProlificID]],Part1[[#This Row],[Part2.ProlificID]]=Part1[[#This Row],[Prolific.ProlificID3]]),"OK","ERROR")</f>
        <v>OK</v>
      </c>
      <c r="EP60" t="str">
        <f>IF(Part1[[#This Row],[IP Address]]=Part1[[#This Row],[Part2.IP]],"OK","ERROR")</f>
        <v>OK</v>
      </c>
      <c r="EQ60" t="str">
        <f>IF(Part1[[#This Row],[Subgroup]]=Part1[[#This Row],[SubGroupAssigned]],"OK","ERROR")</f>
        <v>OK</v>
      </c>
    </row>
    <row r="61" spans="1:147" x14ac:dyDescent="0.3">
      <c r="A61">
        <v>60</v>
      </c>
      <c r="B61" t="s">
        <v>161</v>
      </c>
      <c r="C61" s="1">
        <v>45360.130393518521</v>
      </c>
      <c r="D61" s="1">
        <v>45360.132754629631</v>
      </c>
      <c r="E61" t="s">
        <v>3</v>
      </c>
      <c r="F61" t="s">
        <v>162</v>
      </c>
      <c r="G61">
        <v>100</v>
      </c>
      <c r="H61">
        <v>203</v>
      </c>
      <c r="I61" t="s">
        <v>1851</v>
      </c>
      <c r="J61">
        <v>50.360100000000003</v>
      </c>
      <c r="K61">
        <v>-4.1422999999999996</v>
      </c>
      <c r="L61" t="s">
        <v>15</v>
      </c>
      <c r="M61">
        <v>1</v>
      </c>
      <c r="N61" t="s">
        <v>1722</v>
      </c>
      <c r="O61" t="s">
        <v>1723</v>
      </c>
      <c r="P61" t="s">
        <v>1724</v>
      </c>
      <c r="Q61" t="s">
        <v>1736</v>
      </c>
      <c r="R61">
        <v>37</v>
      </c>
      <c r="S61" t="s">
        <v>1799</v>
      </c>
      <c r="T61" t="s">
        <v>1731</v>
      </c>
      <c r="U61" t="s">
        <v>1728</v>
      </c>
      <c r="V61" t="s">
        <v>1742</v>
      </c>
      <c r="W61" t="s">
        <v>45</v>
      </c>
      <c r="X61">
        <f t="shared" si="0"/>
        <v>6</v>
      </c>
      <c r="Y61" t="s">
        <v>32</v>
      </c>
      <c r="Z61">
        <f t="shared" si="1"/>
        <v>7</v>
      </c>
      <c r="AA61" t="s">
        <v>32</v>
      </c>
      <c r="AB61">
        <f t="shared" si="2"/>
        <v>7</v>
      </c>
      <c r="AC61" t="s">
        <v>32</v>
      </c>
      <c r="AD61">
        <f t="shared" si="3"/>
        <v>7</v>
      </c>
      <c r="AE61" t="s">
        <v>21</v>
      </c>
      <c r="AF61">
        <f t="shared" si="4"/>
        <v>5</v>
      </c>
      <c r="AG61">
        <f>8-Part1[[#This Row],[DevelopmentSpace]]</f>
        <v>3</v>
      </c>
      <c r="AH61">
        <f>AVERAGE(Part1[[#This Row],[LifeSatisfaction]],Part1[[#This Row],[PublicServices]],Part1[[#This Row],[Stability]],Part1[[#This Row],[EnvironmentalProtection]],Part1[[#This Row],[DevelopmentSpaceR]])</f>
        <v>6</v>
      </c>
      <c r="AI61">
        <f>AVERAGE(Part1[[#This Row],[LifeSatisfaction]],Part1[[#This Row],[PublicServices]],Part1[[#This Row],[Stability]],Part1[[#This Row],[EnvironmentalProtection]])</f>
        <v>6.75</v>
      </c>
      <c r="AJ61">
        <f>STDEV(Part1[[#This Row],[LifeSatisfaction]],Part1[[#This Row],[PublicServices]],Part1[[#This Row],[Stability]],Part1[[#This Row],[EnvironmentalProtection]],Part1[[#This Row],[DevelopmentSpace]])</f>
        <v>0.8944271909999143</v>
      </c>
      <c r="AK61">
        <f>Part1[[#This Row],[Worldviews]]-3</f>
        <v>3</v>
      </c>
      <c r="AL61">
        <f>ABS(Part1[[#This Row],[Worldviews]]-3)</f>
        <v>3</v>
      </c>
      <c r="AM61">
        <v>5</v>
      </c>
      <c r="AN61">
        <v>2</v>
      </c>
      <c r="AO61">
        <v>1</v>
      </c>
      <c r="AP61">
        <v>3</v>
      </c>
      <c r="AQ61">
        <v>4</v>
      </c>
      <c r="AR61">
        <v>6.9660000000000002</v>
      </c>
      <c r="AS61">
        <v>53.677</v>
      </c>
      <c r="AT61">
        <v>55.08</v>
      </c>
      <c r="AU61">
        <v>4</v>
      </c>
      <c r="AV61">
        <v>32</v>
      </c>
      <c r="AW61">
        <v>203</v>
      </c>
      <c r="AX61">
        <v>18031</v>
      </c>
      <c r="BA61">
        <v>1</v>
      </c>
      <c r="BC61" t="str">
        <f t="shared" si="5"/>
        <v>Extended</v>
      </c>
      <c r="BD61" t="str">
        <f t="shared" si="6"/>
        <v>Clear</v>
      </c>
      <c r="BE61" t="str">
        <f t="shared" si="7"/>
        <v>C/E</v>
      </c>
      <c r="BF61" t="s">
        <v>161</v>
      </c>
      <c r="BG61" s="1">
        <v>45360.134328703702</v>
      </c>
      <c r="BH61" s="1">
        <v>45360.136157407411</v>
      </c>
      <c r="BI61" t="s">
        <v>162</v>
      </c>
      <c r="BJ61">
        <v>100</v>
      </c>
      <c r="BK61">
        <v>157</v>
      </c>
      <c r="BL61" t="s">
        <v>163</v>
      </c>
      <c r="BM61">
        <v>50.360100000000003</v>
      </c>
      <c r="BN61">
        <v>-4.1422999999999996</v>
      </c>
      <c r="BO61" t="s">
        <v>15</v>
      </c>
      <c r="BP61">
        <v>1</v>
      </c>
      <c r="BQ61">
        <v>55</v>
      </c>
      <c r="BR61">
        <v>45</v>
      </c>
      <c r="BS61">
        <f>Part1[[#This Row],[ProductivityIncrease]]+Part1[[#This Row],[PollutionReduction]]</f>
        <v>100</v>
      </c>
      <c r="BT61">
        <f>ABS(Part1[[#This Row],[ProductivityIncrease]]-Part1[[#This Row],[PollutionReduction]])</f>
        <v>10</v>
      </c>
      <c r="BU61">
        <f>Part1[[#This Row],[ProductivityIncrease]]-50</f>
        <v>5</v>
      </c>
      <c r="BV61">
        <f>Part1[[#This Row],[ProductivityIncrease]]-60</f>
        <v>-5</v>
      </c>
      <c r="BW61">
        <f>Part1[[#This Row],[PollutionReduction]]-50</f>
        <v>-5</v>
      </c>
      <c r="BX61">
        <f>Part1[[#This Row],[PollutionReduction]]-40</f>
        <v>5</v>
      </c>
      <c r="BY61">
        <f>ABS(Part1[[#This Row],[ProductivityIncrease]]-50)</f>
        <v>5</v>
      </c>
      <c r="BZ61">
        <f>ABS(Part1[[#This Row],[ProductivityIncrease]]-60)</f>
        <v>5</v>
      </c>
      <c r="CA61">
        <f>ABS(Part1[[#This Row],[PollutionReduction]]-50)</f>
        <v>5</v>
      </c>
      <c r="CB61">
        <f>ABS(Part1[[#This Row],[PollutionReduction]]-40)</f>
        <v>5</v>
      </c>
      <c r="CC61">
        <f>Part1[[#This Row],[ABSProductivityIncreaseGapOptimal(50)]]+Part1[[#This Row],[ABSPollutionReductionGapOptimal(50)]]</f>
        <v>10</v>
      </c>
      <c r="CD61">
        <f>Part1[[#This Row],[ABSProductivityIncreaseGapOptimal(60)]]+Part1[[#This Row],[ABSPollutionReductionGapOptimal(40)]]</f>
        <v>10</v>
      </c>
      <c r="CE61" t="s">
        <v>164</v>
      </c>
      <c r="CF61" t="s">
        <v>2145</v>
      </c>
      <c r="CG61" t="s">
        <v>2145</v>
      </c>
      <c r="CH61" t="s">
        <v>17</v>
      </c>
      <c r="CI61" t="s">
        <v>14</v>
      </c>
      <c r="CJ61" t="s">
        <v>14</v>
      </c>
      <c r="CK61" t="s">
        <v>14</v>
      </c>
      <c r="CL61" t="s">
        <v>14</v>
      </c>
      <c r="CM61" t="s">
        <v>14</v>
      </c>
      <c r="CN61" t="s">
        <v>14</v>
      </c>
      <c r="CO61" t="s">
        <v>19</v>
      </c>
      <c r="CP61" t="s">
        <v>45</v>
      </c>
      <c r="CQ61">
        <v>6</v>
      </c>
      <c r="CR61" t="s">
        <v>21</v>
      </c>
      <c r="CS61">
        <f t="shared" si="8"/>
        <v>5</v>
      </c>
      <c r="CT61" t="s">
        <v>22</v>
      </c>
      <c r="CU61">
        <v>3</v>
      </c>
      <c r="CV61">
        <v>5</v>
      </c>
      <c r="CW61" t="s">
        <v>46</v>
      </c>
      <c r="CX61">
        <v>2</v>
      </c>
      <c r="CY61">
        <v>6</v>
      </c>
      <c r="CZ61" t="s">
        <v>21</v>
      </c>
      <c r="DA61">
        <v>5</v>
      </c>
      <c r="DB61">
        <v>3</v>
      </c>
      <c r="DC61">
        <v>3</v>
      </c>
      <c r="DD61">
        <v>4</v>
      </c>
      <c r="DE61">
        <v>2</v>
      </c>
      <c r="DF61">
        <v>1</v>
      </c>
      <c r="DG61">
        <v>5</v>
      </c>
      <c r="DH61">
        <f>STDEV(Part1[[#This Row],[Part2.LifeSatisfaction]],Part1[[#This Row],[Part2.PublicServices]],Part1[[#This Row],[Part2.Stability]],Part1[[#This Row],[Part2.EnvironmentalProtection]],Part1[[#This Row],[Part2.DevelopmentSpace]])</f>
        <v>1.6431676725154982</v>
      </c>
      <c r="DI61">
        <f>AVERAGE(Part1[[#This Row],[Part2.LifeSatisfaction]],Part1[[#This Row],[Part2.PublicServices]],Part1[[#This Row],[Part2.StabilityR]],Part1[[#This Row],[Part2.EnvironmentalProtectionR]],Part1[[#This Row],[Part2.DevelopmentSpaceR]])</f>
        <v>5</v>
      </c>
      <c r="DJ61">
        <f>Part1[[#This Row],[PostWorldview]]-Part1[[#This Row],[Worldviews]]</f>
        <v>-1</v>
      </c>
      <c r="DK61">
        <f>ABS(Part1[[#This Row],[WorldviewVariation]])</f>
        <v>1</v>
      </c>
      <c r="DL61">
        <v>30</v>
      </c>
      <c r="DM61" t="s">
        <v>1211</v>
      </c>
      <c r="DN61" t="s">
        <v>23</v>
      </c>
      <c r="DO6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1" t="s">
        <v>165</v>
      </c>
      <c r="DQ61">
        <v>23</v>
      </c>
      <c r="DR61" t="s">
        <v>25</v>
      </c>
      <c r="DS61" t="s">
        <v>26</v>
      </c>
      <c r="DT61" t="s">
        <v>27</v>
      </c>
      <c r="DU61" t="s">
        <v>161</v>
      </c>
      <c r="DV61" t="s">
        <v>1510</v>
      </c>
      <c r="DW61" t="s">
        <v>1208</v>
      </c>
      <c r="DX61" s="1">
        <v>45360.880373912034</v>
      </c>
      <c r="DY61" s="1">
        <v>45360.886292592593</v>
      </c>
      <c r="DZ61">
        <v>512</v>
      </c>
      <c r="EA61" t="s">
        <v>1235</v>
      </c>
      <c r="EB61">
        <v>2950</v>
      </c>
      <c r="EC61" t="s">
        <v>1210</v>
      </c>
      <c r="ED61" t="s">
        <v>1211</v>
      </c>
      <c r="EE61" t="s">
        <v>1511</v>
      </c>
      <c r="EF61">
        <v>37</v>
      </c>
      <c r="EG61" t="s">
        <v>1219</v>
      </c>
      <c r="EH61" t="s">
        <v>1214</v>
      </c>
      <c r="EI61" t="s">
        <v>1220</v>
      </c>
      <c r="EJ61" t="s">
        <v>1220</v>
      </c>
      <c r="EK61" t="s">
        <v>1220</v>
      </c>
      <c r="EL61" t="s">
        <v>1210</v>
      </c>
      <c r="EM61" t="s">
        <v>183</v>
      </c>
      <c r="EN61" t="s">
        <v>1222</v>
      </c>
      <c r="EO61" t="str">
        <f>IF(AND(Part1[[#This Row],[ProlificID1]]=Part1[[#This Row],[Part2.ProlificID]],Part1[[#This Row],[Part2.ProlificID]]=Part1[[#This Row],[Prolific.ProlificID3]]),"OK","ERROR")</f>
        <v>OK</v>
      </c>
      <c r="EP61" t="str">
        <f>IF(Part1[[#This Row],[IP Address]]=Part1[[#This Row],[Part2.IP]],"OK","ERROR")</f>
        <v>OK</v>
      </c>
      <c r="EQ61" t="str">
        <f>IF(Part1[[#This Row],[Subgroup]]=Part1[[#This Row],[SubGroupAssigned]],"OK","ERROR")</f>
        <v>OK</v>
      </c>
    </row>
    <row r="62" spans="1:147" x14ac:dyDescent="0.3">
      <c r="A62">
        <v>61</v>
      </c>
      <c r="B62" t="s">
        <v>262</v>
      </c>
      <c r="C62" s="1">
        <v>45360.117488425924</v>
      </c>
      <c r="D62" s="1">
        <v>45360.121655092589</v>
      </c>
      <c r="E62" t="s">
        <v>3</v>
      </c>
      <c r="F62" t="s">
        <v>263</v>
      </c>
      <c r="G62">
        <v>100</v>
      </c>
      <c r="H62">
        <v>359</v>
      </c>
      <c r="I62" t="s">
        <v>1852</v>
      </c>
      <c r="J62">
        <v>51.445</v>
      </c>
      <c r="K62">
        <v>-0.4103</v>
      </c>
      <c r="L62" t="s">
        <v>15</v>
      </c>
      <c r="M62">
        <v>1</v>
      </c>
      <c r="N62" t="s">
        <v>1722</v>
      </c>
      <c r="O62" t="s">
        <v>1723</v>
      </c>
      <c r="P62" t="s">
        <v>1724</v>
      </c>
      <c r="Q62" t="s">
        <v>1853</v>
      </c>
      <c r="R62">
        <v>61</v>
      </c>
      <c r="S62" t="s">
        <v>1726</v>
      </c>
      <c r="T62" t="s">
        <v>1727</v>
      </c>
      <c r="U62" t="s">
        <v>1728</v>
      </c>
      <c r="V62" t="s">
        <v>1742</v>
      </c>
      <c r="W62" t="s">
        <v>20</v>
      </c>
      <c r="X62">
        <f t="shared" si="0"/>
        <v>4</v>
      </c>
      <c r="Y62" t="s">
        <v>20</v>
      </c>
      <c r="Z62">
        <f t="shared" si="1"/>
        <v>4</v>
      </c>
      <c r="AA62" t="s">
        <v>45</v>
      </c>
      <c r="AB62">
        <f t="shared" si="2"/>
        <v>6</v>
      </c>
      <c r="AC62" t="s">
        <v>20</v>
      </c>
      <c r="AD62">
        <f t="shared" si="3"/>
        <v>4</v>
      </c>
      <c r="AE62" t="s">
        <v>45</v>
      </c>
      <c r="AF62">
        <f t="shared" si="4"/>
        <v>6</v>
      </c>
      <c r="AG62">
        <f>8-Part1[[#This Row],[DevelopmentSpace]]</f>
        <v>2</v>
      </c>
      <c r="AH62">
        <f>AVERAGE(Part1[[#This Row],[LifeSatisfaction]],Part1[[#This Row],[PublicServices]],Part1[[#This Row],[Stability]],Part1[[#This Row],[EnvironmentalProtection]],Part1[[#This Row],[DevelopmentSpaceR]])</f>
        <v>4</v>
      </c>
      <c r="AI62">
        <f>AVERAGE(Part1[[#This Row],[LifeSatisfaction]],Part1[[#This Row],[PublicServices]],Part1[[#This Row],[Stability]],Part1[[#This Row],[EnvironmentalProtection]])</f>
        <v>4.5</v>
      </c>
      <c r="AJ62">
        <f>STDEV(Part1[[#This Row],[LifeSatisfaction]],Part1[[#This Row],[PublicServices]],Part1[[#This Row],[Stability]],Part1[[#This Row],[EnvironmentalProtection]],Part1[[#This Row],[DevelopmentSpace]])</f>
        <v>1.0954451150103319</v>
      </c>
      <c r="AK62">
        <f>Part1[[#This Row],[Worldviews]]-3</f>
        <v>1</v>
      </c>
      <c r="AL62">
        <f>ABS(Part1[[#This Row],[Worldviews]]-3)</f>
        <v>1</v>
      </c>
      <c r="AM62">
        <v>4</v>
      </c>
      <c r="AN62">
        <v>1</v>
      </c>
      <c r="AO62">
        <v>3</v>
      </c>
      <c r="AP62">
        <v>2</v>
      </c>
      <c r="AQ62">
        <v>5</v>
      </c>
      <c r="AR62">
        <v>10.707000000000001</v>
      </c>
      <c r="AS62">
        <v>46.390999999999998</v>
      </c>
      <c r="AT62">
        <v>47.204000000000001</v>
      </c>
      <c r="AU62">
        <v>4</v>
      </c>
      <c r="AV62">
        <v>24</v>
      </c>
      <c r="AW62">
        <v>359</v>
      </c>
      <c r="AX62">
        <v>19274</v>
      </c>
      <c r="BA62">
        <v>1</v>
      </c>
      <c r="BC62" t="str">
        <f t="shared" si="5"/>
        <v>Extended</v>
      </c>
      <c r="BD62" t="str">
        <f t="shared" si="6"/>
        <v>Clear</v>
      </c>
      <c r="BE62" t="str">
        <f t="shared" si="7"/>
        <v>C/E</v>
      </c>
      <c r="BF62" t="s">
        <v>262</v>
      </c>
      <c r="BG62" s="1">
        <v>45360.125543981485</v>
      </c>
      <c r="BH62" s="1">
        <v>45360.143368055556</v>
      </c>
      <c r="BI62" t="s">
        <v>263</v>
      </c>
      <c r="BJ62">
        <v>100</v>
      </c>
      <c r="BK62">
        <v>1540</v>
      </c>
      <c r="BL62" t="s">
        <v>264</v>
      </c>
      <c r="BM62">
        <v>51.445</v>
      </c>
      <c r="BN62">
        <v>-0.4103</v>
      </c>
      <c r="BO62" t="s">
        <v>15</v>
      </c>
      <c r="BP62">
        <v>1</v>
      </c>
      <c r="BQ62">
        <v>30</v>
      </c>
      <c r="BR62">
        <v>70</v>
      </c>
      <c r="BS62">
        <f>Part1[[#This Row],[ProductivityIncrease]]+Part1[[#This Row],[PollutionReduction]]</f>
        <v>100</v>
      </c>
      <c r="BT62">
        <f>ABS(Part1[[#This Row],[ProductivityIncrease]]-Part1[[#This Row],[PollutionReduction]])</f>
        <v>40</v>
      </c>
      <c r="BU62">
        <f>Part1[[#This Row],[ProductivityIncrease]]-50</f>
        <v>-20</v>
      </c>
      <c r="BV62">
        <f>Part1[[#This Row],[ProductivityIncrease]]-60</f>
        <v>-30</v>
      </c>
      <c r="BW62">
        <f>Part1[[#This Row],[PollutionReduction]]-50</f>
        <v>20</v>
      </c>
      <c r="BX62">
        <f>Part1[[#This Row],[PollutionReduction]]-40</f>
        <v>30</v>
      </c>
      <c r="BY62">
        <f>ABS(Part1[[#This Row],[ProductivityIncrease]]-50)</f>
        <v>20</v>
      </c>
      <c r="BZ62">
        <f>ABS(Part1[[#This Row],[ProductivityIncrease]]-60)</f>
        <v>30</v>
      </c>
      <c r="CA62">
        <f>ABS(Part1[[#This Row],[PollutionReduction]]-50)</f>
        <v>20</v>
      </c>
      <c r="CB62">
        <f>ABS(Part1[[#This Row],[PollutionReduction]]-40)</f>
        <v>30</v>
      </c>
      <c r="CC62">
        <f>Part1[[#This Row],[ABSProductivityIncreaseGapOptimal(50)]]+Part1[[#This Row],[ABSPollutionReductionGapOptimal(50)]]</f>
        <v>40</v>
      </c>
      <c r="CD62">
        <f>Part1[[#This Row],[ABSProductivityIncreaseGapOptimal(60)]]+Part1[[#This Row],[ABSPollutionReductionGapOptimal(40)]]</f>
        <v>60</v>
      </c>
      <c r="CE62" t="s">
        <v>265</v>
      </c>
      <c r="CF62" t="s">
        <v>2145</v>
      </c>
      <c r="CG62" t="s">
        <v>2145</v>
      </c>
      <c r="CH62" t="s">
        <v>18</v>
      </c>
      <c r="CI62" t="s">
        <v>14</v>
      </c>
      <c r="CJ62" t="s">
        <v>14</v>
      </c>
      <c r="CK62" t="s">
        <v>18</v>
      </c>
      <c r="CL62" t="s">
        <v>14</v>
      </c>
      <c r="CM62" t="s">
        <v>14</v>
      </c>
      <c r="CN62" t="s">
        <v>17</v>
      </c>
      <c r="CO62" t="s">
        <v>19</v>
      </c>
      <c r="CP62" t="s">
        <v>21</v>
      </c>
      <c r="CQ62">
        <v>5</v>
      </c>
      <c r="CR62" t="s">
        <v>22</v>
      </c>
      <c r="CS62">
        <f t="shared" si="8"/>
        <v>3</v>
      </c>
      <c r="CT62" t="s">
        <v>21</v>
      </c>
      <c r="CU62">
        <v>5</v>
      </c>
      <c r="CV62">
        <v>3</v>
      </c>
      <c r="CW62" t="s">
        <v>45</v>
      </c>
      <c r="CX62">
        <v>6</v>
      </c>
      <c r="CY62">
        <v>2</v>
      </c>
      <c r="CZ62" t="s">
        <v>32</v>
      </c>
      <c r="DA62">
        <v>7</v>
      </c>
      <c r="DB62">
        <v>1</v>
      </c>
      <c r="DC62">
        <v>5</v>
      </c>
      <c r="DD62">
        <v>4</v>
      </c>
      <c r="DE62">
        <v>3</v>
      </c>
      <c r="DF62">
        <v>2</v>
      </c>
      <c r="DG62">
        <v>1</v>
      </c>
      <c r="DH62">
        <f>STDEV(Part1[[#This Row],[Part2.LifeSatisfaction]],Part1[[#This Row],[Part2.PublicServices]],Part1[[#This Row],[Part2.Stability]],Part1[[#This Row],[Part2.EnvironmentalProtection]],Part1[[#This Row],[Part2.DevelopmentSpace]])</f>
        <v>1.4832396974191335</v>
      </c>
      <c r="DI62">
        <f>AVERAGE(Part1[[#This Row],[Part2.LifeSatisfaction]],Part1[[#This Row],[Part2.PublicServices]],Part1[[#This Row],[Part2.StabilityR]],Part1[[#This Row],[Part2.EnvironmentalProtectionR]],Part1[[#This Row],[Part2.DevelopmentSpaceR]])</f>
        <v>2.8</v>
      </c>
      <c r="DJ62">
        <f>Part1[[#This Row],[PostWorldview]]-Part1[[#This Row],[Worldviews]]</f>
        <v>-1.2000000000000002</v>
      </c>
      <c r="DK62">
        <f>ABS(Part1[[#This Row],[WorldviewVariation]])</f>
        <v>1.2000000000000002</v>
      </c>
      <c r="DL62">
        <v>12</v>
      </c>
      <c r="DM62" t="s">
        <v>183</v>
      </c>
      <c r="DN62" t="s">
        <v>23</v>
      </c>
      <c r="DO6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2" t="s">
        <v>266</v>
      </c>
      <c r="DQ62">
        <v>28</v>
      </c>
      <c r="DR62" t="s">
        <v>25</v>
      </c>
      <c r="DS62" t="s">
        <v>26</v>
      </c>
      <c r="DT62" t="s">
        <v>27</v>
      </c>
      <c r="DU62" t="s">
        <v>262</v>
      </c>
      <c r="DV62" t="s">
        <v>1328</v>
      </c>
      <c r="DW62" t="s">
        <v>1208</v>
      </c>
      <c r="DX62" s="1">
        <v>45360.867459710651</v>
      </c>
      <c r="DY62" s="1">
        <v>45360.8936225</v>
      </c>
      <c r="DZ62">
        <v>2261</v>
      </c>
      <c r="EA62" t="s">
        <v>1235</v>
      </c>
      <c r="EB62">
        <v>2231</v>
      </c>
      <c r="EC62" t="s">
        <v>1210</v>
      </c>
      <c r="ED62" t="s">
        <v>1211</v>
      </c>
      <c r="EE62" t="s">
        <v>1212</v>
      </c>
      <c r="EF62">
        <v>61</v>
      </c>
      <c r="EG62" t="s">
        <v>1213</v>
      </c>
      <c r="EH62" t="s">
        <v>1214</v>
      </c>
      <c r="EI62" t="s">
        <v>1220</v>
      </c>
      <c r="EJ62" t="s">
        <v>1220</v>
      </c>
      <c r="EK62" t="s">
        <v>1220</v>
      </c>
      <c r="EL62" t="s">
        <v>1210</v>
      </c>
      <c r="EM62" t="s">
        <v>1233</v>
      </c>
      <c r="EN62" t="s">
        <v>1222</v>
      </c>
      <c r="EO62" t="str">
        <f>IF(AND(Part1[[#This Row],[ProlificID1]]=Part1[[#This Row],[Part2.ProlificID]],Part1[[#This Row],[Part2.ProlificID]]=Part1[[#This Row],[Prolific.ProlificID3]]),"OK","ERROR")</f>
        <v>OK</v>
      </c>
      <c r="EP62" t="str">
        <f>IF(Part1[[#This Row],[IP Address]]=Part1[[#This Row],[Part2.IP]],"OK","ERROR")</f>
        <v>OK</v>
      </c>
      <c r="EQ62" t="str">
        <f>IF(Part1[[#This Row],[Subgroup]]=Part1[[#This Row],[SubGroupAssigned]],"OK","ERROR")</f>
        <v>OK</v>
      </c>
    </row>
    <row r="63" spans="1:147" x14ac:dyDescent="0.3">
      <c r="A63">
        <v>62</v>
      </c>
      <c r="B63" t="s">
        <v>166</v>
      </c>
      <c r="C63" s="1">
        <v>45360.128425925926</v>
      </c>
      <c r="D63" s="1">
        <v>45360.131585648145</v>
      </c>
      <c r="E63" t="s">
        <v>3</v>
      </c>
      <c r="F63" t="s">
        <v>167</v>
      </c>
      <c r="G63">
        <v>100</v>
      </c>
      <c r="H63">
        <v>273</v>
      </c>
      <c r="I63" t="s">
        <v>1854</v>
      </c>
      <c r="J63">
        <v>51.462299999999999</v>
      </c>
      <c r="K63">
        <v>-2.5501999999999998</v>
      </c>
      <c r="L63" t="s">
        <v>15</v>
      </c>
      <c r="M63">
        <v>1</v>
      </c>
      <c r="N63" t="s">
        <v>1722</v>
      </c>
      <c r="O63" t="s">
        <v>1723</v>
      </c>
      <c r="P63" t="s">
        <v>1724</v>
      </c>
      <c r="Q63" t="s">
        <v>1725</v>
      </c>
      <c r="R63">
        <v>37</v>
      </c>
      <c r="S63" t="s">
        <v>1726</v>
      </c>
      <c r="T63" t="s">
        <v>1727</v>
      </c>
      <c r="U63" t="s">
        <v>1761</v>
      </c>
      <c r="V63" t="s">
        <v>1742</v>
      </c>
      <c r="W63" t="s">
        <v>22</v>
      </c>
      <c r="X63">
        <f t="shared" si="0"/>
        <v>3</v>
      </c>
      <c r="Y63" t="s">
        <v>20</v>
      </c>
      <c r="Z63">
        <f t="shared" si="1"/>
        <v>4</v>
      </c>
      <c r="AA63" t="s">
        <v>20</v>
      </c>
      <c r="AB63">
        <f t="shared" si="2"/>
        <v>4</v>
      </c>
      <c r="AC63" t="s">
        <v>20</v>
      </c>
      <c r="AD63">
        <f t="shared" si="3"/>
        <v>4</v>
      </c>
      <c r="AE63" t="s">
        <v>21</v>
      </c>
      <c r="AF63">
        <f t="shared" si="4"/>
        <v>5</v>
      </c>
      <c r="AG63">
        <f>8-Part1[[#This Row],[DevelopmentSpace]]</f>
        <v>3</v>
      </c>
      <c r="AH63">
        <f>AVERAGE(Part1[[#This Row],[LifeSatisfaction]],Part1[[#This Row],[PublicServices]],Part1[[#This Row],[Stability]],Part1[[#This Row],[EnvironmentalProtection]],Part1[[#This Row],[DevelopmentSpaceR]])</f>
        <v>3.6</v>
      </c>
      <c r="AI63">
        <f>AVERAGE(Part1[[#This Row],[LifeSatisfaction]],Part1[[#This Row],[PublicServices]],Part1[[#This Row],[Stability]],Part1[[#This Row],[EnvironmentalProtection]])</f>
        <v>3.75</v>
      </c>
      <c r="AJ63">
        <f>STDEV(Part1[[#This Row],[LifeSatisfaction]],Part1[[#This Row],[PublicServices]],Part1[[#This Row],[Stability]],Part1[[#This Row],[EnvironmentalProtection]],Part1[[#This Row],[DevelopmentSpace]])</f>
        <v>0.70710678118654757</v>
      </c>
      <c r="AK63">
        <f>Part1[[#This Row],[Worldviews]]-3</f>
        <v>0.60000000000000009</v>
      </c>
      <c r="AL63">
        <f>ABS(Part1[[#This Row],[Worldviews]]-3)</f>
        <v>0.60000000000000009</v>
      </c>
      <c r="AM63">
        <v>4</v>
      </c>
      <c r="AN63">
        <v>5</v>
      </c>
      <c r="AO63">
        <v>2</v>
      </c>
      <c r="AP63">
        <v>1</v>
      </c>
      <c r="AQ63">
        <v>3</v>
      </c>
      <c r="AR63">
        <v>2.077</v>
      </c>
      <c r="AS63">
        <v>56.456000000000003</v>
      </c>
      <c r="AT63">
        <v>57.497999999999998</v>
      </c>
      <c r="AU63">
        <v>23</v>
      </c>
      <c r="AV63">
        <v>20</v>
      </c>
      <c r="AW63">
        <v>273</v>
      </c>
      <c r="AX63">
        <v>18975</v>
      </c>
      <c r="BA63">
        <v>1</v>
      </c>
      <c r="BC63" t="str">
        <f t="shared" si="5"/>
        <v>Extended</v>
      </c>
      <c r="BD63" t="str">
        <f t="shared" si="6"/>
        <v>Clear</v>
      </c>
      <c r="BE63" t="str">
        <f t="shared" si="7"/>
        <v>C/E</v>
      </c>
      <c r="BF63" t="s">
        <v>166</v>
      </c>
      <c r="BG63" s="1">
        <v>45360.13449074074</v>
      </c>
      <c r="BH63" s="1">
        <v>45360.13726851852</v>
      </c>
      <c r="BI63" t="s">
        <v>167</v>
      </c>
      <c r="BJ63">
        <v>100</v>
      </c>
      <c r="BK63">
        <v>240</v>
      </c>
      <c r="BL63" t="s">
        <v>168</v>
      </c>
      <c r="BM63">
        <v>51.462299999999999</v>
      </c>
      <c r="BN63">
        <v>-2.5501999999999998</v>
      </c>
      <c r="BO63" t="s">
        <v>15</v>
      </c>
      <c r="BP63">
        <v>1</v>
      </c>
      <c r="BQ63">
        <v>30</v>
      </c>
      <c r="BR63">
        <v>70</v>
      </c>
      <c r="BS63">
        <f>Part1[[#This Row],[ProductivityIncrease]]+Part1[[#This Row],[PollutionReduction]]</f>
        <v>100</v>
      </c>
      <c r="BT63">
        <f>ABS(Part1[[#This Row],[ProductivityIncrease]]-Part1[[#This Row],[PollutionReduction]])</f>
        <v>40</v>
      </c>
      <c r="BU63">
        <f>Part1[[#This Row],[ProductivityIncrease]]-50</f>
        <v>-20</v>
      </c>
      <c r="BV63">
        <f>Part1[[#This Row],[ProductivityIncrease]]-60</f>
        <v>-30</v>
      </c>
      <c r="BW63">
        <f>Part1[[#This Row],[PollutionReduction]]-50</f>
        <v>20</v>
      </c>
      <c r="BX63">
        <f>Part1[[#This Row],[PollutionReduction]]-40</f>
        <v>30</v>
      </c>
      <c r="BY63">
        <f>ABS(Part1[[#This Row],[ProductivityIncrease]]-50)</f>
        <v>20</v>
      </c>
      <c r="BZ63">
        <f>ABS(Part1[[#This Row],[ProductivityIncrease]]-60)</f>
        <v>30</v>
      </c>
      <c r="CA63">
        <f>ABS(Part1[[#This Row],[PollutionReduction]]-50)</f>
        <v>20</v>
      </c>
      <c r="CB63">
        <f>ABS(Part1[[#This Row],[PollutionReduction]]-40)</f>
        <v>30</v>
      </c>
      <c r="CC63">
        <f>Part1[[#This Row],[ABSProductivityIncreaseGapOptimal(50)]]+Part1[[#This Row],[ABSPollutionReductionGapOptimal(50)]]</f>
        <v>40</v>
      </c>
      <c r="CD63">
        <f>Part1[[#This Row],[ABSProductivityIncreaseGapOptimal(60)]]+Part1[[#This Row],[ABSPollutionReductionGapOptimal(40)]]</f>
        <v>60</v>
      </c>
      <c r="CE63" t="s">
        <v>169</v>
      </c>
      <c r="CF63" t="s">
        <v>2145</v>
      </c>
      <c r="CG63" t="s">
        <v>2145</v>
      </c>
      <c r="CH63" t="s">
        <v>17</v>
      </c>
      <c r="CI63" t="s">
        <v>14</v>
      </c>
      <c r="CJ63" t="s">
        <v>39</v>
      </c>
      <c r="CK63" t="s">
        <v>18</v>
      </c>
      <c r="CL63" t="s">
        <v>14</v>
      </c>
      <c r="CM63" t="s">
        <v>14</v>
      </c>
      <c r="CN63" t="s">
        <v>14</v>
      </c>
      <c r="CO63" t="s">
        <v>14</v>
      </c>
      <c r="CP63" t="s">
        <v>46</v>
      </c>
      <c r="CQ63">
        <v>2</v>
      </c>
      <c r="CR63" t="s">
        <v>22</v>
      </c>
      <c r="CS63">
        <f t="shared" si="8"/>
        <v>3</v>
      </c>
      <c r="CT63" t="s">
        <v>21</v>
      </c>
      <c r="CU63">
        <v>5</v>
      </c>
      <c r="CV63">
        <v>3</v>
      </c>
      <c r="CW63" t="s">
        <v>20</v>
      </c>
      <c r="CX63">
        <v>4</v>
      </c>
      <c r="CY63">
        <v>4</v>
      </c>
      <c r="CZ63" t="s">
        <v>21</v>
      </c>
      <c r="DA63">
        <v>5</v>
      </c>
      <c r="DB63">
        <v>3</v>
      </c>
      <c r="DC63">
        <v>3</v>
      </c>
      <c r="DD63">
        <v>2</v>
      </c>
      <c r="DE63">
        <v>1</v>
      </c>
      <c r="DF63">
        <v>4</v>
      </c>
      <c r="DG63">
        <v>5</v>
      </c>
      <c r="DH63">
        <f>STDEV(Part1[[#This Row],[Part2.LifeSatisfaction]],Part1[[#This Row],[Part2.PublicServices]],Part1[[#This Row],[Part2.Stability]],Part1[[#This Row],[Part2.EnvironmentalProtection]],Part1[[#This Row],[Part2.DevelopmentSpace]])</f>
        <v>1.3038404810405295</v>
      </c>
      <c r="DI63">
        <f>AVERAGE(Part1[[#This Row],[Part2.LifeSatisfaction]],Part1[[#This Row],[Part2.PublicServices]],Part1[[#This Row],[Part2.StabilityR]],Part1[[#This Row],[Part2.EnvironmentalProtectionR]],Part1[[#This Row],[Part2.DevelopmentSpaceR]])</f>
        <v>3</v>
      </c>
      <c r="DJ63">
        <f>Part1[[#This Row],[PostWorldview]]-Part1[[#This Row],[Worldviews]]</f>
        <v>-0.60000000000000009</v>
      </c>
      <c r="DK63">
        <f>ABS(Part1[[#This Row],[WorldviewVariation]])</f>
        <v>0.60000000000000009</v>
      </c>
      <c r="DL63">
        <v>15</v>
      </c>
      <c r="DM63" t="s">
        <v>1211</v>
      </c>
      <c r="DN63" t="s">
        <v>23</v>
      </c>
      <c r="DO6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3" t="s">
        <v>165</v>
      </c>
      <c r="DQ63">
        <v>21</v>
      </c>
      <c r="DR63" t="s">
        <v>25</v>
      </c>
      <c r="DS63" t="s">
        <v>26</v>
      </c>
      <c r="DT63" t="s">
        <v>27</v>
      </c>
      <c r="DU63" t="s">
        <v>166</v>
      </c>
      <c r="DV63" t="s">
        <v>1549</v>
      </c>
      <c r="DW63" t="s">
        <v>1208</v>
      </c>
      <c r="DX63" s="1">
        <v>45360.878220787039</v>
      </c>
      <c r="DY63" s="1">
        <v>45360.887405590278</v>
      </c>
      <c r="DZ63">
        <v>794</v>
      </c>
      <c r="EA63" t="s">
        <v>1235</v>
      </c>
      <c r="EB63">
        <v>575</v>
      </c>
      <c r="EC63" t="s">
        <v>1210</v>
      </c>
      <c r="ED63" t="s">
        <v>1211</v>
      </c>
      <c r="EE63" t="s">
        <v>1496</v>
      </c>
      <c r="EF63">
        <v>37</v>
      </c>
      <c r="EG63" t="s">
        <v>1219</v>
      </c>
      <c r="EH63" t="s">
        <v>1214</v>
      </c>
      <c r="EI63" t="s">
        <v>1220</v>
      </c>
      <c r="EJ63" t="s">
        <v>1220</v>
      </c>
      <c r="EK63" t="s">
        <v>1220</v>
      </c>
      <c r="EL63" t="s">
        <v>1210</v>
      </c>
      <c r="EM63" t="s">
        <v>1233</v>
      </c>
      <c r="EN63" t="s">
        <v>1222</v>
      </c>
      <c r="EO63" t="str">
        <f>IF(AND(Part1[[#This Row],[ProlificID1]]=Part1[[#This Row],[Part2.ProlificID]],Part1[[#This Row],[Part2.ProlificID]]=Part1[[#This Row],[Prolific.ProlificID3]]),"OK","ERROR")</f>
        <v>OK</v>
      </c>
      <c r="EP63" t="str">
        <f>IF(Part1[[#This Row],[IP Address]]=Part1[[#This Row],[Part2.IP]],"OK","ERROR")</f>
        <v>OK</v>
      </c>
      <c r="EQ63" t="str">
        <f>IF(Part1[[#This Row],[Subgroup]]=Part1[[#This Row],[SubGroupAssigned]],"OK","ERROR")</f>
        <v>OK</v>
      </c>
    </row>
    <row r="64" spans="1:147" x14ac:dyDescent="0.3">
      <c r="A64">
        <v>63</v>
      </c>
      <c r="B64" t="s">
        <v>389</v>
      </c>
      <c r="C64" s="1">
        <v>45360.112627314818</v>
      </c>
      <c r="D64" s="1">
        <v>45360.11645833333</v>
      </c>
      <c r="E64" t="s">
        <v>3</v>
      </c>
      <c r="F64" t="s">
        <v>390</v>
      </c>
      <c r="G64">
        <v>100</v>
      </c>
      <c r="H64">
        <v>331</v>
      </c>
      <c r="I64" t="s">
        <v>1855</v>
      </c>
      <c r="J64">
        <v>-34.923299999999998</v>
      </c>
      <c r="K64">
        <v>138.57130000000001</v>
      </c>
      <c r="L64" t="s">
        <v>15</v>
      </c>
      <c r="M64">
        <v>0.89999997615814209</v>
      </c>
      <c r="N64" t="s">
        <v>1722</v>
      </c>
      <c r="O64" t="s">
        <v>1723</v>
      </c>
      <c r="P64" t="s">
        <v>1724</v>
      </c>
      <c r="Q64" t="s">
        <v>1744</v>
      </c>
      <c r="R64">
        <v>42</v>
      </c>
      <c r="S64" t="s">
        <v>1726</v>
      </c>
      <c r="T64" t="s">
        <v>1727</v>
      </c>
      <c r="U64" t="s">
        <v>1761</v>
      </c>
      <c r="V64" t="s">
        <v>1232</v>
      </c>
      <c r="W64" t="s">
        <v>45</v>
      </c>
      <c r="X64">
        <f t="shared" si="0"/>
        <v>6</v>
      </c>
      <c r="Y64" t="s">
        <v>45</v>
      </c>
      <c r="Z64">
        <f t="shared" si="1"/>
        <v>6</v>
      </c>
      <c r="AA64" t="s">
        <v>21</v>
      </c>
      <c r="AB64">
        <f t="shared" si="2"/>
        <v>5</v>
      </c>
      <c r="AC64" t="s">
        <v>21</v>
      </c>
      <c r="AD64">
        <f t="shared" si="3"/>
        <v>5</v>
      </c>
      <c r="AE64" t="s">
        <v>21</v>
      </c>
      <c r="AF64">
        <f t="shared" si="4"/>
        <v>5</v>
      </c>
      <c r="AG64">
        <f>8-Part1[[#This Row],[DevelopmentSpace]]</f>
        <v>3</v>
      </c>
      <c r="AH64">
        <f>AVERAGE(Part1[[#This Row],[LifeSatisfaction]],Part1[[#This Row],[PublicServices]],Part1[[#This Row],[Stability]],Part1[[#This Row],[EnvironmentalProtection]],Part1[[#This Row],[DevelopmentSpaceR]])</f>
        <v>5</v>
      </c>
      <c r="AI64">
        <f>AVERAGE(Part1[[#This Row],[LifeSatisfaction]],Part1[[#This Row],[PublicServices]],Part1[[#This Row],[Stability]],Part1[[#This Row],[EnvironmentalProtection]])</f>
        <v>5.5</v>
      </c>
      <c r="AJ64">
        <f>STDEV(Part1[[#This Row],[LifeSatisfaction]],Part1[[#This Row],[PublicServices]],Part1[[#This Row],[Stability]],Part1[[#This Row],[EnvironmentalProtection]],Part1[[#This Row],[DevelopmentSpace]])</f>
        <v>0.54772255750516619</v>
      </c>
      <c r="AK64">
        <f>Part1[[#This Row],[Worldviews]]-3</f>
        <v>2</v>
      </c>
      <c r="AL64">
        <f>ABS(Part1[[#This Row],[Worldviews]]-3)</f>
        <v>2</v>
      </c>
      <c r="AM64">
        <v>1</v>
      </c>
      <c r="AN64">
        <v>4</v>
      </c>
      <c r="AO64">
        <v>3</v>
      </c>
      <c r="AP64">
        <v>5</v>
      </c>
      <c r="AQ64">
        <v>2</v>
      </c>
      <c r="AR64">
        <v>25.628</v>
      </c>
      <c r="AS64">
        <v>85.671000000000006</v>
      </c>
      <c r="AT64">
        <v>86.519000000000005</v>
      </c>
      <c r="AU64">
        <v>4</v>
      </c>
      <c r="AV64">
        <v>27</v>
      </c>
      <c r="AW64">
        <v>331</v>
      </c>
      <c r="AX64">
        <v>19485</v>
      </c>
      <c r="BB64">
        <v>1</v>
      </c>
      <c r="BC64" t="str">
        <f t="shared" si="5"/>
        <v>Limited</v>
      </c>
      <c r="BD64" t="str">
        <f t="shared" si="6"/>
        <v>Clear</v>
      </c>
      <c r="BE64" t="str">
        <f t="shared" si="7"/>
        <v>C/L</v>
      </c>
      <c r="BF64" t="s">
        <v>389</v>
      </c>
      <c r="BG64" s="1">
        <v>45360.118206018517</v>
      </c>
      <c r="BH64" s="1">
        <v>45360.121805555558</v>
      </c>
      <c r="BI64" t="s">
        <v>390</v>
      </c>
      <c r="BJ64">
        <v>100</v>
      </c>
      <c r="BK64">
        <v>310</v>
      </c>
      <c r="BL64" t="s">
        <v>391</v>
      </c>
      <c r="BM64">
        <v>-34.923299999999998</v>
      </c>
      <c r="BN64">
        <v>138.57130000000001</v>
      </c>
      <c r="BO64" t="s">
        <v>15</v>
      </c>
      <c r="BP64">
        <v>0.89999997615814209</v>
      </c>
      <c r="BQ64">
        <v>52</v>
      </c>
      <c r="BR64">
        <v>48</v>
      </c>
      <c r="BS64">
        <f>Part1[[#This Row],[ProductivityIncrease]]+Part1[[#This Row],[PollutionReduction]]</f>
        <v>100</v>
      </c>
      <c r="BT64">
        <f>ABS(Part1[[#This Row],[ProductivityIncrease]]-Part1[[#This Row],[PollutionReduction]])</f>
        <v>4</v>
      </c>
      <c r="BU64">
        <f>Part1[[#This Row],[ProductivityIncrease]]-50</f>
        <v>2</v>
      </c>
      <c r="BV64">
        <f>Part1[[#This Row],[ProductivityIncrease]]-60</f>
        <v>-8</v>
      </c>
      <c r="BW64">
        <f>Part1[[#This Row],[PollutionReduction]]-50</f>
        <v>-2</v>
      </c>
      <c r="BX64">
        <f>Part1[[#This Row],[PollutionReduction]]-40</f>
        <v>8</v>
      </c>
      <c r="BY64">
        <f>ABS(Part1[[#This Row],[ProductivityIncrease]]-50)</f>
        <v>2</v>
      </c>
      <c r="BZ64">
        <f>ABS(Part1[[#This Row],[ProductivityIncrease]]-60)</f>
        <v>8</v>
      </c>
      <c r="CA64">
        <f>ABS(Part1[[#This Row],[PollutionReduction]]-50)</f>
        <v>2</v>
      </c>
      <c r="CB64">
        <f>ABS(Part1[[#This Row],[PollutionReduction]]-40)</f>
        <v>8</v>
      </c>
      <c r="CC64">
        <f>Part1[[#This Row],[ABSProductivityIncreaseGapOptimal(50)]]+Part1[[#This Row],[ABSPollutionReductionGapOptimal(50)]]</f>
        <v>4</v>
      </c>
      <c r="CD64">
        <f>Part1[[#This Row],[ABSProductivityIncreaseGapOptimal(60)]]+Part1[[#This Row],[ABSPollutionReductionGapOptimal(40)]]</f>
        <v>16</v>
      </c>
      <c r="CE64" t="s">
        <v>392</v>
      </c>
      <c r="CF64" t="s">
        <v>2145</v>
      </c>
      <c r="CG64" t="s">
        <v>2145</v>
      </c>
      <c r="CH64" t="s">
        <v>17</v>
      </c>
      <c r="CI64" t="s">
        <v>14</v>
      </c>
      <c r="CJ64" t="s">
        <v>39</v>
      </c>
      <c r="CK64" t="s">
        <v>346</v>
      </c>
      <c r="CL64" t="s">
        <v>14</v>
      </c>
      <c r="CM64" t="s">
        <v>80</v>
      </c>
      <c r="CN64" t="s">
        <v>14</v>
      </c>
      <c r="CO64" t="s">
        <v>346</v>
      </c>
      <c r="CP64" t="s">
        <v>21</v>
      </c>
      <c r="CQ64">
        <v>5</v>
      </c>
      <c r="CR64" t="s">
        <v>21</v>
      </c>
      <c r="CS64">
        <f t="shared" si="8"/>
        <v>5</v>
      </c>
      <c r="CT64" t="s">
        <v>22</v>
      </c>
      <c r="CU64">
        <v>3</v>
      </c>
      <c r="CV64">
        <v>5</v>
      </c>
      <c r="CW64" t="s">
        <v>22</v>
      </c>
      <c r="CX64">
        <v>3</v>
      </c>
      <c r="CY64">
        <v>5</v>
      </c>
      <c r="CZ64" t="s">
        <v>21</v>
      </c>
      <c r="DA64">
        <v>5</v>
      </c>
      <c r="DB64">
        <v>3</v>
      </c>
      <c r="DC64">
        <v>2</v>
      </c>
      <c r="DD64">
        <v>1</v>
      </c>
      <c r="DE64">
        <v>5</v>
      </c>
      <c r="DF64">
        <v>4</v>
      </c>
      <c r="DG64">
        <v>3</v>
      </c>
      <c r="DH64">
        <f>STDEV(Part1[[#This Row],[Part2.LifeSatisfaction]],Part1[[#This Row],[Part2.PublicServices]],Part1[[#This Row],[Part2.Stability]],Part1[[#This Row],[Part2.EnvironmentalProtection]],Part1[[#This Row],[Part2.DevelopmentSpace]])</f>
        <v>1.0954451150103319</v>
      </c>
      <c r="DI64">
        <f>AVERAGE(Part1[[#This Row],[Part2.LifeSatisfaction]],Part1[[#This Row],[Part2.PublicServices]],Part1[[#This Row],[Part2.StabilityR]],Part1[[#This Row],[Part2.EnvironmentalProtectionR]],Part1[[#This Row],[Part2.DevelopmentSpaceR]])</f>
        <v>4.5999999999999996</v>
      </c>
      <c r="DJ64">
        <f>Part1[[#This Row],[PostWorldview]]-Part1[[#This Row],[Worldviews]]</f>
        <v>-0.40000000000000036</v>
      </c>
      <c r="DK64">
        <f>ABS(Part1[[#This Row],[WorldviewVariation]])</f>
        <v>0.40000000000000036</v>
      </c>
      <c r="DL64">
        <v>48</v>
      </c>
      <c r="DM64" t="s">
        <v>1211</v>
      </c>
      <c r="DN64" t="s">
        <v>354</v>
      </c>
      <c r="DO6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4" t="s">
        <v>14</v>
      </c>
      <c r="DQ64">
        <v>22</v>
      </c>
      <c r="DR64" t="s">
        <v>25</v>
      </c>
      <c r="DS64" t="s">
        <v>348</v>
      </c>
      <c r="DT64" t="s">
        <v>349</v>
      </c>
      <c r="DU64" t="s">
        <v>389</v>
      </c>
      <c r="DV64" t="s">
        <v>1329</v>
      </c>
      <c r="DW64" t="s">
        <v>1208</v>
      </c>
      <c r="DX64" s="1">
        <v>45360.86260724537</v>
      </c>
      <c r="DY64" s="1">
        <v>45360.871921157406</v>
      </c>
      <c r="DZ64">
        <v>805</v>
      </c>
      <c r="EA64" t="s">
        <v>1235</v>
      </c>
      <c r="EB64">
        <v>354</v>
      </c>
      <c r="EC64" t="s">
        <v>1210</v>
      </c>
      <c r="ED64" t="s">
        <v>1211</v>
      </c>
      <c r="EE64" t="s">
        <v>1255</v>
      </c>
      <c r="EF64">
        <v>42</v>
      </c>
      <c r="EG64" t="s">
        <v>1213</v>
      </c>
      <c r="EH64" t="s">
        <v>1214</v>
      </c>
      <c r="EI64" t="s">
        <v>1232</v>
      </c>
      <c r="EJ64" t="s">
        <v>1232</v>
      </c>
      <c r="EK64" t="s">
        <v>1232</v>
      </c>
      <c r="EL64" t="s">
        <v>1210</v>
      </c>
      <c r="EM64" t="s">
        <v>1211</v>
      </c>
      <c r="EN64" t="s">
        <v>1222</v>
      </c>
      <c r="EO64" t="str">
        <f>IF(AND(Part1[[#This Row],[ProlificID1]]=Part1[[#This Row],[Part2.ProlificID]],Part1[[#This Row],[Part2.ProlificID]]=Part1[[#This Row],[Prolific.ProlificID3]]),"OK","ERROR")</f>
        <v>OK</v>
      </c>
      <c r="EP64" t="str">
        <f>IF(Part1[[#This Row],[IP Address]]=Part1[[#This Row],[Part2.IP]],"OK","ERROR")</f>
        <v>OK</v>
      </c>
      <c r="EQ64" t="str">
        <f>IF(Part1[[#This Row],[Subgroup]]=Part1[[#This Row],[SubGroupAssigned]],"OK","ERROR")</f>
        <v>OK</v>
      </c>
    </row>
    <row r="65" spans="1:147" x14ac:dyDescent="0.3">
      <c r="A65">
        <v>64</v>
      </c>
      <c r="B65" t="s">
        <v>948</v>
      </c>
      <c r="C65" s="1">
        <v>45360.113287037035</v>
      </c>
      <c r="D65" s="1">
        <v>45360.115682870368</v>
      </c>
      <c r="E65" t="s">
        <v>3</v>
      </c>
      <c r="F65" t="s">
        <v>949</v>
      </c>
      <c r="G65">
        <v>100</v>
      </c>
      <c r="H65">
        <v>207</v>
      </c>
      <c r="I65" t="s">
        <v>1856</v>
      </c>
      <c r="J65">
        <v>51.488999999999997</v>
      </c>
      <c r="K65">
        <v>-0.215</v>
      </c>
      <c r="L65" t="s">
        <v>15</v>
      </c>
      <c r="M65">
        <v>1</v>
      </c>
      <c r="N65" t="s">
        <v>1722</v>
      </c>
      <c r="O65" t="s">
        <v>1723</v>
      </c>
      <c r="P65" t="s">
        <v>1724</v>
      </c>
      <c r="Q65" t="s">
        <v>1857</v>
      </c>
      <c r="R65">
        <v>43</v>
      </c>
      <c r="S65" t="s">
        <v>1799</v>
      </c>
      <c r="T65" t="s">
        <v>1731</v>
      </c>
      <c r="U65" t="s">
        <v>1728</v>
      </c>
      <c r="V65" t="s">
        <v>1742</v>
      </c>
      <c r="W65" t="s">
        <v>21</v>
      </c>
      <c r="X65">
        <f t="shared" si="0"/>
        <v>5</v>
      </c>
      <c r="Y65" t="s">
        <v>45</v>
      </c>
      <c r="Z65">
        <f t="shared" si="1"/>
        <v>6</v>
      </c>
      <c r="AA65" t="s">
        <v>45</v>
      </c>
      <c r="AB65">
        <f t="shared" si="2"/>
        <v>6</v>
      </c>
      <c r="AC65" t="s">
        <v>45</v>
      </c>
      <c r="AD65">
        <f t="shared" si="3"/>
        <v>6</v>
      </c>
      <c r="AE65" t="s">
        <v>45</v>
      </c>
      <c r="AF65">
        <f t="shared" si="4"/>
        <v>6</v>
      </c>
      <c r="AG65">
        <f>8-Part1[[#This Row],[DevelopmentSpace]]</f>
        <v>2</v>
      </c>
      <c r="AH65">
        <f>AVERAGE(Part1[[#This Row],[LifeSatisfaction]],Part1[[#This Row],[PublicServices]],Part1[[#This Row],[Stability]],Part1[[#This Row],[EnvironmentalProtection]],Part1[[#This Row],[DevelopmentSpaceR]])</f>
        <v>5</v>
      </c>
      <c r="AI65">
        <f>AVERAGE(Part1[[#This Row],[LifeSatisfaction]],Part1[[#This Row],[PublicServices]],Part1[[#This Row],[Stability]],Part1[[#This Row],[EnvironmentalProtection]])</f>
        <v>5.75</v>
      </c>
      <c r="AJ65">
        <f>STDEV(Part1[[#This Row],[LifeSatisfaction]],Part1[[#This Row],[PublicServices]],Part1[[#This Row],[Stability]],Part1[[#This Row],[EnvironmentalProtection]],Part1[[#This Row],[DevelopmentSpace]])</f>
        <v>0.44721359549995787</v>
      </c>
      <c r="AK65">
        <f>Part1[[#This Row],[Worldviews]]-3</f>
        <v>2</v>
      </c>
      <c r="AL65">
        <f>ABS(Part1[[#This Row],[Worldviews]]-3)</f>
        <v>2</v>
      </c>
      <c r="AM65">
        <v>5</v>
      </c>
      <c r="AN65">
        <v>1</v>
      </c>
      <c r="AO65">
        <v>4</v>
      </c>
      <c r="AP65">
        <v>2</v>
      </c>
      <c r="AQ65">
        <v>3</v>
      </c>
      <c r="AR65">
        <v>9.9030000000000005</v>
      </c>
      <c r="AS65">
        <v>55.677</v>
      </c>
      <c r="AT65">
        <v>58.889000000000003</v>
      </c>
      <c r="AU65">
        <v>4</v>
      </c>
      <c r="AV65">
        <v>29</v>
      </c>
      <c r="AW65">
        <v>207</v>
      </c>
      <c r="AX65">
        <v>16114</v>
      </c>
      <c r="AZ65">
        <v>1</v>
      </c>
      <c r="BC65" t="str">
        <f t="shared" si="5"/>
        <v>Limited</v>
      </c>
      <c r="BD65" t="str">
        <f t="shared" si="6"/>
        <v>Unclear</v>
      </c>
      <c r="BE65" t="str">
        <f t="shared" si="7"/>
        <v>U/L</v>
      </c>
      <c r="BF65" t="s">
        <v>948</v>
      </c>
      <c r="BG65" s="1">
        <v>45360.117986111109</v>
      </c>
      <c r="BH65" s="1">
        <v>45360.119664351849</v>
      </c>
      <c r="BI65" t="s">
        <v>949</v>
      </c>
      <c r="BJ65">
        <v>100</v>
      </c>
      <c r="BK65">
        <v>145</v>
      </c>
      <c r="BL65" t="s">
        <v>950</v>
      </c>
      <c r="BM65">
        <v>51.488999999999997</v>
      </c>
      <c r="BN65">
        <v>-0.215</v>
      </c>
      <c r="BO65" t="s">
        <v>15</v>
      </c>
      <c r="BP65">
        <v>1</v>
      </c>
      <c r="BQ65">
        <v>35</v>
      </c>
      <c r="BR65">
        <v>65</v>
      </c>
      <c r="BS65">
        <f>Part1[[#This Row],[ProductivityIncrease]]+Part1[[#This Row],[PollutionReduction]]</f>
        <v>100</v>
      </c>
      <c r="BT65">
        <f>ABS(Part1[[#This Row],[ProductivityIncrease]]-Part1[[#This Row],[PollutionReduction]])</f>
        <v>30</v>
      </c>
      <c r="BU65">
        <f>Part1[[#This Row],[ProductivityIncrease]]-50</f>
        <v>-15</v>
      </c>
      <c r="BV65">
        <f>Part1[[#This Row],[ProductivityIncrease]]-60</f>
        <v>-25</v>
      </c>
      <c r="BW65">
        <f>Part1[[#This Row],[PollutionReduction]]-50</f>
        <v>15</v>
      </c>
      <c r="BX65">
        <f>Part1[[#This Row],[PollutionReduction]]-40</f>
        <v>25</v>
      </c>
      <c r="BY65">
        <f>ABS(Part1[[#This Row],[ProductivityIncrease]]-50)</f>
        <v>15</v>
      </c>
      <c r="BZ65">
        <f>ABS(Part1[[#This Row],[ProductivityIncrease]]-60)</f>
        <v>25</v>
      </c>
      <c r="CA65">
        <f>ABS(Part1[[#This Row],[PollutionReduction]]-50)</f>
        <v>15</v>
      </c>
      <c r="CB65">
        <f>ABS(Part1[[#This Row],[PollutionReduction]]-40)</f>
        <v>25</v>
      </c>
      <c r="CC65">
        <f>Part1[[#This Row],[ABSProductivityIncreaseGapOptimal(50)]]+Part1[[#This Row],[ABSPollutionReductionGapOptimal(50)]]</f>
        <v>30</v>
      </c>
      <c r="CD65">
        <f>Part1[[#This Row],[ABSProductivityIncreaseGapOptimal(60)]]+Part1[[#This Row],[ABSPollutionReductionGapOptimal(40)]]</f>
        <v>50</v>
      </c>
      <c r="CE65" t="s">
        <v>951</v>
      </c>
      <c r="CF65" t="s">
        <v>2145</v>
      </c>
      <c r="CG65" t="s">
        <v>2145</v>
      </c>
      <c r="CH65" t="s">
        <v>17</v>
      </c>
      <c r="CI65" t="s">
        <v>14</v>
      </c>
      <c r="CJ65" t="s">
        <v>14</v>
      </c>
      <c r="CK65" t="s">
        <v>346</v>
      </c>
      <c r="CL65" t="s">
        <v>14</v>
      </c>
      <c r="CM65" t="s">
        <v>80</v>
      </c>
      <c r="CN65" t="s">
        <v>14</v>
      </c>
      <c r="CO65" t="s">
        <v>346</v>
      </c>
      <c r="CP65" t="s">
        <v>22</v>
      </c>
      <c r="CQ65">
        <v>3</v>
      </c>
      <c r="CR65" t="s">
        <v>21</v>
      </c>
      <c r="CS65">
        <f t="shared" si="8"/>
        <v>5</v>
      </c>
      <c r="CT65" t="s">
        <v>20</v>
      </c>
      <c r="CU65">
        <v>4</v>
      </c>
      <c r="CV65">
        <v>4</v>
      </c>
      <c r="CW65" t="s">
        <v>21</v>
      </c>
      <c r="CX65">
        <v>5</v>
      </c>
      <c r="CY65">
        <v>3</v>
      </c>
      <c r="CZ65" t="s">
        <v>45</v>
      </c>
      <c r="DA65">
        <v>6</v>
      </c>
      <c r="DB65">
        <v>2</v>
      </c>
      <c r="DC65">
        <v>1</v>
      </c>
      <c r="DD65">
        <v>2</v>
      </c>
      <c r="DE65">
        <v>3</v>
      </c>
      <c r="DF65">
        <v>5</v>
      </c>
      <c r="DG65">
        <v>4</v>
      </c>
      <c r="DH65">
        <f>STDEV(Part1[[#This Row],[Part2.LifeSatisfaction]],Part1[[#This Row],[Part2.PublicServices]],Part1[[#This Row],[Part2.Stability]],Part1[[#This Row],[Part2.EnvironmentalProtection]],Part1[[#This Row],[Part2.DevelopmentSpace]])</f>
        <v>1.1401754250991383</v>
      </c>
      <c r="DI65">
        <f>AVERAGE(Part1[[#This Row],[Part2.LifeSatisfaction]],Part1[[#This Row],[Part2.PublicServices]],Part1[[#This Row],[Part2.StabilityR]],Part1[[#This Row],[Part2.EnvironmentalProtectionR]],Part1[[#This Row],[Part2.DevelopmentSpaceR]])</f>
        <v>3.4</v>
      </c>
      <c r="DJ65">
        <f>Part1[[#This Row],[PostWorldview]]-Part1[[#This Row],[Worldviews]]</f>
        <v>-1.6</v>
      </c>
      <c r="DK65">
        <f>ABS(Part1[[#This Row],[WorldviewVariation]])</f>
        <v>1.6</v>
      </c>
      <c r="DL65">
        <v>10</v>
      </c>
      <c r="DM65" t="s">
        <v>1211</v>
      </c>
      <c r="DN65" t="s">
        <v>354</v>
      </c>
      <c r="DO6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5" t="s">
        <v>952</v>
      </c>
      <c r="DQ65">
        <v>24</v>
      </c>
      <c r="DR65" t="s">
        <v>643</v>
      </c>
      <c r="DS65" t="s">
        <v>348</v>
      </c>
      <c r="DT65" t="s">
        <v>920</v>
      </c>
      <c r="DU65" t="s">
        <v>948</v>
      </c>
      <c r="DV65" t="s">
        <v>1330</v>
      </c>
      <c r="DW65" t="s">
        <v>1208</v>
      </c>
      <c r="DX65" s="1">
        <v>45360.863262349536</v>
      </c>
      <c r="DY65" s="1">
        <v>45360.870572743057</v>
      </c>
      <c r="DZ65">
        <v>632</v>
      </c>
      <c r="EA65" t="s">
        <v>1209</v>
      </c>
      <c r="EB65">
        <v>195</v>
      </c>
      <c r="EC65" t="s">
        <v>1331</v>
      </c>
      <c r="ED65" t="s">
        <v>1211</v>
      </c>
      <c r="EE65" t="s">
        <v>1332</v>
      </c>
      <c r="EF65">
        <v>43</v>
      </c>
      <c r="EG65" t="s">
        <v>1213</v>
      </c>
      <c r="EH65" t="s">
        <v>1214</v>
      </c>
      <c r="EI65" t="s">
        <v>1333</v>
      </c>
      <c r="EJ65" t="s">
        <v>1220</v>
      </c>
      <c r="EK65" t="s">
        <v>1220</v>
      </c>
      <c r="EL65" t="s">
        <v>1334</v>
      </c>
      <c r="EM65" t="s">
        <v>183</v>
      </c>
      <c r="EN65" t="s">
        <v>1222</v>
      </c>
      <c r="EO65" t="str">
        <f>IF(AND(Part1[[#This Row],[ProlificID1]]=Part1[[#This Row],[Part2.ProlificID]],Part1[[#This Row],[Part2.ProlificID]]=Part1[[#This Row],[Prolific.ProlificID3]]),"OK","ERROR")</f>
        <v>OK</v>
      </c>
      <c r="EP65" t="str">
        <f>IF(Part1[[#This Row],[IP Address]]=Part1[[#This Row],[Part2.IP]],"OK","ERROR")</f>
        <v>OK</v>
      </c>
      <c r="EQ65" t="str">
        <f>IF(Part1[[#This Row],[Subgroup]]=Part1[[#This Row],[SubGroupAssigned]],"OK","ERROR")</f>
        <v>OK</v>
      </c>
    </row>
    <row r="66" spans="1:147" x14ac:dyDescent="0.3">
      <c r="A66">
        <v>65</v>
      </c>
      <c r="B66" t="s">
        <v>170</v>
      </c>
      <c r="C66" s="1">
        <v>45360.131365740737</v>
      </c>
      <c r="D66" s="1">
        <v>45360.134212962963</v>
      </c>
      <c r="E66" t="s">
        <v>3</v>
      </c>
      <c r="F66" t="s">
        <v>171</v>
      </c>
      <c r="G66">
        <v>100</v>
      </c>
      <c r="H66">
        <v>245</v>
      </c>
      <c r="I66" t="s">
        <v>1858</v>
      </c>
      <c r="J66">
        <v>53.414200000000001</v>
      </c>
      <c r="K66">
        <v>-2.2280000000000002</v>
      </c>
      <c r="L66" t="s">
        <v>15</v>
      </c>
      <c r="M66">
        <v>1</v>
      </c>
      <c r="N66" t="s">
        <v>1722</v>
      </c>
      <c r="O66" t="s">
        <v>1723</v>
      </c>
      <c r="P66" t="s">
        <v>1724</v>
      </c>
      <c r="Q66" t="s">
        <v>1725</v>
      </c>
      <c r="R66">
        <v>43</v>
      </c>
      <c r="S66" t="s">
        <v>1726</v>
      </c>
      <c r="T66" t="s">
        <v>1727</v>
      </c>
      <c r="U66" t="s">
        <v>1728</v>
      </c>
      <c r="V66" t="s">
        <v>1742</v>
      </c>
      <c r="W66" t="s">
        <v>32</v>
      </c>
      <c r="X66">
        <f t="shared" ref="X66:X129" si="9">IF(W66="Strongly disagree",1,IF(W66="Disagree",2,IF(W66="Somewhat disagree",3,IF(W66="Neither disagree nor agree",4,IF(W66="Somewhat agree",5,IF(W66="Agree",6,IF(W66="Strongly agree",7,"ERROR")))))))</f>
        <v>7</v>
      </c>
      <c r="Y66" t="s">
        <v>32</v>
      </c>
      <c r="Z66">
        <f t="shared" ref="Z66:Z129" si="10">IF(Y66="Strongly disagree",1,IF(Y66="Disagree",2,IF(Y66="Somewhat disagree",3,IF(Y66="Neither disagree nor agree",4,IF(Y66="Somewhat agree",5,IF(Y66="Agree",6,IF(Y66="Strongly agree",7,"ERROR")))))))</f>
        <v>7</v>
      </c>
      <c r="AA66" t="s">
        <v>32</v>
      </c>
      <c r="AB66">
        <f t="shared" ref="AB66:AB129" si="11">IF(AA66="Strongly disagree",1,IF(AA66="Disagree",2,IF(AA66="Somewhat disagree",3,IF(AA66="Neither disagree nor agree",4,IF(AA66="Somewhat agree",5,IF(AA66="Agree",6,IF(AA66="Strongly agree",7,"ERROR")))))))</f>
        <v>7</v>
      </c>
      <c r="AC66" t="s">
        <v>32</v>
      </c>
      <c r="AD66">
        <f t="shared" ref="AD66:AD129" si="12">IF(AC66="Strongly disagree",1,IF(AC66="Disagree",2,IF(AC66="Somewhat disagree",3,IF(AC66="Neither disagree nor agree",4,IF(AC66="Somewhat agree",5,IF(AC66="Agree",6,IF(AC66="Strongly agree",7,"ERROR")))))))</f>
        <v>7</v>
      </c>
      <c r="AE66" t="s">
        <v>32</v>
      </c>
      <c r="AF66">
        <f t="shared" ref="AF66:AF129" si="13">IF(AE66="Strongly disagree",1,IF(AE66="Disagree",2,IF(AE66="Somewhat disagree",3,IF(AE66="Neither disagree nor agree",4,IF(AE66="Somewhat agree",5,IF(AE66="Agree",6,IF(AE66="Strongly agree",7,"ERROR")))))))</f>
        <v>7</v>
      </c>
      <c r="AG66">
        <f>8-Part1[[#This Row],[DevelopmentSpace]]</f>
        <v>1</v>
      </c>
      <c r="AH66">
        <f>AVERAGE(Part1[[#This Row],[LifeSatisfaction]],Part1[[#This Row],[PublicServices]],Part1[[#This Row],[Stability]],Part1[[#This Row],[EnvironmentalProtection]],Part1[[#This Row],[DevelopmentSpaceR]])</f>
        <v>5.8</v>
      </c>
      <c r="AI66">
        <f>AVERAGE(Part1[[#This Row],[LifeSatisfaction]],Part1[[#This Row],[PublicServices]],Part1[[#This Row],[Stability]],Part1[[#This Row],[EnvironmentalProtection]])</f>
        <v>7</v>
      </c>
      <c r="AJ66">
        <f>STDEV(Part1[[#This Row],[LifeSatisfaction]],Part1[[#This Row],[PublicServices]],Part1[[#This Row],[Stability]],Part1[[#This Row],[EnvironmentalProtection]],Part1[[#This Row],[DevelopmentSpace]])</f>
        <v>0</v>
      </c>
      <c r="AK66">
        <f>Part1[[#This Row],[Worldviews]]-3</f>
        <v>2.8</v>
      </c>
      <c r="AL66">
        <f>ABS(Part1[[#This Row],[Worldviews]]-3)</f>
        <v>2.8</v>
      </c>
      <c r="AM66">
        <v>3</v>
      </c>
      <c r="AN66">
        <v>5</v>
      </c>
      <c r="AO66">
        <v>2</v>
      </c>
      <c r="AP66">
        <v>1</v>
      </c>
      <c r="AQ66">
        <v>4</v>
      </c>
      <c r="AR66">
        <v>1.3879999999999999</v>
      </c>
      <c r="AS66">
        <v>135.547</v>
      </c>
      <c r="AT66">
        <v>136.41399999999999</v>
      </c>
      <c r="AU66">
        <v>11</v>
      </c>
      <c r="AV66">
        <v>35</v>
      </c>
      <c r="AW66">
        <v>245</v>
      </c>
      <c r="AX66">
        <v>12733</v>
      </c>
      <c r="BA66">
        <v>1</v>
      </c>
      <c r="BC66" t="str">
        <f t="shared" ref="BC66:BC129" si="14">IF(AY66=1,"Extended", IF(BA66=1, "Extended", "Limited"))</f>
        <v>Extended</v>
      </c>
      <c r="BD66" t="str">
        <f t="shared" ref="BD66:BD129" si="15">IF(AY66=1,"Unclear", IF(AZ66=1, "Unclear", "Clear"))</f>
        <v>Clear</v>
      </c>
      <c r="BE66" t="str">
        <f t="shared" ref="BE66:BE129" si="16">IF(AY66=1,"U/E",IF(AZ66=1,"U/L",IF(BA66=1,"C/E",IF(BB66=1,"C/L"))))</f>
        <v>C/E</v>
      </c>
      <c r="BF66" t="s">
        <v>170</v>
      </c>
      <c r="BG66" s="1">
        <v>45360.13548611111</v>
      </c>
      <c r="BH66" s="1">
        <v>45360.137569444443</v>
      </c>
      <c r="BI66" t="s">
        <v>171</v>
      </c>
      <c r="BJ66">
        <v>100</v>
      </c>
      <c r="BK66">
        <v>180</v>
      </c>
      <c r="BL66" t="s">
        <v>172</v>
      </c>
      <c r="BM66">
        <v>53.414200000000001</v>
      </c>
      <c r="BN66">
        <v>-2.2280000000000002</v>
      </c>
      <c r="BO66" t="s">
        <v>15</v>
      </c>
      <c r="BP66">
        <v>1</v>
      </c>
      <c r="BQ66">
        <v>35</v>
      </c>
      <c r="BR66">
        <v>65</v>
      </c>
      <c r="BS66">
        <f>Part1[[#This Row],[ProductivityIncrease]]+Part1[[#This Row],[PollutionReduction]]</f>
        <v>100</v>
      </c>
      <c r="BT66">
        <f>ABS(Part1[[#This Row],[ProductivityIncrease]]-Part1[[#This Row],[PollutionReduction]])</f>
        <v>30</v>
      </c>
      <c r="BU66">
        <f>Part1[[#This Row],[ProductivityIncrease]]-50</f>
        <v>-15</v>
      </c>
      <c r="BV66">
        <f>Part1[[#This Row],[ProductivityIncrease]]-60</f>
        <v>-25</v>
      </c>
      <c r="BW66">
        <f>Part1[[#This Row],[PollutionReduction]]-50</f>
        <v>15</v>
      </c>
      <c r="BX66">
        <f>Part1[[#This Row],[PollutionReduction]]-40</f>
        <v>25</v>
      </c>
      <c r="BY66">
        <f>ABS(Part1[[#This Row],[ProductivityIncrease]]-50)</f>
        <v>15</v>
      </c>
      <c r="BZ66">
        <f>ABS(Part1[[#This Row],[ProductivityIncrease]]-60)</f>
        <v>25</v>
      </c>
      <c r="CA66">
        <f>ABS(Part1[[#This Row],[PollutionReduction]]-50)</f>
        <v>15</v>
      </c>
      <c r="CB66">
        <f>ABS(Part1[[#This Row],[PollutionReduction]]-40)</f>
        <v>25</v>
      </c>
      <c r="CC66">
        <f>Part1[[#This Row],[ABSProductivityIncreaseGapOptimal(50)]]+Part1[[#This Row],[ABSPollutionReductionGapOptimal(50)]]</f>
        <v>30</v>
      </c>
      <c r="CD66">
        <f>Part1[[#This Row],[ABSProductivityIncreaseGapOptimal(60)]]+Part1[[#This Row],[ABSPollutionReductionGapOptimal(40)]]</f>
        <v>50</v>
      </c>
      <c r="CE66" t="s">
        <v>173</v>
      </c>
      <c r="CF66" t="s">
        <v>2145</v>
      </c>
      <c r="CG66" t="s">
        <v>2145</v>
      </c>
      <c r="CH66" t="s">
        <v>17</v>
      </c>
      <c r="CI66" t="s">
        <v>38</v>
      </c>
      <c r="CJ66" t="s">
        <v>39</v>
      </c>
      <c r="CK66" t="s">
        <v>18</v>
      </c>
      <c r="CL66" t="s">
        <v>14</v>
      </c>
      <c r="CM66" t="s">
        <v>80</v>
      </c>
      <c r="CN66" t="s">
        <v>17</v>
      </c>
      <c r="CO66" t="s">
        <v>19</v>
      </c>
      <c r="CP66" t="s">
        <v>32</v>
      </c>
      <c r="CQ66">
        <v>7</v>
      </c>
      <c r="CR66" t="s">
        <v>32</v>
      </c>
      <c r="CS66">
        <f t="shared" ref="CS66:CS129" si="17">IF(CR66="Strongly disagree",1,IF(CR66="Disagree",2,IF(CR66="Somewhat disagree",3,IF(CR66="Neither disagree nor agree",4,IF(CR66="Somewhat agree",5,IF(CR66="Agree",6,IF(CR66="Strongly agree",7,"ERROR")))))))</f>
        <v>7</v>
      </c>
      <c r="CT66" t="s">
        <v>32</v>
      </c>
      <c r="CU66">
        <v>7</v>
      </c>
      <c r="CV66">
        <v>1</v>
      </c>
      <c r="CW66" t="s">
        <v>21</v>
      </c>
      <c r="CX66">
        <v>5</v>
      </c>
      <c r="CY66">
        <v>3</v>
      </c>
      <c r="CZ66" t="s">
        <v>32</v>
      </c>
      <c r="DA66">
        <v>7</v>
      </c>
      <c r="DB66">
        <v>1</v>
      </c>
      <c r="DC66">
        <v>2</v>
      </c>
      <c r="DD66">
        <v>4</v>
      </c>
      <c r="DE66">
        <v>3</v>
      </c>
      <c r="DF66">
        <v>5</v>
      </c>
      <c r="DG66">
        <v>1</v>
      </c>
      <c r="DH66">
        <f>STDEV(Part1[[#This Row],[Part2.LifeSatisfaction]],Part1[[#This Row],[Part2.PublicServices]],Part1[[#This Row],[Part2.Stability]],Part1[[#This Row],[Part2.EnvironmentalProtection]],Part1[[#This Row],[Part2.DevelopmentSpace]])</f>
        <v>0.8944271909999143</v>
      </c>
      <c r="DI66">
        <f>AVERAGE(Part1[[#This Row],[Part2.LifeSatisfaction]],Part1[[#This Row],[Part2.PublicServices]],Part1[[#This Row],[Part2.StabilityR]],Part1[[#This Row],[Part2.EnvironmentalProtectionR]],Part1[[#This Row],[Part2.DevelopmentSpaceR]])</f>
        <v>3.8</v>
      </c>
      <c r="DJ66">
        <f>Part1[[#This Row],[PostWorldview]]-Part1[[#This Row],[Worldviews]]</f>
        <v>-2</v>
      </c>
      <c r="DK66">
        <f>ABS(Part1[[#This Row],[WorldviewVariation]])</f>
        <v>2</v>
      </c>
      <c r="DL66">
        <v>50</v>
      </c>
      <c r="DM66" t="s">
        <v>1211</v>
      </c>
      <c r="DN66" t="s">
        <v>23</v>
      </c>
      <c r="DO6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6" t="s">
        <v>14</v>
      </c>
      <c r="DQ66">
        <v>35</v>
      </c>
      <c r="DR66" t="s">
        <v>25</v>
      </c>
      <c r="DS66" t="s">
        <v>26</v>
      </c>
      <c r="DT66" t="s">
        <v>27</v>
      </c>
      <c r="DU66" t="s">
        <v>170</v>
      </c>
      <c r="DV66" t="s">
        <v>1618</v>
      </c>
      <c r="DW66" t="s">
        <v>1208</v>
      </c>
      <c r="DX66" s="1">
        <v>45360.881242025462</v>
      </c>
      <c r="DY66" s="1">
        <v>45360.887658692132</v>
      </c>
      <c r="DZ66">
        <v>555</v>
      </c>
      <c r="EA66" t="s">
        <v>1235</v>
      </c>
      <c r="EB66">
        <v>2376</v>
      </c>
      <c r="EC66" t="s">
        <v>1210</v>
      </c>
      <c r="ED66" t="s">
        <v>1211</v>
      </c>
      <c r="EE66" t="s">
        <v>1619</v>
      </c>
      <c r="EF66">
        <v>43</v>
      </c>
      <c r="EG66" t="s">
        <v>1219</v>
      </c>
      <c r="EH66" t="s">
        <v>1214</v>
      </c>
      <c r="EI66" t="s">
        <v>1220</v>
      </c>
      <c r="EJ66" t="s">
        <v>1220</v>
      </c>
      <c r="EK66" t="s">
        <v>1220</v>
      </c>
      <c r="EL66" t="s">
        <v>1210</v>
      </c>
      <c r="EM66" t="s">
        <v>183</v>
      </c>
      <c r="EN66" t="s">
        <v>1222</v>
      </c>
      <c r="EO66" t="str">
        <f>IF(AND(Part1[[#This Row],[ProlificID1]]=Part1[[#This Row],[Part2.ProlificID]],Part1[[#This Row],[Part2.ProlificID]]=Part1[[#This Row],[Prolific.ProlificID3]]),"OK","ERROR")</f>
        <v>OK</v>
      </c>
      <c r="EP66" t="str">
        <f>IF(Part1[[#This Row],[IP Address]]=Part1[[#This Row],[Part2.IP]],"OK","ERROR")</f>
        <v>OK</v>
      </c>
      <c r="EQ66" t="str">
        <f>IF(Part1[[#This Row],[Subgroup]]=Part1[[#This Row],[SubGroupAssigned]],"OK","ERROR")</f>
        <v>OK</v>
      </c>
    </row>
    <row r="67" spans="1:147" x14ac:dyDescent="0.3">
      <c r="A67">
        <v>66</v>
      </c>
      <c r="B67" t="s">
        <v>970</v>
      </c>
      <c r="C67" s="1">
        <v>45360.11309027778</v>
      </c>
      <c r="D67" s="1">
        <v>45360.115868055553</v>
      </c>
      <c r="E67" t="s">
        <v>3</v>
      </c>
      <c r="F67" t="s">
        <v>971</v>
      </c>
      <c r="G67">
        <v>100</v>
      </c>
      <c r="H67">
        <v>240</v>
      </c>
      <c r="I67" t="s">
        <v>1859</v>
      </c>
      <c r="J67">
        <v>-32.933599999999998</v>
      </c>
      <c r="K67">
        <v>151.73070000000001</v>
      </c>
      <c r="L67" t="s">
        <v>15</v>
      </c>
      <c r="M67">
        <v>1</v>
      </c>
      <c r="N67" t="s">
        <v>1722</v>
      </c>
      <c r="O67" t="s">
        <v>1723</v>
      </c>
      <c r="P67" t="s">
        <v>1724</v>
      </c>
      <c r="Q67" t="s">
        <v>1744</v>
      </c>
      <c r="R67">
        <v>31</v>
      </c>
      <c r="S67" t="s">
        <v>1745</v>
      </c>
      <c r="T67" t="s">
        <v>1731</v>
      </c>
      <c r="U67" t="s">
        <v>1761</v>
      </c>
      <c r="V67" t="s">
        <v>1232</v>
      </c>
      <c r="W67" t="s">
        <v>45</v>
      </c>
      <c r="X67">
        <f t="shared" si="9"/>
        <v>6</v>
      </c>
      <c r="Y67" t="s">
        <v>32</v>
      </c>
      <c r="Z67">
        <f t="shared" si="10"/>
        <v>7</v>
      </c>
      <c r="AA67" t="s">
        <v>32</v>
      </c>
      <c r="AB67">
        <f t="shared" si="11"/>
        <v>7</v>
      </c>
      <c r="AC67" t="s">
        <v>21</v>
      </c>
      <c r="AD67">
        <f t="shared" si="12"/>
        <v>5</v>
      </c>
      <c r="AE67" t="s">
        <v>46</v>
      </c>
      <c r="AF67">
        <f t="shared" si="13"/>
        <v>2</v>
      </c>
      <c r="AG67">
        <f>8-Part1[[#This Row],[DevelopmentSpace]]</f>
        <v>6</v>
      </c>
      <c r="AH67">
        <f>AVERAGE(Part1[[#This Row],[LifeSatisfaction]],Part1[[#This Row],[PublicServices]],Part1[[#This Row],[Stability]],Part1[[#This Row],[EnvironmentalProtection]],Part1[[#This Row],[DevelopmentSpaceR]])</f>
        <v>6.2</v>
      </c>
      <c r="AI67">
        <f>AVERAGE(Part1[[#This Row],[LifeSatisfaction]],Part1[[#This Row],[PublicServices]],Part1[[#This Row],[Stability]],Part1[[#This Row],[EnvironmentalProtection]])</f>
        <v>6.25</v>
      </c>
      <c r="AJ67">
        <f>STDEV(Part1[[#This Row],[LifeSatisfaction]],Part1[[#This Row],[PublicServices]],Part1[[#This Row],[Stability]],Part1[[#This Row],[EnvironmentalProtection]],Part1[[#This Row],[DevelopmentSpace]])</f>
        <v>2.0736441353327715</v>
      </c>
      <c r="AK67">
        <f>Part1[[#This Row],[Worldviews]]-3</f>
        <v>3.2</v>
      </c>
      <c r="AL67">
        <f>ABS(Part1[[#This Row],[Worldviews]]-3)</f>
        <v>3.2</v>
      </c>
      <c r="AM67">
        <v>3</v>
      </c>
      <c r="AN67">
        <v>4</v>
      </c>
      <c r="AO67">
        <v>2</v>
      </c>
      <c r="AP67">
        <v>1</v>
      </c>
      <c r="AQ67">
        <v>5</v>
      </c>
      <c r="AR67">
        <v>7.3550000000000004</v>
      </c>
      <c r="AS67">
        <v>100.054</v>
      </c>
      <c r="AT67">
        <v>105.517</v>
      </c>
      <c r="AU67">
        <v>15</v>
      </c>
      <c r="AV67">
        <v>27</v>
      </c>
      <c r="AW67">
        <v>240</v>
      </c>
      <c r="AX67">
        <v>11010</v>
      </c>
      <c r="AZ67">
        <v>1</v>
      </c>
      <c r="BC67" t="str">
        <f t="shared" si="14"/>
        <v>Limited</v>
      </c>
      <c r="BD67" t="str">
        <f t="shared" si="15"/>
        <v>Unclear</v>
      </c>
      <c r="BE67" t="str">
        <f t="shared" si="16"/>
        <v>U/L</v>
      </c>
      <c r="BF67" t="s">
        <v>970</v>
      </c>
      <c r="BG67" s="1">
        <v>45360.119444444441</v>
      </c>
      <c r="BH67" s="1">
        <v>45360.124293981484</v>
      </c>
      <c r="BI67" t="s">
        <v>971</v>
      </c>
      <c r="BJ67">
        <v>100</v>
      </c>
      <c r="BK67">
        <v>418</v>
      </c>
      <c r="BL67" t="s">
        <v>972</v>
      </c>
      <c r="BM67">
        <v>-32.933599999999998</v>
      </c>
      <c r="BN67">
        <v>151.73070000000001</v>
      </c>
      <c r="BO67" t="s">
        <v>15</v>
      </c>
      <c r="BP67">
        <v>1</v>
      </c>
      <c r="BQ67">
        <v>85</v>
      </c>
      <c r="BR67">
        <v>15</v>
      </c>
      <c r="BS67">
        <f>Part1[[#This Row],[ProductivityIncrease]]+Part1[[#This Row],[PollutionReduction]]</f>
        <v>100</v>
      </c>
      <c r="BT67">
        <f>ABS(Part1[[#This Row],[ProductivityIncrease]]-Part1[[#This Row],[PollutionReduction]])</f>
        <v>70</v>
      </c>
      <c r="BU67">
        <f>Part1[[#This Row],[ProductivityIncrease]]-50</f>
        <v>35</v>
      </c>
      <c r="BV67">
        <f>Part1[[#This Row],[ProductivityIncrease]]-60</f>
        <v>25</v>
      </c>
      <c r="BW67">
        <f>Part1[[#This Row],[PollutionReduction]]-50</f>
        <v>-35</v>
      </c>
      <c r="BX67">
        <f>Part1[[#This Row],[PollutionReduction]]-40</f>
        <v>-25</v>
      </c>
      <c r="BY67">
        <f>ABS(Part1[[#This Row],[ProductivityIncrease]]-50)</f>
        <v>35</v>
      </c>
      <c r="BZ67">
        <f>ABS(Part1[[#This Row],[ProductivityIncrease]]-60)</f>
        <v>25</v>
      </c>
      <c r="CA67">
        <f>ABS(Part1[[#This Row],[PollutionReduction]]-50)</f>
        <v>35</v>
      </c>
      <c r="CB67">
        <f>ABS(Part1[[#This Row],[PollutionReduction]]-40)</f>
        <v>25</v>
      </c>
      <c r="CC67">
        <f>Part1[[#This Row],[ABSProductivityIncreaseGapOptimal(50)]]+Part1[[#This Row],[ABSPollutionReductionGapOptimal(50)]]</f>
        <v>70</v>
      </c>
      <c r="CD67">
        <f>Part1[[#This Row],[ABSProductivityIncreaseGapOptimal(60)]]+Part1[[#This Row],[ABSPollutionReductionGapOptimal(40)]]</f>
        <v>50</v>
      </c>
      <c r="CE67" t="s">
        <v>973</v>
      </c>
      <c r="CF67" t="s">
        <v>2145</v>
      </c>
      <c r="CG67" t="s">
        <v>2145</v>
      </c>
      <c r="CH67" t="s">
        <v>17</v>
      </c>
      <c r="CI67" t="s">
        <v>38</v>
      </c>
      <c r="CJ67" t="s">
        <v>39</v>
      </c>
      <c r="CK67" t="s">
        <v>346</v>
      </c>
      <c r="CL67" t="s">
        <v>14</v>
      </c>
      <c r="CM67" t="s">
        <v>14</v>
      </c>
      <c r="CN67" t="s">
        <v>14</v>
      </c>
      <c r="CO67" t="s">
        <v>346</v>
      </c>
      <c r="CP67" t="s">
        <v>45</v>
      </c>
      <c r="CQ67">
        <v>6</v>
      </c>
      <c r="CR67" t="s">
        <v>45</v>
      </c>
      <c r="CS67">
        <f t="shared" si="17"/>
        <v>6</v>
      </c>
      <c r="CT67" t="s">
        <v>22</v>
      </c>
      <c r="CU67">
        <v>3</v>
      </c>
      <c r="CV67">
        <v>5</v>
      </c>
      <c r="CW67" t="s">
        <v>46</v>
      </c>
      <c r="CX67">
        <v>2</v>
      </c>
      <c r="CY67">
        <v>6</v>
      </c>
      <c r="CZ67" t="s">
        <v>21</v>
      </c>
      <c r="DA67">
        <v>5</v>
      </c>
      <c r="DB67">
        <v>3</v>
      </c>
      <c r="DC67">
        <v>3</v>
      </c>
      <c r="DD67">
        <v>2</v>
      </c>
      <c r="DE67">
        <v>5</v>
      </c>
      <c r="DF67">
        <v>1</v>
      </c>
      <c r="DG67">
        <v>4</v>
      </c>
      <c r="DH67">
        <f>STDEV(Part1[[#This Row],[Part2.LifeSatisfaction]],Part1[[#This Row],[Part2.PublicServices]],Part1[[#This Row],[Part2.Stability]],Part1[[#This Row],[Part2.EnvironmentalProtection]],Part1[[#This Row],[Part2.DevelopmentSpace]])</f>
        <v>1.8165902124584952</v>
      </c>
      <c r="DI67">
        <f>AVERAGE(Part1[[#This Row],[Part2.LifeSatisfaction]],Part1[[#This Row],[Part2.PublicServices]],Part1[[#This Row],[Part2.StabilityR]],Part1[[#This Row],[Part2.EnvironmentalProtectionR]],Part1[[#This Row],[Part2.DevelopmentSpaceR]])</f>
        <v>5.2</v>
      </c>
      <c r="DJ67">
        <f>Part1[[#This Row],[PostWorldview]]-Part1[[#This Row],[Worldviews]]</f>
        <v>-1</v>
      </c>
      <c r="DK67">
        <f>ABS(Part1[[#This Row],[WorldviewVariation]])</f>
        <v>1</v>
      </c>
      <c r="DL67">
        <v>60</v>
      </c>
      <c r="DM67" t="s">
        <v>1211</v>
      </c>
      <c r="DN67" t="s">
        <v>354</v>
      </c>
      <c r="DO6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7" t="s">
        <v>974</v>
      </c>
      <c r="DQ67">
        <v>23</v>
      </c>
      <c r="DR67" t="s">
        <v>643</v>
      </c>
      <c r="DS67" t="s">
        <v>348</v>
      </c>
      <c r="DT67" t="s">
        <v>920</v>
      </c>
      <c r="DU67" t="s">
        <v>970</v>
      </c>
      <c r="DV67" t="s">
        <v>1335</v>
      </c>
      <c r="DW67" t="s">
        <v>1208</v>
      </c>
      <c r="DX67" s="1">
        <v>45360.863058530093</v>
      </c>
      <c r="DY67" s="1">
        <v>45360.875143090278</v>
      </c>
      <c r="DZ67">
        <v>1045</v>
      </c>
      <c r="EA67" t="s">
        <v>1235</v>
      </c>
      <c r="EB67">
        <v>8</v>
      </c>
      <c r="EC67" t="s">
        <v>1210</v>
      </c>
      <c r="ED67" t="s">
        <v>1211</v>
      </c>
      <c r="EE67" t="s">
        <v>1336</v>
      </c>
      <c r="EF67">
        <v>31</v>
      </c>
      <c r="EG67" t="s">
        <v>1219</v>
      </c>
      <c r="EH67" t="s">
        <v>1214</v>
      </c>
      <c r="EI67" t="s">
        <v>1232</v>
      </c>
      <c r="EJ67" t="s">
        <v>1232</v>
      </c>
      <c r="EK67" t="s">
        <v>1232</v>
      </c>
      <c r="EL67" t="s">
        <v>1210</v>
      </c>
      <c r="EM67" t="s">
        <v>183</v>
      </c>
      <c r="EN67" t="s">
        <v>1222</v>
      </c>
      <c r="EO67" t="str">
        <f>IF(AND(Part1[[#This Row],[ProlificID1]]=Part1[[#This Row],[Part2.ProlificID]],Part1[[#This Row],[Part2.ProlificID]]=Part1[[#This Row],[Prolific.ProlificID3]]),"OK","ERROR")</f>
        <v>OK</v>
      </c>
      <c r="EP67" t="str">
        <f>IF(Part1[[#This Row],[IP Address]]=Part1[[#This Row],[Part2.IP]],"OK","ERROR")</f>
        <v>OK</v>
      </c>
      <c r="EQ67" t="str">
        <f>IF(Part1[[#This Row],[Subgroup]]=Part1[[#This Row],[SubGroupAssigned]],"OK","ERROR")</f>
        <v>OK</v>
      </c>
    </row>
    <row r="68" spans="1:147" x14ac:dyDescent="0.3">
      <c r="A68">
        <v>67</v>
      </c>
      <c r="B68" t="s">
        <v>393</v>
      </c>
      <c r="C68" s="1">
        <v>45360.113437499997</v>
      </c>
      <c r="D68" s="1">
        <v>45360.118206018517</v>
      </c>
      <c r="E68" t="s">
        <v>3</v>
      </c>
      <c r="F68" t="s">
        <v>394</v>
      </c>
      <c r="G68">
        <v>100</v>
      </c>
      <c r="H68">
        <v>411</v>
      </c>
      <c r="I68" t="s">
        <v>1860</v>
      </c>
      <c r="J68">
        <v>54.435299999999998</v>
      </c>
      <c r="K68">
        <v>-6.0058999999999996</v>
      </c>
      <c r="L68" t="s">
        <v>15</v>
      </c>
      <c r="M68">
        <v>1</v>
      </c>
      <c r="N68" t="s">
        <v>1722</v>
      </c>
      <c r="O68" t="s">
        <v>1779</v>
      </c>
      <c r="P68" t="s">
        <v>1861</v>
      </c>
      <c r="Q68" t="s">
        <v>1744</v>
      </c>
      <c r="R68">
        <v>31</v>
      </c>
      <c r="S68" t="s">
        <v>1759</v>
      </c>
      <c r="T68" t="s">
        <v>1731</v>
      </c>
      <c r="U68" t="s">
        <v>1753</v>
      </c>
      <c r="V68" t="s">
        <v>1742</v>
      </c>
      <c r="W68" t="s">
        <v>21</v>
      </c>
      <c r="X68">
        <f t="shared" si="9"/>
        <v>5</v>
      </c>
      <c r="Y68" t="s">
        <v>45</v>
      </c>
      <c r="Z68">
        <f t="shared" si="10"/>
        <v>6</v>
      </c>
      <c r="AA68" t="s">
        <v>45</v>
      </c>
      <c r="AB68">
        <f t="shared" si="11"/>
        <v>6</v>
      </c>
      <c r="AC68" t="s">
        <v>45</v>
      </c>
      <c r="AD68">
        <f t="shared" si="12"/>
        <v>6</v>
      </c>
      <c r="AE68" t="s">
        <v>20</v>
      </c>
      <c r="AF68">
        <f t="shared" si="13"/>
        <v>4</v>
      </c>
      <c r="AG68">
        <f>8-Part1[[#This Row],[DevelopmentSpace]]</f>
        <v>4</v>
      </c>
      <c r="AH68">
        <f>AVERAGE(Part1[[#This Row],[LifeSatisfaction]],Part1[[#This Row],[PublicServices]],Part1[[#This Row],[Stability]],Part1[[#This Row],[EnvironmentalProtection]],Part1[[#This Row],[DevelopmentSpaceR]])</f>
        <v>5.4</v>
      </c>
      <c r="AI68">
        <f>AVERAGE(Part1[[#This Row],[LifeSatisfaction]],Part1[[#This Row],[PublicServices]],Part1[[#This Row],[Stability]],Part1[[#This Row],[EnvironmentalProtection]])</f>
        <v>5.75</v>
      </c>
      <c r="AJ68">
        <f>STDEV(Part1[[#This Row],[LifeSatisfaction]],Part1[[#This Row],[PublicServices]],Part1[[#This Row],[Stability]],Part1[[#This Row],[EnvironmentalProtection]],Part1[[#This Row],[DevelopmentSpace]])</f>
        <v>0.8944271909999143</v>
      </c>
      <c r="AK68">
        <f>Part1[[#This Row],[Worldviews]]-3</f>
        <v>2.4000000000000004</v>
      </c>
      <c r="AL68">
        <f>ABS(Part1[[#This Row],[Worldviews]]-3)</f>
        <v>2.4000000000000004</v>
      </c>
      <c r="AM68">
        <v>3</v>
      </c>
      <c r="AN68">
        <v>2</v>
      </c>
      <c r="AO68">
        <v>1</v>
      </c>
      <c r="AP68">
        <v>4</v>
      </c>
      <c r="AQ68">
        <v>5</v>
      </c>
      <c r="AR68">
        <v>13.795</v>
      </c>
      <c r="AS68">
        <v>136.58600000000001</v>
      </c>
      <c r="AT68">
        <v>137.798</v>
      </c>
      <c r="AU68">
        <v>12</v>
      </c>
      <c r="AV68">
        <v>27</v>
      </c>
      <c r="AW68">
        <v>411</v>
      </c>
      <c r="AX68">
        <v>10717</v>
      </c>
      <c r="BB68">
        <v>1</v>
      </c>
      <c r="BC68" t="str">
        <f t="shared" si="14"/>
        <v>Limited</v>
      </c>
      <c r="BD68" t="str">
        <f t="shared" si="15"/>
        <v>Clear</v>
      </c>
      <c r="BE68" t="str">
        <f t="shared" si="16"/>
        <v>C/L</v>
      </c>
      <c r="BF68" t="s">
        <v>393</v>
      </c>
      <c r="BG68" s="1">
        <v>45360.12090277778</v>
      </c>
      <c r="BH68" s="1">
        <v>45360.123344907406</v>
      </c>
      <c r="BI68" t="s">
        <v>394</v>
      </c>
      <c r="BJ68">
        <v>100</v>
      </c>
      <c r="BK68">
        <v>211</v>
      </c>
      <c r="BL68" t="s">
        <v>395</v>
      </c>
      <c r="BM68">
        <v>54.435299999999998</v>
      </c>
      <c r="BN68">
        <v>-6.0058999999999996</v>
      </c>
      <c r="BO68" t="s">
        <v>15</v>
      </c>
      <c r="BP68">
        <v>0.89999997615814209</v>
      </c>
      <c r="BQ68">
        <v>50</v>
      </c>
      <c r="BR68">
        <v>50</v>
      </c>
      <c r="BS68">
        <f>Part1[[#This Row],[ProductivityIncrease]]+Part1[[#This Row],[PollutionReduction]]</f>
        <v>100</v>
      </c>
      <c r="BT68">
        <f>ABS(Part1[[#This Row],[ProductivityIncrease]]-Part1[[#This Row],[PollutionReduction]])</f>
        <v>0</v>
      </c>
      <c r="BU68">
        <f>Part1[[#This Row],[ProductivityIncrease]]-50</f>
        <v>0</v>
      </c>
      <c r="BV68">
        <f>Part1[[#This Row],[ProductivityIncrease]]-60</f>
        <v>-10</v>
      </c>
      <c r="BW68">
        <f>Part1[[#This Row],[PollutionReduction]]-50</f>
        <v>0</v>
      </c>
      <c r="BX68">
        <f>Part1[[#This Row],[PollutionReduction]]-40</f>
        <v>10</v>
      </c>
      <c r="BY68">
        <f>ABS(Part1[[#This Row],[ProductivityIncrease]]-50)</f>
        <v>0</v>
      </c>
      <c r="BZ68">
        <f>ABS(Part1[[#This Row],[ProductivityIncrease]]-60)</f>
        <v>10</v>
      </c>
      <c r="CA68">
        <f>ABS(Part1[[#This Row],[PollutionReduction]]-50)</f>
        <v>0</v>
      </c>
      <c r="CB68">
        <f>ABS(Part1[[#This Row],[PollutionReduction]]-40)</f>
        <v>10</v>
      </c>
      <c r="CC68">
        <f>Part1[[#This Row],[ABSProductivityIncreaseGapOptimal(50)]]+Part1[[#This Row],[ABSPollutionReductionGapOptimal(50)]]</f>
        <v>0</v>
      </c>
      <c r="CD68">
        <f>Part1[[#This Row],[ABSProductivityIncreaseGapOptimal(60)]]+Part1[[#This Row],[ABSPollutionReductionGapOptimal(40)]]</f>
        <v>20</v>
      </c>
      <c r="CE68" t="s">
        <v>396</v>
      </c>
      <c r="CF68" t="s">
        <v>2145</v>
      </c>
      <c r="CG68" t="s">
        <v>2145</v>
      </c>
      <c r="CH68" t="s">
        <v>17</v>
      </c>
      <c r="CI68" t="s">
        <v>14</v>
      </c>
      <c r="CJ68" t="s">
        <v>14</v>
      </c>
      <c r="CK68" t="s">
        <v>346</v>
      </c>
      <c r="CL68" t="s">
        <v>14</v>
      </c>
      <c r="CM68" t="s">
        <v>80</v>
      </c>
      <c r="CN68" t="s">
        <v>14</v>
      </c>
      <c r="CO68" t="s">
        <v>346</v>
      </c>
      <c r="CP68" t="s">
        <v>32</v>
      </c>
      <c r="CQ68">
        <v>7</v>
      </c>
      <c r="CR68" t="s">
        <v>32</v>
      </c>
      <c r="CS68">
        <f t="shared" si="17"/>
        <v>7</v>
      </c>
      <c r="CT68" t="s">
        <v>86</v>
      </c>
      <c r="CU68">
        <v>1</v>
      </c>
      <c r="CV68">
        <v>7</v>
      </c>
      <c r="CW68" t="s">
        <v>86</v>
      </c>
      <c r="CX68">
        <v>1</v>
      </c>
      <c r="CY68">
        <v>7</v>
      </c>
      <c r="CZ68" t="s">
        <v>20</v>
      </c>
      <c r="DA68">
        <v>4</v>
      </c>
      <c r="DB68">
        <v>4</v>
      </c>
      <c r="DC68">
        <v>2</v>
      </c>
      <c r="DD68">
        <v>1</v>
      </c>
      <c r="DE68">
        <v>5</v>
      </c>
      <c r="DF68">
        <v>3</v>
      </c>
      <c r="DG68">
        <v>4</v>
      </c>
      <c r="DH68">
        <f>STDEV(Part1[[#This Row],[Part2.LifeSatisfaction]],Part1[[#This Row],[Part2.PublicServices]],Part1[[#This Row],[Part2.Stability]],Part1[[#This Row],[Part2.EnvironmentalProtection]],Part1[[#This Row],[Part2.DevelopmentSpace]])</f>
        <v>3</v>
      </c>
      <c r="DI68">
        <f>AVERAGE(Part1[[#This Row],[Part2.LifeSatisfaction]],Part1[[#This Row],[Part2.PublicServices]],Part1[[#This Row],[Part2.StabilityR]],Part1[[#This Row],[Part2.EnvironmentalProtectionR]],Part1[[#This Row],[Part2.DevelopmentSpaceR]])</f>
        <v>6.4</v>
      </c>
      <c r="DJ68">
        <f>Part1[[#This Row],[PostWorldview]]-Part1[[#This Row],[Worldviews]]</f>
        <v>1</v>
      </c>
      <c r="DK68">
        <f>ABS(Part1[[#This Row],[WorldviewVariation]])</f>
        <v>1</v>
      </c>
      <c r="DL68">
        <v>50</v>
      </c>
      <c r="DM68" t="s">
        <v>1211</v>
      </c>
      <c r="DN68" t="s">
        <v>354</v>
      </c>
      <c r="DO6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8" t="s">
        <v>397</v>
      </c>
      <c r="DQ68">
        <v>21</v>
      </c>
      <c r="DR68" t="s">
        <v>25</v>
      </c>
      <c r="DS68" t="s">
        <v>348</v>
      </c>
      <c r="DT68" t="s">
        <v>349</v>
      </c>
      <c r="DU68" t="s">
        <v>393</v>
      </c>
      <c r="DV68" t="s">
        <v>1337</v>
      </c>
      <c r="DW68" t="s">
        <v>1208</v>
      </c>
      <c r="DX68" s="1">
        <v>45360.863369155093</v>
      </c>
      <c r="DY68" s="1">
        <v>45360.873539560183</v>
      </c>
      <c r="DZ68">
        <v>879</v>
      </c>
      <c r="EA68" t="s">
        <v>1235</v>
      </c>
      <c r="EB68">
        <v>1610</v>
      </c>
      <c r="EC68" t="s">
        <v>1210</v>
      </c>
      <c r="ED68" t="s">
        <v>1211</v>
      </c>
      <c r="EE68" t="s">
        <v>1338</v>
      </c>
      <c r="EF68">
        <v>31</v>
      </c>
      <c r="EG68" t="s">
        <v>1219</v>
      </c>
      <c r="EH68" t="s">
        <v>1214</v>
      </c>
      <c r="EI68" t="s">
        <v>1220</v>
      </c>
      <c r="EJ68" t="s">
        <v>1220</v>
      </c>
      <c r="EK68" t="s">
        <v>1220</v>
      </c>
      <c r="EL68" t="s">
        <v>1210</v>
      </c>
      <c r="EM68" t="s">
        <v>183</v>
      </c>
      <c r="EN68" t="s">
        <v>1222</v>
      </c>
      <c r="EO68" t="str">
        <f>IF(AND(Part1[[#This Row],[ProlificID1]]=Part1[[#This Row],[Part2.ProlificID]],Part1[[#This Row],[Part2.ProlificID]]=Part1[[#This Row],[Prolific.ProlificID3]]),"OK","ERROR")</f>
        <v>OK</v>
      </c>
      <c r="EP68" t="str">
        <f>IF(Part1[[#This Row],[IP Address]]=Part1[[#This Row],[Part2.IP]],"OK","ERROR")</f>
        <v>OK</v>
      </c>
      <c r="EQ68" t="str">
        <f>IF(Part1[[#This Row],[Subgroup]]=Part1[[#This Row],[SubGroupAssigned]],"OK","ERROR")</f>
        <v>OK</v>
      </c>
    </row>
    <row r="69" spans="1:147" x14ac:dyDescent="0.3">
      <c r="A69">
        <v>68</v>
      </c>
      <c r="B69" t="s">
        <v>174</v>
      </c>
      <c r="C69" s="1">
        <v>45360.125960648147</v>
      </c>
      <c r="D69" s="1">
        <v>45360.132881944446</v>
      </c>
      <c r="E69" t="s">
        <v>3</v>
      </c>
      <c r="F69" t="s">
        <v>175</v>
      </c>
      <c r="G69">
        <v>100</v>
      </c>
      <c r="H69">
        <v>598</v>
      </c>
      <c r="I69" t="s">
        <v>1862</v>
      </c>
      <c r="J69">
        <v>52.135899999999999</v>
      </c>
      <c r="K69">
        <v>-2.2117</v>
      </c>
      <c r="L69" t="s">
        <v>15</v>
      </c>
      <c r="M69">
        <v>1</v>
      </c>
      <c r="N69" t="s">
        <v>1722</v>
      </c>
      <c r="O69" t="s">
        <v>1723</v>
      </c>
      <c r="P69" t="s">
        <v>1724</v>
      </c>
      <c r="Q69" t="s">
        <v>1744</v>
      </c>
      <c r="R69">
        <v>45</v>
      </c>
      <c r="S69" t="s">
        <v>1726</v>
      </c>
      <c r="T69" t="s">
        <v>1731</v>
      </c>
      <c r="U69" t="s">
        <v>1728</v>
      </c>
      <c r="V69" t="s">
        <v>1742</v>
      </c>
      <c r="W69" t="s">
        <v>45</v>
      </c>
      <c r="X69">
        <f t="shared" si="9"/>
        <v>6</v>
      </c>
      <c r="Y69" t="s">
        <v>45</v>
      </c>
      <c r="Z69">
        <f t="shared" si="10"/>
        <v>6</v>
      </c>
      <c r="AA69" t="s">
        <v>45</v>
      </c>
      <c r="AB69">
        <f t="shared" si="11"/>
        <v>6</v>
      </c>
      <c r="AC69" t="s">
        <v>21</v>
      </c>
      <c r="AD69">
        <f t="shared" si="12"/>
        <v>5</v>
      </c>
      <c r="AE69" t="s">
        <v>22</v>
      </c>
      <c r="AF69">
        <f t="shared" si="13"/>
        <v>3</v>
      </c>
      <c r="AG69">
        <f>8-Part1[[#This Row],[DevelopmentSpace]]</f>
        <v>5</v>
      </c>
      <c r="AH69">
        <f>AVERAGE(Part1[[#This Row],[LifeSatisfaction]],Part1[[#This Row],[PublicServices]],Part1[[#This Row],[Stability]],Part1[[#This Row],[EnvironmentalProtection]],Part1[[#This Row],[DevelopmentSpaceR]])</f>
        <v>5.6</v>
      </c>
      <c r="AI69">
        <f>AVERAGE(Part1[[#This Row],[LifeSatisfaction]],Part1[[#This Row],[PublicServices]],Part1[[#This Row],[Stability]],Part1[[#This Row],[EnvironmentalProtection]])</f>
        <v>5.75</v>
      </c>
      <c r="AJ69">
        <f>STDEV(Part1[[#This Row],[LifeSatisfaction]],Part1[[#This Row],[PublicServices]],Part1[[#This Row],[Stability]],Part1[[#This Row],[EnvironmentalProtection]],Part1[[#This Row],[DevelopmentSpace]])</f>
        <v>1.3038404810405309</v>
      </c>
      <c r="AK69">
        <f>Part1[[#This Row],[Worldviews]]-3</f>
        <v>2.5999999999999996</v>
      </c>
      <c r="AL69">
        <f>ABS(Part1[[#This Row],[Worldviews]]-3)</f>
        <v>2.5999999999999996</v>
      </c>
      <c r="AM69">
        <v>3</v>
      </c>
      <c r="AN69">
        <v>4</v>
      </c>
      <c r="AO69">
        <v>2</v>
      </c>
      <c r="AP69">
        <v>1</v>
      </c>
      <c r="AQ69">
        <v>5</v>
      </c>
      <c r="AR69">
        <v>6.8220000000000001</v>
      </c>
      <c r="AS69">
        <v>340.82400000000001</v>
      </c>
      <c r="AT69">
        <v>341.31299999999999</v>
      </c>
      <c r="AU69">
        <v>22</v>
      </c>
      <c r="AV69">
        <v>26</v>
      </c>
      <c r="AW69">
        <v>598</v>
      </c>
      <c r="AX69">
        <v>11238</v>
      </c>
      <c r="BA69">
        <v>1</v>
      </c>
      <c r="BC69" t="str">
        <f t="shared" si="14"/>
        <v>Extended</v>
      </c>
      <c r="BD69" t="str">
        <f t="shared" si="15"/>
        <v>Clear</v>
      </c>
      <c r="BE69" t="str">
        <f t="shared" si="16"/>
        <v>C/E</v>
      </c>
      <c r="BF69" t="s">
        <v>174</v>
      </c>
      <c r="BG69" s="1">
        <v>45360.136134259257</v>
      </c>
      <c r="BH69" s="1">
        <v>45360.137997685182</v>
      </c>
      <c r="BI69" t="s">
        <v>175</v>
      </c>
      <c r="BJ69">
        <v>100</v>
      </c>
      <c r="BK69">
        <v>161</v>
      </c>
      <c r="BL69" t="s">
        <v>176</v>
      </c>
      <c r="BM69">
        <v>52.135899999999999</v>
      </c>
      <c r="BN69">
        <v>-2.2117</v>
      </c>
      <c r="BO69" t="s">
        <v>15</v>
      </c>
      <c r="BP69">
        <v>1</v>
      </c>
      <c r="BQ69">
        <v>35</v>
      </c>
      <c r="BR69">
        <v>65</v>
      </c>
      <c r="BS69">
        <f>Part1[[#This Row],[ProductivityIncrease]]+Part1[[#This Row],[PollutionReduction]]</f>
        <v>100</v>
      </c>
      <c r="BT69">
        <f>ABS(Part1[[#This Row],[ProductivityIncrease]]-Part1[[#This Row],[PollutionReduction]])</f>
        <v>30</v>
      </c>
      <c r="BU69">
        <f>Part1[[#This Row],[ProductivityIncrease]]-50</f>
        <v>-15</v>
      </c>
      <c r="BV69">
        <f>Part1[[#This Row],[ProductivityIncrease]]-60</f>
        <v>-25</v>
      </c>
      <c r="BW69">
        <f>Part1[[#This Row],[PollutionReduction]]-50</f>
        <v>15</v>
      </c>
      <c r="BX69">
        <f>Part1[[#This Row],[PollutionReduction]]-40</f>
        <v>25</v>
      </c>
      <c r="BY69">
        <f>ABS(Part1[[#This Row],[ProductivityIncrease]]-50)</f>
        <v>15</v>
      </c>
      <c r="BZ69">
        <f>ABS(Part1[[#This Row],[ProductivityIncrease]]-60)</f>
        <v>25</v>
      </c>
      <c r="CA69">
        <f>ABS(Part1[[#This Row],[PollutionReduction]]-50)</f>
        <v>15</v>
      </c>
      <c r="CB69">
        <f>ABS(Part1[[#This Row],[PollutionReduction]]-40)</f>
        <v>25</v>
      </c>
      <c r="CC69">
        <f>Part1[[#This Row],[ABSProductivityIncreaseGapOptimal(50)]]+Part1[[#This Row],[ABSPollutionReductionGapOptimal(50)]]</f>
        <v>30</v>
      </c>
      <c r="CD69">
        <f>Part1[[#This Row],[ABSProductivityIncreaseGapOptimal(60)]]+Part1[[#This Row],[ABSPollutionReductionGapOptimal(40)]]</f>
        <v>50</v>
      </c>
      <c r="CE69" t="s">
        <v>177</v>
      </c>
      <c r="CF69" t="s">
        <v>2145</v>
      </c>
      <c r="CG69" t="s">
        <v>2145</v>
      </c>
      <c r="CH69" t="s">
        <v>19</v>
      </c>
      <c r="CI69" t="s">
        <v>14</v>
      </c>
      <c r="CJ69" t="s">
        <v>14</v>
      </c>
      <c r="CK69" t="s">
        <v>14</v>
      </c>
      <c r="CL69" t="s">
        <v>14</v>
      </c>
      <c r="CM69" t="s">
        <v>80</v>
      </c>
      <c r="CN69" t="s">
        <v>17</v>
      </c>
      <c r="CO69" t="s">
        <v>14</v>
      </c>
      <c r="CP69" t="s">
        <v>45</v>
      </c>
      <c r="CQ69">
        <v>6</v>
      </c>
      <c r="CR69" t="s">
        <v>21</v>
      </c>
      <c r="CS69">
        <f t="shared" si="17"/>
        <v>5</v>
      </c>
      <c r="CT69" t="s">
        <v>46</v>
      </c>
      <c r="CU69">
        <v>2</v>
      </c>
      <c r="CV69">
        <v>6</v>
      </c>
      <c r="CW69" t="s">
        <v>22</v>
      </c>
      <c r="CX69">
        <v>3</v>
      </c>
      <c r="CY69">
        <v>5</v>
      </c>
      <c r="CZ69" t="s">
        <v>22</v>
      </c>
      <c r="DA69">
        <v>3</v>
      </c>
      <c r="DB69">
        <v>5</v>
      </c>
      <c r="DC69">
        <v>3</v>
      </c>
      <c r="DD69">
        <v>4</v>
      </c>
      <c r="DE69">
        <v>2</v>
      </c>
      <c r="DF69">
        <v>1</v>
      </c>
      <c r="DG69">
        <v>5</v>
      </c>
      <c r="DH69">
        <f>STDEV(Part1[[#This Row],[Part2.LifeSatisfaction]],Part1[[#This Row],[Part2.PublicServices]],Part1[[#This Row],[Part2.Stability]],Part1[[#This Row],[Part2.EnvironmentalProtection]],Part1[[#This Row],[Part2.DevelopmentSpace]])</f>
        <v>1.6431676725154982</v>
      </c>
      <c r="DI69">
        <f>AVERAGE(Part1[[#This Row],[Part2.LifeSatisfaction]],Part1[[#This Row],[Part2.PublicServices]],Part1[[#This Row],[Part2.StabilityR]],Part1[[#This Row],[Part2.EnvironmentalProtectionR]],Part1[[#This Row],[Part2.DevelopmentSpaceR]])</f>
        <v>5.4</v>
      </c>
      <c r="DJ69">
        <f>Part1[[#This Row],[PostWorldview]]-Part1[[#This Row],[Worldviews]]</f>
        <v>-0.19999999999999929</v>
      </c>
      <c r="DK69">
        <f>ABS(Part1[[#This Row],[WorldviewVariation]])</f>
        <v>0.19999999999999929</v>
      </c>
      <c r="DL69">
        <v>40</v>
      </c>
      <c r="DM69" t="s">
        <v>1211</v>
      </c>
      <c r="DN69" t="s">
        <v>23</v>
      </c>
      <c r="DO6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69" t="s">
        <v>178</v>
      </c>
      <c r="DQ69">
        <v>21</v>
      </c>
      <c r="DR69" t="s">
        <v>25</v>
      </c>
      <c r="DS69" t="s">
        <v>26</v>
      </c>
      <c r="DT69" t="s">
        <v>27</v>
      </c>
      <c r="DU69" t="s">
        <v>174</v>
      </c>
      <c r="DV69" t="s">
        <v>1503</v>
      </c>
      <c r="DW69" t="s">
        <v>1208</v>
      </c>
      <c r="DX69" s="1">
        <v>45360.875928807873</v>
      </c>
      <c r="DY69" s="1">
        <v>45360.888238854168</v>
      </c>
      <c r="DZ69">
        <v>1064</v>
      </c>
      <c r="EA69" t="s">
        <v>1235</v>
      </c>
      <c r="EB69">
        <v>947</v>
      </c>
      <c r="EC69" t="s">
        <v>1210</v>
      </c>
      <c r="ED69" t="s">
        <v>1211</v>
      </c>
      <c r="EE69" t="s">
        <v>1504</v>
      </c>
      <c r="EF69">
        <v>45</v>
      </c>
      <c r="EG69" t="s">
        <v>1213</v>
      </c>
      <c r="EH69" t="s">
        <v>1214</v>
      </c>
      <c r="EI69" t="s">
        <v>1220</v>
      </c>
      <c r="EJ69" t="s">
        <v>1220</v>
      </c>
      <c r="EK69" t="s">
        <v>1220</v>
      </c>
      <c r="EL69" t="s">
        <v>1210</v>
      </c>
      <c r="EM69" t="s">
        <v>183</v>
      </c>
      <c r="EN69" t="s">
        <v>1222</v>
      </c>
      <c r="EO69" t="str">
        <f>IF(AND(Part1[[#This Row],[ProlificID1]]=Part1[[#This Row],[Part2.ProlificID]],Part1[[#This Row],[Part2.ProlificID]]=Part1[[#This Row],[Prolific.ProlificID3]]),"OK","ERROR")</f>
        <v>OK</v>
      </c>
      <c r="EP69" t="str">
        <f>IF(Part1[[#This Row],[IP Address]]=Part1[[#This Row],[Part2.IP]],"OK","ERROR")</f>
        <v>OK</v>
      </c>
      <c r="EQ69" t="str">
        <f>IF(Part1[[#This Row],[Subgroup]]=Part1[[#This Row],[SubGroupAssigned]],"OK","ERROR")</f>
        <v>OK</v>
      </c>
    </row>
    <row r="70" spans="1:147" x14ac:dyDescent="0.3">
      <c r="A70">
        <v>69</v>
      </c>
      <c r="B70" t="s">
        <v>692</v>
      </c>
      <c r="C70" s="1">
        <v>45360.113842592589</v>
      </c>
      <c r="D70" s="1">
        <v>45360.116886574076</v>
      </c>
      <c r="E70" t="s">
        <v>3</v>
      </c>
      <c r="F70" t="s">
        <v>693</v>
      </c>
      <c r="G70">
        <v>100</v>
      </c>
      <c r="H70">
        <v>263</v>
      </c>
      <c r="I70" t="s">
        <v>1863</v>
      </c>
      <c r="J70">
        <v>-27.4679</v>
      </c>
      <c r="K70">
        <v>153.0325</v>
      </c>
      <c r="L70" t="s">
        <v>15</v>
      </c>
      <c r="M70">
        <v>1</v>
      </c>
      <c r="N70" t="s">
        <v>1722</v>
      </c>
      <c r="O70" t="s">
        <v>1723</v>
      </c>
      <c r="P70" t="s">
        <v>1724</v>
      </c>
      <c r="Q70" t="s">
        <v>1744</v>
      </c>
      <c r="R70">
        <v>35</v>
      </c>
      <c r="S70" t="s">
        <v>1726</v>
      </c>
      <c r="T70" t="s">
        <v>1727</v>
      </c>
      <c r="U70" t="s">
        <v>1753</v>
      </c>
      <c r="V70" t="s">
        <v>1232</v>
      </c>
      <c r="W70" t="s">
        <v>22</v>
      </c>
      <c r="X70">
        <f t="shared" si="9"/>
        <v>3</v>
      </c>
      <c r="Y70" t="s">
        <v>22</v>
      </c>
      <c r="Z70">
        <f t="shared" si="10"/>
        <v>3</v>
      </c>
      <c r="AA70" t="s">
        <v>21</v>
      </c>
      <c r="AB70">
        <f t="shared" si="11"/>
        <v>5</v>
      </c>
      <c r="AC70" t="s">
        <v>20</v>
      </c>
      <c r="AD70">
        <f t="shared" si="12"/>
        <v>4</v>
      </c>
      <c r="AE70" t="s">
        <v>45</v>
      </c>
      <c r="AF70">
        <f t="shared" si="13"/>
        <v>6</v>
      </c>
      <c r="AG70">
        <f>8-Part1[[#This Row],[DevelopmentSpace]]</f>
        <v>2</v>
      </c>
      <c r="AH70">
        <f>AVERAGE(Part1[[#This Row],[LifeSatisfaction]],Part1[[#This Row],[PublicServices]],Part1[[#This Row],[Stability]],Part1[[#This Row],[EnvironmentalProtection]],Part1[[#This Row],[DevelopmentSpaceR]])</f>
        <v>3.4</v>
      </c>
      <c r="AI70">
        <f>AVERAGE(Part1[[#This Row],[LifeSatisfaction]],Part1[[#This Row],[PublicServices]],Part1[[#This Row],[Stability]],Part1[[#This Row],[EnvironmentalProtection]])</f>
        <v>3.75</v>
      </c>
      <c r="AJ70">
        <f>STDEV(Part1[[#This Row],[LifeSatisfaction]],Part1[[#This Row],[PublicServices]],Part1[[#This Row],[Stability]],Part1[[#This Row],[EnvironmentalProtection]],Part1[[#This Row],[DevelopmentSpace]])</f>
        <v>1.3038404810405295</v>
      </c>
      <c r="AK70">
        <f>Part1[[#This Row],[Worldviews]]-3</f>
        <v>0.39999999999999991</v>
      </c>
      <c r="AL70">
        <f>ABS(Part1[[#This Row],[Worldviews]]-3)</f>
        <v>0.39999999999999991</v>
      </c>
      <c r="AM70">
        <v>4</v>
      </c>
      <c r="AN70">
        <v>5</v>
      </c>
      <c r="AO70">
        <v>1</v>
      </c>
      <c r="AP70">
        <v>2</v>
      </c>
      <c r="AQ70">
        <v>3</v>
      </c>
      <c r="AR70">
        <v>6.0880000000000001</v>
      </c>
      <c r="AS70">
        <v>37.070999999999998</v>
      </c>
      <c r="AT70">
        <v>43.058</v>
      </c>
      <c r="AU70">
        <v>3</v>
      </c>
      <c r="AV70">
        <v>21</v>
      </c>
      <c r="AW70">
        <v>263</v>
      </c>
      <c r="AX70">
        <v>15357</v>
      </c>
      <c r="AY70">
        <v>1</v>
      </c>
      <c r="BC70" t="str">
        <f t="shared" si="14"/>
        <v>Extended</v>
      </c>
      <c r="BD70" t="str">
        <f t="shared" si="15"/>
        <v>Unclear</v>
      </c>
      <c r="BE70" t="str">
        <f t="shared" si="16"/>
        <v>U/E</v>
      </c>
      <c r="BF70" t="s">
        <v>692</v>
      </c>
      <c r="BG70" s="1">
        <v>45360.119120370371</v>
      </c>
      <c r="BH70" s="1">
        <v>45360.122303240743</v>
      </c>
      <c r="BI70" t="s">
        <v>693</v>
      </c>
      <c r="BJ70">
        <v>100</v>
      </c>
      <c r="BK70">
        <v>274</v>
      </c>
      <c r="BL70" t="s">
        <v>694</v>
      </c>
      <c r="BM70">
        <v>-27.4679</v>
      </c>
      <c r="BN70">
        <v>153.0325</v>
      </c>
      <c r="BO70" t="s">
        <v>15</v>
      </c>
      <c r="BP70">
        <v>1</v>
      </c>
      <c r="BQ70">
        <v>0</v>
      </c>
      <c r="BR70">
        <v>100</v>
      </c>
      <c r="BS70">
        <f>Part1[[#This Row],[ProductivityIncrease]]+Part1[[#This Row],[PollutionReduction]]</f>
        <v>100</v>
      </c>
      <c r="BT70">
        <f>ABS(Part1[[#This Row],[ProductivityIncrease]]-Part1[[#This Row],[PollutionReduction]])</f>
        <v>100</v>
      </c>
      <c r="BU70">
        <f>Part1[[#This Row],[ProductivityIncrease]]-50</f>
        <v>-50</v>
      </c>
      <c r="BV70">
        <f>Part1[[#This Row],[ProductivityIncrease]]-60</f>
        <v>-60</v>
      </c>
      <c r="BW70">
        <f>Part1[[#This Row],[PollutionReduction]]-50</f>
        <v>50</v>
      </c>
      <c r="BX70">
        <f>Part1[[#This Row],[PollutionReduction]]-40</f>
        <v>60</v>
      </c>
      <c r="BY70">
        <f>ABS(Part1[[#This Row],[ProductivityIncrease]]-50)</f>
        <v>50</v>
      </c>
      <c r="BZ70">
        <f>ABS(Part1[[#This Row],[ProductivityIncrease]]-60)</f>
        <v>60</v>
      </c>
      <c r="CA70">
        <f>ABS(Part1[[#This Row],[PollutionReduction]]-50)</f>
        <v>50</v>
      </c>
      <c r="CB70">
        <f>ABS(Part1[[#This Row],[PollutionReduction]]-40)</f>
        <v>60</v>
      </c>
      <c r="CC70">
        <f>Part1[[#This Row],[ABSProductivityIncreaseGapOptimal(50)]]+Part1[[#This Row],[ABSPollutionReductionGapOptimal(50)]]</f>
        <v>100</v>
      </c>
      <c r="CD70">
        <f>Part1[[#This Row],[ABSProductivityIncreaseGapOptimal(60)]]+Part1[[#This Row],[ABSPollutionReductionGapOptimal(40)]]</f>
        <v>120</v>
      </c>
      <c r="CE70" t="s">
        <v>695</v>
      </c>
      <c r="CF70" t="s">
        <v>2145</v>
      </c>
      <c r="CG70" t="s">
        <v>2145</v>
      </c>
      <c r="CH70" t="s">
        <v>17</v>
      </c>
      <c r="CI70" t="s">
        <v>14</v>
      </c>
      <c r="CJ70" t="s">
        <v>39</v>
      </c>
      <c r="CK70" t="s">
        <v>18</v>
      </c>
      <c r="CL70" t="s">
        <v>14</v>
      </c>
      <c r="CM70" t="s">
        <v>14</v>
      </c>
      <c r="CN70" t="s">
        <v>14</v>
      </c>
      <c r="CO70" t="s">
        <v>19</v>
      </c>
      <c r="CP70" t="s">
        <v>46</v>
      </c>
      <c r="CQ70">
        <v>2</v>
      </c>
      <c r="CR70" t="s">
        <v>46</v>
      </c>
      <c r="CS70">
        <f t="shared" si="17"/>
        <v>2</v>
      </c>
      <c r="CT70" t="s">
        <v>45</v>
      </c>
      <c r="CU70">
        <v>6</v>
      </c>
      <c r="CV70">
        <v>2</v>
      </c>
      <c r="CW70" t="s">
        <v>32</v>
      </c>
      <c r="CX70">
        <v>7</v>
      </c>
      <c r="CY70">
        <v>1</v>
      </c>
      <c r="CZ70" t="s">
        <v>45</v>
      </c>
      <c r="DA70">
        <v>6</v>
      </c>
      <c r="DB70">
        <v>2</v>
      </c>
      <c r="DC70">
        <v>1</v>
      </c>
      <c r="DD70">
        <v>4</v>
      </c>
      <c r="DE70">
        <v>2</v>
      </c>
      <c r="DF70">
        <v>3</v>
      </c>
      <c r="DG70">
        <v>5</v>
      </c>
      <c r="DH70">
        <f>STDEV(Part1[[#This Row],[Part2.LifeSatisfaction]],Part1[[#This Row],[Part2.PublicServices]],Part1[[#This Row],[Part2.Stability]],Part1[[#This Row],[Part2.EnvironmentalProtection]],Part1[[#This Row],[Part2.DevelopmentSpace]])</f>
        <v>2.4083189157584592</v>
      </c>
      <c r="DI70">
        <f>AVERAGE(Part1[[#This Row],[Part2.LifeSatisfaction]],Part1[[#This Row],[Part2.PublicServices]],Part1[[#This Row],[Part2.StabilityR]],Part1[[#This Row],[Part2.EnvironmentalProtectionR]],Part1[[#This Row],[Part2.DevelopmentSpaceR]])</f>
        <v>1.8</v>
      </c>
      <c r="DJ70">
        <f>Part1[[#This Row],[PostWorldview]]-Part1[[#This Row],[Worldviews]]</f>
        <v>-1.5999999999999999</v>
      </c>
      <c r="DK70">
        <f>ABS(Part1[[#This Row],[WorldviewVariation]])</f>
        <v>1.5999999999999999</v>
      </c>
      <c r="DL70">
        <v>12</v>
      </c>
      <c r="DM70" t="s">
        <v>1211</v>
      </c>
      <c r="DN70" t="s">
        <v>23</v>
      </c>
      <c r="DO7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0" t="s">
        <v>14</v>
      </c>
      <c r="DQ70">
        <v>25</v>
      </c>
      <c r="DR70" t="s">
        <v>643</v>
      </c>
      <c r="DS70" t="s">
        <v>26</v>
      </c>
      <c r="DT70" t="s">
        <v>644</v>
      </c>
      <c r="DU70" t="s">
        <v>692</v>
      </c>
      <c r="DV70" t="s">
        <v>1341</v>
      </c>
      <c r="DW70" t="s">
        <v>1208</v>
      </c>
      <c r="DX70" s="1">
        <v>45360.86372390046</v>
      </c>
      <c r="DY70" s="1">
        <v>45360.87241034722</v>
      </c>
      <c r="DZ70">
        <v>751</v>
      </c>
      <c r="EA70" t="s">
        <v>1235</v>
      </c>
      <c r="EB70">
        <v>80</v>
      </c>
      <c r="EC70" t="s">
        <v>1210</v>
      </c>
      <c r="ED70" t="s">
        <v>1211</v>
      </c>
      <c r="EE70" t="s">
        <v>1342</v>
      </c>
      <c r="EF70">
        <v>35</v>
      </c>
      <c r="EG70" t="s">
        <v>1213</v>
      </c>
      <c r="EH70" t="s">
        <v>1214</v>
      </c>
      <c r="EI70" t="s">
        <v>1232</v>
      </c>
      <c r="EJ70" t="s">
        <v>1232</v>
      </c>
      <c r="EK70" t="s">
        <v>1232</v>
      </c>
      <c r="EL70" t="s">
        <v>1210</v>
      </c>
      <c r="EM70" t="s">
        <v>183</v>
      </c>
      <c r="EN70" t="s">
        <v>1216</v>
      </c>
      <c r="EO70" t="str">
        <f>IF(AND(Part1[[#This Row],[ProlificID1]]=Part1[[#This Row],[Part2.ProlificID]],Part1[[#This Row],[Part2.ProlificID]]=Part1[[#This Row],[Prolific.ProlificID3]]),"OK","ERROR")</f>
        <v>OK</v>
      </c>
      <c r="EP70" t="str">
        <f>IF(Part1[[#This Row],[IP Address]]=Part1[[#This Row],[Part2.IP]],"OK","ERROR")</f>
        <v>OK</v>
      </c>
      <c r="EQ70" t="str">
        <f>IF(Part1[[#This Row],[Subgroup]]=Part1[[#This Row],[SubGroupAssigned]],"OK","ERROR")</f>
        <v>OK</v>
      </c>
    </row>
    <row r="71" spans="1:147" x14ac:dyDescent="0.3">
      <c r="A71">
        <v>70</v>
      </c>
      <c r="B71" t="s">
        <v>179</v>
      </c>
      <c r="C71" s="1">
        <v>45360.121215277781</v>
      </c>
      <c r="D71" s="1">
        <v>45360.12709490741</v>
      </c>
      <c r="E71" t="s">
        <v>3</v>
      </c>
      <c r="F71" t="s">
        <v>180</v>
      </c>
      <c r="G71">
        <v>100</v>
      </c>
      <c r="H71">
        <v>507</v>
      </c>
      <c r="I71" t="s">
        <v>1864</v>
      </c>
      <c r="J71">
        <v>53.4514</v>
      </c>
      <c r="K71">
        <v>-2.8491</v>
      </c>
      <c r="L71" t="s">
        <v>15</v>
      </c>
      <c r="M71">
        <v>0.89999997615814209</v>
      </c>
      <c r="N71" t="s">
        <v>1771</v>
      </c>
      <c r="O71" t="s">
        <v>1756</v>
      </c>
      <c r="P71" t="s">
        <v>1773</v>
      </c>
      <c r="Q71" t="s">
        <v>1865</v>
      </c>
      <c r="R71">
        <v>29</v>
      </c>
      <c r="S71" t="s">
        <v>1759</v>
      </c>
      <c r="T71" t="s">
        <v>1727</v>
      </c>
      <c r="U71" t="s">
        <v>1753</v>
      </c>
      <c r="V71" t="s">
        <v>1742</v>
      </c>
      <c r="W71" t="s">
        <v>45</v>
      </c>
      <c r="X71">
        <f t="shared" si="9"/>
        <v>6</v>
      </c>
      <c r="Y71" t="s">
        <v>45</v>
      </c>
      <c r="Z71">
        <f t="shared" si="10"/>
        <v>6</v>
      </c>
      <c r="AA71" t="s">
        <v>21</v>
      </c>
      <c r="AB71">
        <f t="shared" si="11"/>
        <v>5</v>
      </c>
      <c r="AC71" t="s">
        <v>45</v>
      </c>
      <c r="AD71">
        <f t="shared" si="12"/>
        <v>6</v>
      </c>
      <c r="AE71" t="s">
        <v>22</v>
      </c>
      <c r="AF71">
        <f t="shared" si="13"/>
        <v>3</v>
      </c>
      <c r="AG71">
        <f>8-Part1[[#This Row],[DevelopmentSpace]]</f>
        <v>5</v>
      </c>
      <c r="AH71">
        <f>AVERAGE(Part1[[#This Row],[LifeSatisfaction]],Part1[[#This Row],[PublicServices]],Part1[[#This Row],[Stability]],Part1[[#This Row],[EnvironmentalProtection]],Part1[[#This Row],[DevelopmentSpaceR]])</f>
        <v>5.6</v>
      </c>
      <c r="AI71">
        <f>AVERAGE(Part1[[#This Row],[LifeSatisfaction]],Part1[[#This Row],[PublicServices]],Part1[[#This Row],[Stability]],Part1[[#This Row],[EnvironmentalProtection]])</f>
        <v>5.75</v>
      </c>
      <c r="AJ71">
        <f>STDEV(Part1[[#This Row],[LifeSatisfaction]],Part1[[#This Row],[PublicServices]],Part1[[#This Row],[Stability]],Part1[[#This Row],[EnvironmentalProtection]],Part1[[#This Row],[DevelopmentSpace]])</f>
        <v>1.3038404810405309</v>
      </c>
      <c r="AK71">
        <f>Part1[[#This Row],[Worldviews]]-3</f>
        <v>2.5999999999999996</v>
      </c>
      <c r="AL71">
        <f>ABS(Part1[[#This Row],[Worldviews]]-3)</f>
        <v>2.5999999999999996</v>
      </c>
      <c r="AM71">
        <v>1</v>
      </c>
      <c r="AN71">
        <v>4</v>
      </c>
      <c r="AO71">
        <v>2</v>
      </c>
      <c r="AP71">
        <v>3</v>
      </c>
      <c r="AQ71">
        <v>5</v>
      </c>
      <c r="AR71">
        <v>2.8420000000000001</v>
      </c>
      <c r="AS71">
        <v>70.721000000000004</v>
      </c>
      <c r="AT71">
        <v>74.727000000000004</v>
      </c>
      <c r="AU71">
        <v>32</v>
      </c>
      <c r="AV71">
        <v>26</v>
      </c>
      <c r="AW71">
        <v>507</v>
      </c>
      <c r="AX71">
        <v>15224</v>
      </c>
      <c r="BA71">
        <v>1</v>
      </c>
      <c r="BC71" t="str">
        <f t="shared" si="14"/>
        <v>Extended</v>
      </c>
      <c r="BD71" t="str">
        <f t="shared" si="15"/>
        <v>Clear</v>
      </c>
      <c r="BE71" t="str">
        <f t="shared" si="16"/>
        <v>C/E</v>
      </c>
      <c r="BF71" t="s">
        <v>179</v>
      </c>
      <c r="BG71" s="1">
        <v>45360.134942129633</v>
      </c>
      <c r="BH71" s="1">
        <v>45360.138240740744</v>
      </c>
      <c r="BI71" t="s">
        <v>180</v>
      </c>
      <c r="BJ71">
        <v>100</v>
      </c>
      <c r="BK71">
        <v>284</v>
      </c>
      <c r="BL71" t="s">
        <v>181</v>
      </c>
      <c r="BM71">
        <v>53.4514</v>
      </c>
      <c r="BN71">
        <v>-2.8491</v>
      </c>
      <c r="BO71" t="s">
        <v>15</v>
      </c>
      <c r="BP71">
        <v>0.89999997615814209</v>
      </c>
      <c r="BQ71">
        <v>65</v>
      </c>
      <c r="BR71">
        <v>35</v>
      </c>
      <c r="BS71">
        <f>Part1[[#This Row],[ProductivityIncrease]]+Part1[[#This Row],[PollutionReduction]]</f>
        <v>100</v>
      </c>
      <c r="BT71">
        <f>ABS(Part1[[#This Row],[ProductivityIncrease]]-Part1[[#This Row],[PollutionReduction]])</f>
        <v>30</v>
      </c>
      <c r="BU71">
        <f>Part1[[#This Row],[ProductivityIncrease]]-50</f>
        <v>15</v>
      </c>
      <c r="BV71">
        <f>Part1[[#This Row],[ProductivityIncrease]]-60</f>
        <v>5</v>
      </c>
      <c r="BW71">
        <f>Part1[[#This Row],[PollutionReduction]]-50</f>
        <v>-15</v>
      </c>
      <c r="BX71">
        <f>Part1[[#This Row],[PollutionReduction]]-40</f>
        <v>-5</v>
      </c>
      <c r="BY71">
        <f>ABS(Part1[[#This Row],[ProductivityIncrease]]-50)</f>
        <v>15</v>
      </c>
      <c r="BZ71">
        <f>ABS(Part1[[#This Row],[ProductivityIncrease]]-60)</f>
        <v>5</v>
      </c>
      <c r="CA71">
        <f>ABS(Part1[[#This Row],[PollutionReduction]]-50)</f>
        <v>15</v>
      </c>
      <c r="CB71">
        <f>ABS(Part1[[#This Row],[PollutionReduction]]-40)</f>
        <v>5</v>
      </c>
      <c r="CC71">
        <f>Part1[[#This Row],[ABSProductivityIncreaseGapOptimal(50)]]+Part1[[#This Row],[ABSPollutionReductionGapOptimal(50)]]</f>
        <v>30</v>
      </c>
      <c r="CD71">
        <f>Part1[[#This Row],[ABSProductivityIncreaseGapOptimal(60)]]+Part1[[#This Row],[ABSPollutionReductionGapOptimal(40)]]</f>
        <v>10</v>
      </c>
      <c r="CE71" t="s">
        <v>182</v>
      </c>
      <c r="CF71" t="s">
        <v>2145</v>
      </c>
      <c r="CG71" t="s">
        <v>2145</v>
      </c>
      <c r="CH71" t="s">
        <v>17</v>
      </c>
      <c r="CI71" t="s">
        <v>38</v>
      </c>
      <c r="CJ71" t="s">
        <v>39</v>
      </c>
      <c r="CK71" t="s">
        <v>14</v>
      </c>
      <c r="CL71" t="s">
        <v>14</v>
      </c>
      <c r="CM71" t="s">
        <v>80</v>
      </c>
      <c r="CN71" t="s">
        <v>17</v>
      </c>
      <c r="CO71" t="s">
        <v>19</v>
      </c>
      <c r="CP71" t="s">
        <v>45</v>
      </c>
      <c r="CQ71">
        <v>6</v>
      </c>
      <c r="CR71" t="s">
        <v>45</v>
      </c>
      <c r="CS71">
        <f t="shared" si="17"/>
        <v>6</v>
      </c>
      <c r="CT71" t="s">
        <v>22</v>
      </c>
      <c r="CU71">
        <v>3</v>
      </c>
      <c r="CV71">
        <v>5</v>
      </c>
      <c r="CW71" t="s">
        <v>46</v>
      </c>
      <c r="CX71">
        <v>2</v>
      </c>
      <c r="CY71">
        <v>6</v>
      </c>
      <c r="CZ71" t="s">
        <v>20</v>
      </c>
      <c r="DA71">
        <v>4</v>
      </c>
      <c r="DB71">
        <v>4</v>
      </c>
      <c r="DC71">
        <v>2</v>
      </c>
      <c r="DD71">
        <v>3</v>
      </c>
      <c r="DE71">
        <v>4</v>
      </c>
      <c r="DF71">
        <v>1</v>
      </c>
      <c r="DG71">
        <v>5</v>
      </c>
      <c r="DH71">
        <f>STDEV(Part1[[#This Row],[Part2.LifeSatisfaction]],Part1[[#This Row],[Part2.PublicServices]],Part1[[#This Row],[Part2.Stability]],Part1[[#This Row],[Part2.EnvironmentalProtection]],Part1[[#This Row],[Part2.DevelopmentSpace]])</f>
        <v>1.7888543819998315</v>
      </c>
      <c r="DI71">
        <f>AVERAGE(Part1[[#This Row],[Part2.LifeSatisfaction]],Part1[[#This Row],[Part2.PublicServices]],Part1[[#This Row],[Part2.StabilityR]],Part1[[#This Row],[Part2.EnvironmentalProtectionR]],Part1[[#This Row],[Part2.DevelopmentSpaceR]])</f>
        <v>5.4</v>
      </c>
      <c r="DJ71">
        <f>Part1[[#This Row],[PostWorldview]]-Part1[[#This Row],[Worldviews]]</f>
        <v>-0.19999999999999929</v>
      </c>
      <c r="DK71">
        <f>ABS(Part1[[#This Row],[WorldviewVariation]])</f>
        <v>0.19999999999999929</v>
      </c>
      <c r="DL71">
        <v>55</v>
      </c>
      <c r="DM71" t="s">
        <v>1211</v>
      </c>
      <c r="DN71" t="s">
        <v>23</v>
      </c>
      <c r="DO7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1" t="s">
        <v>183</v>
      </c>
      <c r="DQ71">
        <v>23</v>
      </c>
      <c r="DR71" t="s">
        <v>25</v>
      </c>
      <c r="DS71" t="s">
        <v>26</v>
      </c>
      <c r="DT71" t="s">
        <v>27</v>
      </c>
      <c r="DU71" t="s">
        <v>179</v>
      </c>
      <c r="DV71" t="s">
        <v>1427</v>
      </c>
      <c r="DW71" t="s">
        <v>1208</v>
      </c>
      <c r="DX71" s="1">
        <v>45360.871174629632</v>
      </c>
      <c r="DY71" s="1">
        <v>45360.888373391201</v>
      </c>
      <c r="DZ71">
        <v>1486</v>
      </c>
      <c r="EA71" t="s">
        <v>1235</v>
      </c>
      <c r="EB71">
        <v>1342</v>
      </c>
      <c r="EC71" t="s">
        <v>1290</v>
      </c>
      <c r="ED71" t="s">
        <v>1211</v>
      </c>
      <c r="EE71" t="s">
        <v>1428</v>
      </c>
      <c r="EF71">
        <v>29</v>
      </c>
      <c r="EG71" t="s">
        <v>1219</v>
      </c>
      <c r="EH71" t="s">
        <v>1214</v>
      </c>
      <c r="EI71" t="s">
        <v>1220</v>
      </c>
      <c r="EJ71" t="s">
        <v>1220</v>
      </c>
      <c r="EK71" t="s">
        <v>1220</v>
      </c>
      <c r="EL71" t="s">
        <v>1210</v>
      </c>
      <c r="EM71" t="s">
        <v>1211</v>
      </c>
      <c r="EN71" t="s">
        <v>1222</v>
      </c>
      <c r="EO71" t="str">
        <f>IF(AND(Part1[[#This Row],[ProlificID1]]=Part1[[#This Row],[Part2.ProlificID]],Part1[[#This Row],[Part2.ProlificID]]=Part1[[#This Row],[Prolific.ProlificID3]]),"OK","ERROR")</f>
        <v>OK</v>
      </c>
      <c r="EP71" t="str">
        <f>IF(Part1[[#This Row],[IP Address]]=Part1[[#This Row],[Part2.IP]],"OK","ERROR")</f>
        <v>OK</v>
      </c>
      <c r="EQ71" t="str">
        <f>IF(Part1[[#This Row],[Subgroup]]=Part1[[#This Row],[SubGroupAssigned]],"OK","ERROR")</f>
        <v>OK</v>
      </c>
    </row>
    <row r="72" spans="1:147" x14ac:dyDescent="0.3">
      <c r="A72">
        <v>71</v>
      </c>
      <c r="B72" t="s">
        <v>696</v>
      </c>
      <c r="C72" s="1">
        <v>45360.114236111112</v>
      </c>
      <c r="D72" s="1">
        <v>45360.117060185185</v>
      </c>
      <c r="E72" t="s">
        <v>3</v>
      </c>
      <c r="F72" t="s">
        <v>697</v>
      </c>
      <c r="G72">
        <v>100</v>
      </c>
      <c r="H72">
        <v>243</v>
      </c>
      <c r="I72" t="s">
        <v>1866</v>
      </c>
      <c r="J72">
        <v>-37.837200000000003</v>
      </c>
      <c r="K72">
        <v>144.93539999999999</v>
      </c>
      <c r="L72" t="s">
        <v>15</v>
      </c>
      <c r="M72">
        <v>1</v>
      </c>
      <c r="N72" t="s">
        <v>1722</v>
      </c>
      <c r="O72" t="s">
        <v>1723</v>
      </c>
      <c r="P72" t="s">
        <v>1724</v>
      </c>
      <c r="Q72" t="s">
        <v>1867</v>
      </c>
      <c r="R72">
        <v>31</v>
      </c>
      <c r="S72" t="s">
        <v>1726</v>
      </c>
      <c r="T72" t="s">
        <v>1731</v>
      </c>
      <c r="U72" t="s">
        <v>1753</v>
      </c>
      <c r="V72" t="s">
        <v>1232</v>
      </c>
      <c r="W72" t="s">
        <v>45</v>
      </c>
      <c r="X72">
        <f t="shared" si="9"/>
        <v>6</v>
      </c>
      <c r="Y72" t="s">
        <v>45</v>
      </c>
      <c r="Z72">
        <f t="shared" si="10"/>
        <v>6</v>
      </c>
      <c r="AA72" t="s">
        <v>45</v>
      </c>
      <c r="AB72">
        <f t="shared" si="11"/>
        <v>6</v>
      </c>
      <c r="AC72" t="s">
        <v>45</v>
      </c>
      <c r="AD72">
        <f t="shared" si="12"/>
        <v>6</v>
      </c>
      <c r="AE72" t="s">
        <v>32</v>
      </c>
      <c r="AF72">
        <f t="shared" si="13"/>
        <v>7</v>
      </c>
      <c r="AG72">
        <f>8-Part1[[#This Row],[DevelopmentSpace]]</f>
        <v>1</v>
      </c>
      <c r="AH72">
        <f>AVERAGE(Part1[[#This Row],[LifeSatisfaction]],Part1[[#This Row],[PublicServices]],Part1[[#This Row],[Stability]],Part1[[#This Row],[EnvironmentalProtection]],Part1[[#This Row],[DevelopmentSpaceR]])</f>
        <v>5</v>
      </c>
      <c r="AI72">
        <f>AVERAGE(Part1[[#This Row],[LifeSatisfaction]],Part1[[#This Row],[PublicServices]],Part1[[#This Row],[Stability]],Part1[[#This Row],[EnvironmentalProtection]])</f>
        <v>6</v>
      </c>
      <c r="AJ72">
        <f>STDEV(Part1[[#This Row],[LifeSatisfaction]],Part1[[#This Row],[PublicServices]],Part1[[#This Row],[Stability]],Part1[[#This Row],[EnvironmentalProtection]],Part1[[#This Row],[DevelopmentSpace]])</f>
        <v>0.44721359549995793</v>
      </c>
      <c r="AK72">
        <f>Part1[[#This Row],[Worldviews]]-3</f>
        <v>2</v>
      </c>
      <c r="AL72">
        <f>ABS(Part1[[#This Row],[Worldviews]]-3)</f>
        <v>2</v>
      </c>
      <c r="AM72">
        <v>5</v>
      </c>
      <c r="AN72">
        <v>3</v>
      </c>
      <c r="AO72">
        <v>4</v>
      </c>
      <c r="AP72">
        <v>1</v>
      </c>
      <c r="AQ72">
        <v>2</v>
      </c>
      <c r="AR72">
        <v>18.344000000000001</v>
      </c>
      <c r="AS72">
        <v>58.802</v>
      </c>
      <c r="AT72">
        <v>59.951999999999998</v>
      </c>
      <c r="AU72">
        <v>3</v>
      </c>
      <c r="AV72">
        <v>31</v>
      </c>
      <c r="AW72">
        <v>243</v>
      </c>
      <c r="AX72">
        <v>15011</v>
      </c>
      <c r="AY72">
        <v>1</v>
      </c>
      <c r="BC72" t="str">
        <f t="shared" si="14"/>
        <v>Extended</v>
      </c>
      <c r="BD72" t="str">
        <f t="shared" si="15"/>
        <v>Unclear</v>
      </c>
      <c r="BE72" t="str">
        <f t="shared" si="16"/>
        <v>U/E</v>
      </c>
      <c r="BF72" t="s">
        <v>696</v>
      </c>
      <c r="BG72" s="1">
        <v>45360.121342592596</v>
      </c>
      <c r="BH72" s="1">
        <v>45360.124247685184</v>
      </c>
      <c r="BI72" t="s">
        <v>697</v>
      </c>
      <c r="BJ72">
        <v>100</v>
      </c>
      <c r="BK72">
        <v>251</v>
      </c>
      <c r="BL72" t="s">
        <v>698</v>
      </c>
      <c r="BM72">
        <v>-37.837200000000003</v>
      </c>
      <c r="BN72">
        <v>144.93539999999999</v>
      </c>
      <c r="BO72" t="s">
        <v>15</v>
      </c>
      <c r="BP72">
        <v>0.89999997615814209</v>
      </c>
      <c r="BQ72">
        <v>25</v>
      </c>
      <c r="BR72">
        <v>75</v>
      </c>
      <c r="BS72">
        <f>Part1[[#This Row],[ProductivityIncrease]]+Part1[[#This Row],[PollutionReduction]]</f>
        <v>100</v>
      </c>
      <c r="BT72">
        <f>ABS(Part1[[#This Row],[ProductivityIncrease]]-Part1[[#This Row],[PollutionReduction]])</f>
        <v>50</v>
      </c>
      <c r="BU72">
        <f>Part1[[#This Row],[ProductivityIncrease]]-50</f>
        <v>-25</v>
      </c>
      <c r="BV72">
        <f>Part1[[#This Row],[ProductivityIncrease]]-60</f>
        <v>-35</v>
      </c>
      <c r="BW72">
        <f>Part1[[#This Row],[PollutionReduction]]-50</f>
        <v>25</v>
      </c>
      <c r="BX72">
        <f>Part1[[#This Row],[PollutionReduction]]-40</f>
        <v>35</v>
      </c>
      <c r="BY72">
        <f>ABS(Part1[[#This Row],[ProductivityIncrease]]-50)</f>
        <v>25</v>
      </c>
      <c r="BZ72">
        <f>ABS(Part1[[#This Row],[ProductivityIncrease]]-60)</f>
        <v>35</v>
      </c>
      <c r="CA72">
        <f>ABS(Part1[[#This Row],[PollutionReduction]]-50)</f>
        <v>25</v>
      </c>
      <c r="CB72">
        <f>ABS(Part1[[#This Row],[PollutionReduction]]-40)</f>
        <v>35</v>
      </c>
      <c r="CC72">
        <f>Part1[[#This Row],[ABSProductivityIncreaseGapOptimal(50)]]+Part1[[#This Row],[ABSPollutionReductionGapOptimal(50)]]</f>
        <v>50</v>
      </c>
      <c r="CD72">
        <f>Part1[[#This Row],[ABSProductivityIncreaseGapOptimal(60)]]+Part1[[#This Row],[ABSPollutionReductionGapOptimal(40)]]</f>
        <v>70</v>
      </c>
      <c r="CE72" t="s">
        <v>699</v>
      </c>
      <c r="CF72" t="s">
        <v>2145</v>
      </c>
      <c r="CG72" t="s">
        <v>2145</v>
      </c>
      <c r="CH72" t="s">
        <v>17</v>
      </c>
      <c r="CI72" t="s">
        <v>38</v>
      </c>
      <c r="CJ72" t="s">
        <v>39</v>
      </c>
      <c r="CK72" t="s">
        <v>18</v>
      </c>
      <c r="CL72" t="s">
        <v>14</v>
      </c>
      <c r="CM72" t="s">
        <v>14</v>
      </c>
      <c r="CN72" t="s">
        <v>14</v>
      </c>
      <c r="CO72" t="s">
        <v>19</v>
      </c>
      <c r="CP72" t="s">
        <v>21</v>
      </c>
      <c r="CQ72">
        <v>5</v>
      </c>
      <c r="CR72" t="s">
        <v>21</v>
      </c>
      <c r="CS72">
        <f t="shared" si="17"/>
        <v>5</v>
      </c>
      <c r="CT72" t="s">
        <v>22</v>
      </c>
      <c r="CU72">
        <v>3</v>
      </c>
      <c r="CV72">
        <v>5</v>
      </c>
      <c r="CW72" t="s">
        <v>22</v>
      </c>
      <c r="CX72">
        <v>3</v>
      </c>
      <c r="CY72">
        <v>5</v>
      </c>
      <c r="CZ72" t="s">
        <v>32</v>
      </c>
      <c r="DA72">
        <v>7</v>
      </c>
      <c r="DB72">
        <v>1</v>
      </c>
      <c r="DC72">
        <v>4</v>
      </c>
      <c r="DD72">
        <v>5</v>
      </c>
      <c r="DE72">
        <v>2</v>
      </c>
      <c r="DF72">
        <v>3</v>
      </c>
      <c r="DG72">
        <v>1</v>
      </c>
      <c r="DH72">
        <f>STDEV(Part1[[#This Row],[Part2.LifeSatisfaction]],Part1[[#This Row],[Part2.PublicServices]],Part1[[#This Row],[Part2.Stability]],Part1[[#This Row],[Part2.EnvironmentalProtection]],Part1[[#This Row],[Part2.DevelopmentSpace]])</f>
        <v>1.6733200530681513</v>
      </c>
      <c r="DI72">
        <f>AVERAGE(Part1[[#This Row],[Part2.LifeSatisfaction]],Part1[[#This Row],[Part2.PublicServices]],Part1[[#This Row],[Part2.StabilityR]],Part1[[#This Row],[Part2.EnvironmentalProtectionR]],Part1[[#This Row],[Part2.DevelopmentSpaceR]])</f>
        <v>4.2</v>
      </c>
      <c r="DJ72">
        <f>Part1[[#This Row],[PostWorldview]]-Part1[[#This Row],[Worldviews]]</f>
        <v>-0.79999999999999982</v>
      </c>
      <c r="DK72">
        <f>ABS(Part1[[#This Row],[WorldviewVariation]])</f>
        <v>0.79999999999999982</v>
      </c>
      <c r="DL72">
        <v>27</v>
      </c>
      <c r="DM72" t="s">
        <v>1211</v>
      </c>
      <c r="DN72" t="s">
        <v>23</v>
      </c>
      <c r="DO7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2" t="s">
        <v>700</v>
      </c>
      <c r="DQ72">
        <v>25</v>
      </c>
      <c r="DR72" t="s">
        <v>643</v>
      </c>
      <c r="DS72" t="s">
        <v>26</v>
      </c>
      <c r="DT72" t="s">
        <v>644</v>
      </c>
      <c r="DU72" t="s">
        <v>696</v>
      </c>
      <c r="DV72" t="s">
        <v>1343</v>
      </c>
      <c r="DW72" t="s">
        <v>1208</v>
      </c>
      <c r="DX72" s="1">
        <v>45360.864202106481</v>
      </c>
      <c r="DY72" s="1">
        <v>45360.87440202546</v>
      </c>
      <c r="DZ72">
        <v>882</v>
      </c>
      <c r="EA72" t="s">
        <v>1235</v>
      </c>
      <c r="EB72">
        <v>36</v>
      </c>
      <c r="EC72" t="s">
        <v>1210</v>
      </c>
      <c r="ED72" t="s">
        <v>1211</v>
      </c>
      <c r="EE72" t="s">
        <v>1244</v>
      </c>
      <c r="EF72">
        <v>31</v>
      </c>
      <c r="EG72" t="s">
        <v>1213</v>
      </c>
      <c r="EH72" t="s">
        <v>1214</v>
      </c>
      <c r="EI72" t="s">
        <v>1232</v>
      </c>
      <c r="EJ72" t="s">
        <v>1232</v>
      </c>
      <c r="EK72" t="s">
        <v>1232</v>
      </c>
      <c r="EL72" t="s">
        <v>1210</v>
      </c>
      <c r="EM72" t="s">
        <v>183</v>
      </c>
      <c r="EN72" t="s">
        <v>1222</v>
      </c>
      <c r="EO72" t="str">
        <f>IF(AND(Part1[[#This Row],[ProlificID1]]=Part1[[#This Row],[Part2.ProlificID]],Part1[[#This Row],[Part2.ProlificID]]=Part1[[#This Row],[Prolific.ProlificID3]]),"OK","ERROR")</f>
        <v>OK</v>
      </c>
      <c r="EP72" t="str">
        <f>IF(Part1[[#This Row],[IP Address]]=Part1[[#This Row],[Part2.IP]],"OK","ERROR")</f>
        <v>OK</v>
      </c>
      <c r="EQ72" t="str">
        <f>IF(Part1[[#This Row],[Subgroup]]=Part1[[#This Row],[SubGroupAssigned]],"OK","ERROR")</f>
        <v>OK</v>
      </c>
    </row>
    <row r="73" spans="1:147" x14ac:dyDescent="0.3">
      <c r="A73">
        <v>72</v>
      </c>
      <c r="B73" t="s">
        <v>1019</v>
      </c>
      <c r="C73" s="1">
        <v>45360.115208333336</v>
      </c>
      <c r="D73" s="1">
        <v>45360.121412037035</v>
      </c>
      <c r="E73" t="s">
        <v>3</v>
      </c>
      <c r="F73" t="s">
        <v>1020</v>
      </c>
      <c r="G73">
        <v>100</v>
      </c>
      <c r="H73">
        <v>535</v>
      </c>
      <c r="I73" t="s">
        <v>1868</v>
      </c>
      <c r="J73">
        <v>55.9116</v>
      </c>
      <c r="K73">
        <v>-4.3738999999999999</v>
      </c>
      <c r="L73" t="s">
        <v>15</v>
      </c>
      <c r="M73">
        <v>1</v>
      </c>
      <c r="N73" t="s">
        <v>1762</v>
      </c>
      <c r="O73" t="s">
        <v>1763</v>
      </c>
      <c r="P73" t="s">
        <v>1724</v>
      </c>
      <c r="Q73" t="s">
        <v>1725</v>
      </c>
      <c r="R73">
        <v>38</v>
      </c>
      <c r="S73" t="s">
        <v>1726</v>
      </c>
      <c r="T73" t="s">
        <v>1731</v>
      </c>
      <c r="U73" t="s">
        <v>1728</v>
      </c>
      <c r="V73" t="s">
        <v>1742</v>
      </c>
      <c r="W73" t="s">
        <v>32</v>
      </c>
      <c r="X73">
        <f t="shared" si="9"/>
        <v>7</v>
      </c>
      <c r="Y73" t="s">
        <v>32</v>
      </c>
      <c r="Z73">
        <f t="shared" si="10"/>
        <v>7</v>
      </c>
      <c r="AA73" t="s">
        <v>32</v>
      </c>
      <c r="AB73">
        <f t="shared" si="11"/>
        <v>7</v>
      </c>
      <c r="AC73" t="s">
        <v>32</v>
      </c>
      <c r="AD73">
        <f t="shared" si="12"/>
        <v>7</v>
      </c>
      <c r="AE73" t="s">
        <v>46</v>
      </c>
      <c r="AF73">
        <f t="shared" si="13"/>
        <v>2</v>
      </c>
      <c r="AG73">
        <f>8-Part1[[#This Row],[DevelopmentSpace]]</f>
        <v>6</v>
      </c>
      <c r="AH73">
        <f>AVERAGE(Part1[[#This Row],[LifeSatisfaction]],Part1[[#This Row],[PublicServices]],Part1[[#This Row],[Stability]],Part1[[#This Row],[EnvironmentalProtection]],Part1[[#This Row],[DevelopmentSpaceR]])</f>
        <v>6.8</v>
      </c>
      <c r="AI73">
        <f>AVERAGE(Part1[[#This Row],[LifeSatisfaction]],Part1[[#This Row],[PublicServices]],Part1[[#This Row],[Stability]],Part1[[#This Row],[EnvironmentalProtection]])</f>
        <v>7</v>
      </c>
      <c r="AJ73">
        <f>STDEV(Part1[[#This Row],[LifeSatisfaction]],Part1[[#This Row],[PublicServices]],Part1[[#This Row],[Stability]],Part1[[#This Row],[EnvironmentalProtection]],Part1[[#This Row],[DevelopmentSpace]])</f>
        <v>2.2360679774997898</v>
      </c>
      <c r="AK73">
        <f>Part1[[#This Row],[Worldviews]]-3</f>
        <v>3.8</v>
      </c>
      <c r="AL73">
        <f>ABS(Part1[[#This Row],[Worldviews]]-3)</f>
        <v>3.8</v>
      </c>
      <c r="AM73">
        <v>3</v>
      </c>
      <c r="AN73">
        <v>1</v>
      </c>
      <c r="AO73">
        <v>2</v>
      </c>
      <c r="AP73">
        <v>5</v>
      </c>
      <c r="AQ73">
        <v>4</v>
      </c>
      <c r="AR73">
        <v>12.162000000000001</v>
      </c>
      <c r="AS73">
        <v>137.23500000000001</v>
      </c>
      <c r="AT73">
        <v>138.31399999999999</v>
      </c>
      <c r="AU73">
        <v>19</v>
      </c>
      <c r="AV73">
        <v>30</v>
      </c>
      <c r="AW73">
        <v>535</v>
      </c>
      <c r="AX73">
        <v>13231</v>
      </c>
      <c r="AZ73">
        <v>1</v>
      </c>
      <c r="BC73" t="str">
        <f t="shared" si="14"/>
        <v>Limited</v>
      </c>
      <c r="BD73" t="str">
        <f t="shared" si="15"/>
        <v>Unclear</v>
      </c>
      <c r="BE73" t="str">
        <f t="shared" si="16"/>
        <v>U/L</v>
      </c>
      <c r="BF73" t="s">
        <v>1019</v>
      </c>
      <c r="BG73" s="1">
        <v>45360.126747685186</v>
      </c>
      <c r="BH73" s="1">
        <v>45360.130277777775</v>
      </c>
      <c r="BI73" t="s">
        <v>1020</v>
      </c>
      <c r="BJ73">
        <v>100</v>
      </c>
      <c r="BK73">
        <v>305</v>
      </c>
      <c r="BL73" t="s">
        <v>1021</v>
      </c>
      <c r="BM73">
        <v>55.9116</v>
      </c>
      <c r="BN73">
        <v>-4.3738999999999999</v>
      </c>
      <c r="BO73" t="s">
        <v>15</v>
      </c>
      <c r="BP73">
        <v>0.89999997615814209</v>
      </c>
      <c r="BQ73">
        <v>40</v>
      </c>
      <c r="BR73">
        <v>60</v>
      </c>
      <c r="BS73">
        <f>Part1[[#This Row],[ProductivityIncrease]]+Part1[[#This Row],[PollutionReduction]]</f>
        <v>100</v>
      </c>
      <c r="BT73">
        <f>ABS(Part1[[#This Row],[ProductivityIncrease]]-Part1[[#This Row],[PollutionReduction]])</f>
        <v>20</v>
      </c>
      <c r="BU73">
        <f>Part1[[#This Row],[ProductivityIncrease]]-50</f>
        <v>-10</v>
      </c>
      <c r="BV73">
        <f>Part1[[#This Row],[ProductivityIncrease]]-60</f>
        <v>-20</v>
      </c>
      <c r="BW73">
        <f>Part1[[#This Row],[PollutionReduction]]-50</f>
        <v>10</v>
      </c>
      <c r="BX73">
        <f>Part1[[#This Row],[PollutionReduction]]-40</f>
        <v>20</v>
      </c>
      <c r="BY73">
        <f>ABS(Part1[[#This Row],[ProductivityIncrease]]-50)</f>
        <v>10</v>
      </c>
      <c r="BZ73">
        <f>ABS(Part1[[#This Row],[ProductivityIncrease]]-60)</f>
        <v>20</v>
      </c>
      <c r="CA73">
        <f>ABS(Part1[[#This Row],[PollutionReduction]]-50)</f>
        <v>10</v>
      </c>
      <c r="CB73">
        <f>ABS(Part1[[#This Row],[PollutionReduction]]-40)</f>
        <v>20</v>
      </c>
      <c r="CC73">
        <f>Part1[[#This Row],[ABSProductivityIncreaseGapOptimal(50)]]+Part1[[#This Row],[ABSPollutionReductionGapOptimal(50)]]</f>
        <v>20</v>
      </c>
      <c r="CD73">
        <f>Part1[[#This Row],[ABSProductivityIncreaseGapOptimal(60)]]+Part1[[#This Row],[ABSPollutionReductionGapOptimal(40)]]</f>
        <v>40</v>
      </c>
      <c r="CE73" t="s">
        <v>1022</v>
      </c>
      <c r="CF73" t="s">
        <v>2145</v>
      </c>
      <c r="CG73" t="s">
        <v>2145</v>
      </c>
      <c r="CH73" t="s">
        <v>80</v>
      </c>
      <c r="CI73" t="s">
        <v>38</v>
      </c>
      <c r="CJ73" t="s">
        <v>39</v>
      </c>
      <c r="CK73" t="s">
        <v>346</v>
      </c>
      <c r="CL73" t="s">
        <v>14</v>
      </c>
      <c r="CM73" t="s">
        <v>14</v>
      </c>
      <c r="CN73" t="s">
        <v>17</v>
      </c>
      <c r="CO73" t="s">
        <v>346</v>
      </c>
      <c r="CP73" t="s">
        <v>32</v>
      </c>
      <c r="CQ73">
        <v>7</v>
      </c>
      <c r="CR73" t="s">
        <v>32</v>
      </c>
      <c r="CS73">
        <f t="shared" si="17"/>
        <v>7</v>
      </c>
      <c r="CT73" t="s">
        <v>46</v>
      </c>
      <c r="CU73">
        <v>2</v>
      </c>
      <c r="CV73">
        <v>6</v>
      </c>
      <c r="CW73" t="s">
        <v>46</v>
      </c>
      <c r="CX73">
        <v>2</v>
      </c>
      <c r="CY73">
        <v>6</v>
      </c>
      <c r="CZ73" t="s">
        <v>20</v>
      </c>
      <c r="DA73">
        <v>4</v>
      </c>
      <c r="DB73">
        <v>4</v>
      </c>
      <c r="DC73">
        <v>1</v>
      </c>
      <c r="DD73">
        <v>3</v>
      </c>
      <c r="DE73">
        <v>4</v>
      </c>
      <c r="DF73">
        <v>5</v>
      </c>
      <c r="DG73">
        <v>2</v>
      </c>
      <c r="DH73">
        <f>STDEV(Part1[[#This Row],[Part2.LifeSatisfaction]],Part1[[#This Row],[Part2.PublicServices]],Part1[[#This Row],[Part2.Stability]],Part1[[#This Row],[Part2.EnvironmentalProtection]],Part1[[#This Row],[Part2.DevelopmentSpace]])</f>
        <v>2.5099800796022267</v>
      </c>
      <c r="DI73">
        <f>AVERAGE(Part1[[#This Row],[Part2.LifeSatisfaction]],Part1[[#This Row],[Part2.PublicServices]],Part1[[#This Row],[Part2.StabilityR]],Part1[[#This Row],[Part2.EnvironmentalProtectionR]],Part1[[#This Row],[Part2.DevelopmentSpaceR]])</f>
        <v>6</v>
      </c>
      <c r="DJ73">
        <f>Part1[[#This Row],[PostWorldview]]-Part1[[#This Row],[Worldviews]]</f>
        <v>-0.79999999999999982</v>
      </c>
      <c r="DK73">
        <f>ABS(Part1[[#This Row],[WorldviewVariation]])</f>
        <v>0.79999999999999982</v>
      </c>
      <c r="DL73">
        <v>70</v>
      </c>
      <c r="DM73" t="s">
        <v>1211</v>
      </c>
      <c r="DN73" t="s">
        <v>354</v>
      </c>
      <c r="DO7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3" t="s">
        <v>1023</v>
      </c>
      <c r="DQ73">
        <v>23</v>
      </c>
      <c r="DR73" t="s">
        <v>643</v>
      </c>
      <c r="DS73" t="s">
        <v>348</v>
      </c>
      <c r="DT73" t="s">
        <v>920</v>
      </c>
      <c r="DU73" t="s">
        <v>1019</v>
      </c>
      <c r="DV73" t="s">
        <v>1344</v>
      </c>
      <c r="DW73" t="s">
        <v>1208</v>
      </c>
      <c r="DX73" s="1">
        <v>45360.865173900464</v>
      </c>
      <c r="DY73" s="1">
        <v>45360.880465277776</v>
      </c>
      <c r="DZ73">
        <v>1322</v>
      </c>
      <c r="EA73" t="s">
        <v>1235</v>
      </c>
      <c r="EB73">
        <v>985</v>
      </c>
      <c r="EC73" t="s">
        <v>1306</v>
      </c>
      <c r="ED73" t="s">
        <v>1211</v>
      </c>
      <c r="EE73" t="s">
        <v>1262</v>
      </c>
      <c r="EF73">
        <v>38</v>
      </c>
      <c r="EG73" t="s">
        <v>1219</v>
      </c>
      <c r="EH73" t="s">
        <v>1214</v>
      </c>
      <c r="EI73" t="s">
        <v>1220</v>
      </c>
      <c r="EJ73" t="s">
        <v>1220</v>
      </c>
      <c r="EK73" t="s">
        <v>1220</v>
      </c>
      <c r="EL73" t="s">
        <v>1210</v>
      </c>
      <c r="EM73" t="s">
        <v>183</v>
      </c>
      <c r="EN73" t="s">
        <v>1222</v>
      </c>
      <c r="EO73" t="str">
        <f>IF(AND(Part1[[#This Row],[ProlificID1]]=Part1[[#This Row],[Part2.ProlificID]],Part1[[#This Row],[Part2.ProlificID]]=Part1[[#This Row],[Prolific.ProlificID3]]),"OK","ERROR")</f>
        <v>OK</v>
      </c>
      <c r="EP73" t="str">
        <f>IF(Part1[[#This Row],[IP Address]]=Part1[[#This Row],[Part2.IP]],"OK","ERROR")</f>
        <v>OK</v>
      </c>
      <c r="EQ73" t="str">
        <f>IF(Part1[[#This Row],[Subgroup]]=Part1[[#This Row],[SubGroupAssigned]],"OK","ERROR")</f>
        <v>OK</v>
      </c>
    </row>
    <row r="74" spans="1:147" x14ac:dyDescent="0.3">
      <c r="A74">
        <v>73</v>
      </c>
      <c r="B74" t="s">
        <v>184</v>
      </c>
      <c r="C74" s="1">
        <v>45360.131527777776</v>
      </c>
      <c r="D74" s="1">
        <v>45360.134108796294</v>
      </c>
      <c r="E74" t="s">
        <v>3</v>
      </c>
      <c r="F74" t="s">
        <v>185</v>
      </c>
      <c r="G74">
        <v>100</v>
      </c>
      <c r="H74">
        <v>222</v>
      </c>
      <c r="I74" t="s">
        <v>1869</v>
      </c>
      <c r="J74">
        <v>55.823900000000002</v>
      </c>
      <c r="K74">
        <v>-4.3761999999999999</v>
      </c>
      <c r="L74" t="s">
        <v>15</v>
      </c>
      <c r="M74">
        <v>1</v>
      </c>
      <c r="N74" t="s">
        <v>1722</v>
      </c>
      <c r="O74" t="s">
        <v>1723</v>
      </c>
      <c r="P74" t="s">
        <v>1724</v>
      </c>
      <c r="Q74" t="s">
        <v>1744</v>
      </c>
      <c r="R74">
        <v>50</v>
      </c>
      <c r="S74" t="s">
        <v>1726</v>
      </c>
      <c r="T74" t="s">
        <v>1727</v>
      </c>
      <c r="U74" t="s">
        <v>1728</v>
      </c>
      <c r="V74" t="s">
        <v>1742</v>
      </c>
      <c r="W74" t="s">
        <v>21</v>
      </c>
      <c r="X74">
        <f t="shared" si="9"/>
        <v>5</v>
      </c>
      <c r="Y74" t="s">
        <v>45</v>
      </c>
      <c r="Z74">
        <f t="shared" si="10"/>
        <v>6</v>
      </c>
      <c r="AA74" t="s">
        <v>21</v>
      </c>
      <c r="AB74">
        <f t="shared" si="11"/>
        <v>5</v>
      </c>
      <c r="AC74" t="s">
        <v>21</v>
      </c>
      <c r="AD74">
        <f t="shared" si="12"/>
        <v>5</v>
      </c>
      <c r="AE74" t="s">
        <v>21</v>
      </c>
      <c r="AF74">
        <f t="shared" si="13"/>
        <v>5</v>
      </c>
      <c r="AG74">
        <f>8-Part1[[#This Row],[DevelopmentSpace]]</f>
        <v>3</v>
      </c>
      <c r="AH74">
        <f>AVERAGE(Part1[[#This Row],[LifeSatisfaction]],Part1[[#This Row],[PublicServices]],Part1[[#This Row],[Stability]],Part1[[#This Row],[EnvironmentalProtection]],Part1[[#This Row],[DevelopmentSpaceR]])</f>
        <v>4.8</v>
      </c>
      <c r="AI74">
        <f>AVERAGE(Part1[[#This Row],[LifeSatisfaction]],Part1[[#This Row],[PublicServices]],Part1[[#This Row],[Stability]],Part1[[#This Row],[EnvironmentalProtection]])</f>
        <v>5.25</v>
      </c>
      <c r="AJ74">
        <f>STDEV(Part1[[#This Row],[LifeSatisfaction]],Part1[[#This Row],[PublicServices]],Part1[[#This Row],[Stability]],Part1[[#This Row],[EnvironmentalProtection]],Part1[[#This Row],[DevelopmentSpace]])</f>
        <v>0.44721359549995787</v>
      </c>
      <c r="AK74">
        <f>Part1[[#This Row],[Worldviews]]-3</f>
        <v>1.7999999999999998</v>
      </c>
      <c r="AL74">
        <f>ABS(Part1[[#This Row],[Worldviews]]-3)</f>
        <v>1.7999999999999998</v>
      </c>
      <c r="AM74">
        <v>2</v>
      </c>
      <c r="AN74">
        <v>3</v>
      </c>
      <c r="AO74">
        <v>1</v>
      </c>
      <c r="AP74">
        <v>5</v>
      </c>
      <c r="AQ74">
        <v>4</v>
      </c>
      <c r="AR74">
        <v>4.9930000000000003</v>
      </c>
      <c r="AS74">
        <v>29.771000000000001</v>
      </c>
      <c r="AT74">
        <v>41.863999999999997</v>
      </c>
      <c r="AU74">
        <v>3</v>
      </c>
      <c r="AV74">
        <v>26</v>
      </c>
      <c r="AW74">
        <v>222</v>
      </c>
      <c r="AX74">
        <v>14631</v>
      </c>
      <c r="BA74">
        <v>1</v>
      </c>
      <c r="BC74" t="str">
        <f t="shared" si="14"/>
        <v>Extended</v>
      </c>
      <c r="BD74" t="str">
        <f t="shared" si="15"/>
        <v>Clear</v>
      </c>
      <c r="BE74" t="str">
        <f t="shared" si="16"/>
        <v>C/E</v>
      </c>
      <c r="BF74" t="s">
        <v>184</v>
      </c>
      <c r="BG74" s="1">
        <v>45360.135995370372</v>
      </c>
      <c r="BH74" s="1">
        <v>45360.138819444444</v>
      </c>
      <c r="BI74" t="s">
        <v>185</v>
      </c>
      <c r="BJ74">
        <v>100</v>
      </c>
      <c r="BK74">
        <v>243</v>
      </c>
      <c r="BL74" t="s">
        <v>186</v>
      </c>
      <c r="BM74">
        <v>55.823900000000002</v>
      </c>
      <c r="BN74">
        <v>-4.3761999999999999</v>
      </c>
      <c r="BO74" t="s">
        <v>15</v>
      </c>
      <c r="BP74">
        <v>1</v>
      </c>
      <c r="BQ74">
        <v>50</v>
      </c>
      <c r="BR74">
        <v>50</v>
      </c>
      <c r="BS74">
        <f>Part1[[#This Row],[ProductivityIncrease]]+Part1[[#This Row],[PollutionReduction]]</f>
        <v>100</v>
      </c>
      <c r="BT74">
        <f>ABS(Part1[[#This Row],[ProductivityIncrease]]-Part1[[#This Row],[PollutionReduction]])</f>
        <v>0</v>
      </c>
      <c r="BU74">
        <f>Part1[[#This Row],[ProductivityIncrease]]-50</f>
        <v>0</v>
      </c>
      <c r="BV74">
        <f>Part1[[#This Row],[ProductivityIncrease]]-60</f>
        <v>-10</v>
      </c>
      <c r="BW74">
        <f>Part1[[#This Row],[PollutionReduction]]-50</f>
        <v>0</v>
      </c>
      <c r="BX74">
        <f>Part1[[#This Row],[PollutionReduction]]-40</f>
        <v>10</v>
      </c>
      <c r="BY74">
        <f>ABS(Part1[[#This Row],[ProductivityIncrease]]-50)</f>
        <v>0</v>
      </c>
      <c r="BZ74">
        <f>ABS(Part1[[#This Row],[ProductivityIncrease]]-60)</f>
        <v>10</v>
      </c>
      <c r="CA74">
        <f>ABS(Part1[[#This Row],[PollutionReduction]]-50)</f>
        <v>0</v>
      </c>
      <c r="CB74">
        <f>ABS(Part1[[#This Row],[PollutionReduction]]-40)</f>
        <v>10</v>
      </c>
      <c r="CC74">
        <f>Part1[[#This Row],[ABSProductivityIncreaseGapOptimal(50)]]+Part1[[#This Row],[ABSPollutionReductionGapOptimal(50)]]</f>
        <v>0</v>
      </c>
      <c r="CD74">
        <f>Part1[[#This Row],[ABSProductivityIncreaseGapOptimal(60)]]+Part1[[#This Row],[ABSPollutionReductionGapOptimal(40)]]</f>
        <v>20</v>
      </c>
      <c r="CE74" t="s">
        <v>187</v>
      </c>
      <c r="CF74" t="s">
        <v>2145</v>
      </c>
      <c r="CG74" t="s">
        <v>2145</v>
      </c>
      <c r="CH74" t="s">
        <v>17</v>
      </c>
      <c r="CI74" t="s">
        <v>14</v>
      </c>
      <c r="CJ74" t="s">
        <v>14</v>
      </c>
      <c r="CK74" t="s">
        <v>18</v>
      </c>
      <c r="CL74" t="s">
        <v>14</v>
      </c>
      <c r="CM74" t="s">
        <v>14</v>
      </c>
      <c r="CN74" t="s">
        <v>14</v>
      </c>
      <c r="CO74" t="s">
        <v>14</v>
      </c>
      <c r="CP74" t="s">
        <v>45</v>
      </c>
      <c r="CQ74">
        <v>6</v>
      </c>
      <c r="CR74" t="s">
        <v>45</v>
      </c>
      <c r="CS74">
        <f t="shared" si="17"/>
        <v>6</v>
      </c>
      <c r="CT74" t="s">
        <v>22</v>
      </c>
      <c r="CU74">
        <v>3</v>
      </c>
      <c r="CV74">
        <v>5</v>
      </c>
      <c r="CW74" t="s">
        <v>22</v>
      </c>
      <c r="CX74">
        <v>3</v>
      </c>
      <c r="CY74">
        <v>5</v>
      </c>
      <c r="CZ74" t="s">
        <v>21</v>
      </c>
      <c r="DA74">
        <v>5</v>
      </c>
      <c r="DB74">
        <v>3</v>
      </c>
      <c r="DC74">
        <v>4</v>
      </c>
      <c r="DD74">
        <v>2</v>
      </c>
      <c r="DE74">
        <v>1</v>
      </c>
      <c r="DF74">
        <v>3</v>
      </c>
      <c r="DG74">
        <v>5</v>
      </c>
      <c r="DH74">
        <f>STDEV(Part1[[#This Row],[Part2.LifeSatisfaction]],Part1[[#This Row],[Part2.PublicServices]],Part1[[#This Row],[Part2.Stability]],Part1[[#This Row],[Part2.EnvironmentalProtection]],Part1[[#This Row],[Part2.DevelopmentSpace]])</f>
        <v>1.5165750888103104</v>
      </c>
      <c r="DI74">
        <f>AVERAGE(Part1[[#This Row],[Part2.LifeSatisfaction]],Part1[[#This Row],[Part2.PublicServices]],Part1[[#This Row],[Part2.StabilityR]],Part1[[#This Row],[Part2.EnvironmentalProtectionR]],Part1[[#This Row],[Part2.DevelopmentSpaceR]])</f>
        <v>5</v>
      </c>
      <c r="DJ74">
        <f>Part1[[#This Row],[PostWorldview]]-Part1[[#This Row],[Worldviews]]</f>
        <v>0.20000000000000018</v>
      </c>
      <c r="DK74">
        <f>ABS(Part1[[#This Row],[WorldviewVariation]])</f>
        <v>0.20000000000000018</v>
      </c>
      <c r="DL74">
        <v>50</v>
      </c>
      <c r="DM74" t="s">
        <v>1211</v>
      </c>
      <c r="DN74" t="s">
        <v>23</v>
      </c>
      <c r="DO7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4" t="s">
        <v>14</v>
      </c>
      <c r="DQ74">
        <v>25</v>
      </c>
      <c r="DR74" t="s">
        <v>25</v>
      </c>
      <c r="DS74" t="s">
        <v>26</v>
      </c>
      <c r="DT74" t="s">
        <v>27</v>
      </c>
      <c r="DU74" t="s">
        <v>184</v>
      </c>
      <c r="DV74" t="s">
        <v>1621</v>
      </c>
      <c r="DW74" t="s">
        <v>1208</v>
      </c>
      <c r="DX74" s="1">
        <v>45360.881488356485</v>
      </c>
      <c r="DY74" s="1">
        <v>45360.888997071757</v>
      </c>
      <c r="DZ74">
        <v>649</v>
      </c>
      <c r="EA74" t="s">
        <v>1209</v>
      </c>
      <c r="EB74">
        <v>2028</v>
      </c>
      <c r="EC74" t="s">
        <v>1210</v>
      </c>
      <c r="ED74" t="s">
        <v>1211</v>
      </c>
      <c r="EE74" t="s">
        <v>1244</v>
      </c>
      <c r="EF74">
        <v>50</v>
      </c>
      <c r="EG74" t="s">
        <v>1219</v>
      </c>
      <c r="EH74" t="s">
        <v>1214</v>
      </c>
      <c r="EI74" t="s">
        <v>1220</v>
      </c>
      <c r="EJ74" t="s">
        <v>1220</v>
      </c>
      <c r="EK74" t="s">
        <v>1220</v>
      </c>
      <c r="EL74" t="s">
        <v>1210</v>
      </c>
      <c r="EM74" t="s">
        <v>1211</v>
      </c>
      <c r="EN74" t="s">
        <v>1222</v>
      </c>
      <c r="EO74" t="str">
        <f>IF(AND(Part1[[#This Row],[ProlificID1]]=Part1[[#This Row],[Part2.ProlificID]],Part1[[#This Row],[Part2.ProlificID]]=Part1[[#This Row],[Prolific.ProlificID3]]),"OK","ERROR")</f>
        <v>OK</v>
      </c>
      <c r="EP74" t="str">
        <f>IF(Part1[[#This Row],[IP Address]]=Part1[[#This Row],[Part2.IP]],"OK","ERROR")</f>
        <v>OK</v>
      </c>
      <c r="EQ74" t="str">
        <f>IF(Part1[[#This Row],[Subgroup]]=Part1[[#This Row],[SubGroupAssigned]],"OK","ERROR")</f>
        <v>OK</v>
      </c>
    </row>
    <row r="75" spans="1:147" x14ac:dyDescent="0.3">
      <c r="A75">
        <v>74</v>
      </c>
      <c r="B75" t="s">
        <v>406</v>
      </c>
      <c r="C75" s="1">
        <v>45360.116030092591</v>
      </c>
      <c r="D75" s="1">
        <v>45360.119502314818</v>
      </c>
      <c r="E75" t="s">
        <v>3</v>
      </c>
      <c r="F75" t="s">
        <v>407</v>
      </c>
      <c r="G75">
        <v>100</v>
      </c>
      <c r="H75">
        <v>300</v>
      </c>
      <c r="I75" t="s">
        <v>1870</v>
      </c>
      <c r="J75">
        <v>51.621000000000002</v>
      </c>
      <c r="K75">
        <v>-5.0999999999999997E-2</v>
      </c>
      <c r="L75" t="s">
        <v>15</v>
      </c>
      <c r="M75">
        <v>1</v>
      </c>
      <c r="N75" t="s">
        <v>1722</v>
      </c>
      <c r="O75" t="s">
        <v>1735</v>
      </c>
      <c r="P75" t="s">
        <v>1724</v>
      </c>
      <c r="Q75" t="s">
        <v>1744</v>
      </c>
      <c r="R75">
        <v>45</v>
      </c>
      <c r="S75" t="s">
        <v>1799</v>
      </c>
      <c r="T75" t="s">
        <v>1731</v>
      </c>
      <c r="U75" t="s">
        <v>1761</v>
      </c>
      <c r="V75" t="s">
        <v>1742</v>
      </c>
      <c r="W75" t="s">
        <v>22</v>
      </c>
      <c r="X75">
        <f t="shared" si="9"/>
        <v>3</v>
      </c>
      <c r="Y75" t="s">
        <v>20</v>
      </c>
      <c r="Z75">
        <f t="shared" si="10"/>
        <v>4</v>
      </c>
      <c r="AA75" t="s">
        <v>45</v>
      </c>
      <c r="AB75">
        <f t="shared" si="11"/>
        <v>6</v>
      </c>
      <c r="AC75" t="s">
        <v>21</v>
      </c>
      <c r="AD75">
        <f t="shared" si="12"/>
        <v>5</v>
      </c>
      <c r="AE75" t="s">
        <v>22</v>
      </c>
      <c r="AF75">
        <f t="shared" si="13"/>
        <v>3</v>
      </c>
      <c r="AG75">
        <f>8-Part1[[#This Row],[DevelopmentSpace]]</f>
        <v>5</v>
      </c>
      <c r="AH75">
        <f>AVERAGE(Part1[[#This Row],[LifeSatisfaction]],Part1[[#This Row],[PublicServices]],Part1[[#This Row],[Stability]],Part1[[#This Row],[EnvironmentalProtection]],Part1[[#This Row],[DevelopmentSpaceR]])</f>
        <v>4.5999999999999996</v>
      </c>
      <c r="AI75">
        <f>AVERAGE(Part1[[#This Row],[LifeSatisfaction]],Part1[[#This Row],[PublicServices]],Part1[[#This Row],[Stability]],Part1[[#This Row],[EnvironmentalProtection]])</f>
        <v>4.5</v>
      </c>
      <c r="AJ75">
        <f>STDEV(Part1[[#This Row],[LifeSatisfaction]],Part1[[#This Row],[PublicServices]],Part1[[#This Row],[Stability]],Part1[[#This Row],[EnvironmentalProtection]],Part1[[#This Row],[DevelopmentSpace]])</f>
        <v>1.3038404810405295</v>
      </c>
      <c r="AK75">
        <f>Part1[[#This Row],[Worldviews]]-3</f>
        <v>1.5999999999999996</v>
      </c>
      <c r="AL75">
        <f>ABS(Part1[[#This Row],[Worldviews]]-3)</f>
        <v>1.5999999999999996</v>
      </c>
      <c r="AM75">
        <v>4</v>
      </c>
      <c r="AN75">
        <v>3</v>
      </c>
      <c r="AO75">
        <v>1</v>
      </c>
      <c r="AP75">
        <v>2</v>
      </c>
      <c r="AQ75">
        <v>5</v>
      </c>
      <c r="AR75">
        <v>17.532</v>
      </c>
      <c r="AS75">
        <v>86.625</v>
      </c>
      <c r="AT75">
        <v>92.201999999999998</v>
      </c>
      <c r="AU75">
        <v>7</v>
      </c>
      <c r="AV75">
        <v>21</v>
      </c>
      <c r="AW75">
        <v>300</v>
      </c>
      <c r="AX75">
        <v>10585</v>
      </c>
      <c r="BB75">
        <v>1</v>
      </c>
      <c r="BC75" t="str">
        <f t="shared" si="14"/>
        <v>Limited</v>
      </c>
      <c r="BD75" t="str">
        <f t="shared" si="15"/>
        <v>Clear</v>
      </c>
      <c r="BE75" t="str">
        <f t="shared" si="16"/>
        <v>C/L</v>
      </c>
      <c r="BF75" t="s">
        <v>406</v>
      </c>
      <c r="BG75" s="1">
        <v>45360.124247685184</v>
      </c>
      <c r="BH75" s="1">
        <v>45360.12641203704</v>
      </c>
      <c r="BI75" t="s">
        <v>407</v>
      </c>
      <c r="BJ75">
        <v>100</v>
      </c>
      <c r="BK75">
        <v>186</v>
      </c>
      <c r="BL75" t="s">
        <v>408</v>
      </c>
      <c r="BM75">
        <v>51.621000000000002</v>
      </c>
      <c r="BN75">
        <v>-5.0999999999999997E-2</v>
      </c>
      <c r="BO75" t="s">
        <v>15</v>
      </c>
      <c r="BP75">
        <v>1</v>
      </c>
      <c r="BQ75">
        <v>10</v>
      </c>
      <c r="BR75">
        <v>90</v>
      </c>
      <c r="BS75">
        <f>Part1[[#This Row],[ProductivityIncrease]]+Part1[[#This Row],[PollutionReduction]]</f>
        <v>100</v>
      </c>
      <c r="BT75">
        <f>ABS(Part1[[#This Row],[ProductivityIncrease]]-Part1[[#This Row],[PollutionReduction]])</f>
        <v>80</v>
      </c>
      <c r="BU75">
        <f>Part1[[#This Row],[ProductivityIncrease]]-50</f>
        <v>-40</v>
      </c>
      <c r="BV75">
        <f>Part1[[#This Row],[ProductivityIncrease]]-60</f>
        <v>-50</v>
      </c>
      <c r="BW75">
        <f>Part1[[#This Row],[PollutionReduction]]-50</f>
        <v>40</v>
      </c>
      <c r="BX75">
        <f>Part1[[#This Row],[PollutionReduction]]-40</f>
        <v>50</v>
      </c>
      <c r="BY75">
        <f>ABS(Part1[[#This Row],[ProductivityIncrease]]-50)</f>
        <v>40</v>
      </c>
      <c r="BZ75">
        <f>ABS(Part1[[#This Row],[ProductivityIncrease]]-60)</f>
        <v>50</v>
      </c>
      <c r="CA75">
        <f>ABS(Part1[[#This Row],[PollutionReduction]]-50)</f>
        <v>40</v>
      </c>
      <c r="CB75">
        <f>ABS(Part1[[#This Row],[PollutionReduction]]-40)</f>
        <v>50</v>
      </c>
      <c r="CC75">
        <f>Part1[[#This Row],[ABSProductivityIncreaseGapOptimal(50)]]+Part1[[#This Row],[ABSPollutionReductionGapOptimal(50)]]</f>
        <v>80</v>
      </c>
      <c r="CD75">
        <f>Part1[[#This Row],[ABSProductivityIncreaseGapOptimal(60)]]+Part1[[#This Row],[ABSPollutionReductionGapOptimal(40)]]</f>
        <v>100</v>
      </c>
      <c r="CE75" t="s">
        <v>409</v>
      </c>
      <c r="CF75" t="s">
        <v>2145</v>
      </c>
      <c r="CG75" t="s">
        <v>2145</v>
      </c>
      <c r="CH75" t="s">
        <v>17</v>
      </c>
      <c r="CI75" t="s">
        <v>14</v>
      </c>
      <c r="CJ75" t="s">
        <v>39</v>
      </c>
      <c r="CK75" t="s">
        <v>346</v>
      </c>
      <c r="CL75" t="s">
        <v>14</v>
      </c>
      <c r="CM75" t="s">
        <v>80</v>
      </c>
      <c r="CN75" t="s">
        <v>14</v>
      </c>
      <c r="CO75" t="s">
        <v>346</v>
      </c>
      <c r="CP75" t="s">
        <v>45</v>
      </c>
      <c r="CQ75">
        <v>6</v>
      </c>
      <c r="CR75" t="s">
        <v>45</v>
      </c>
      <c r="CS75">
        <f t="shared" si="17"/>
        <v>6</v>
      </c>
      <c r="CT75" t="s">
        <v>45</v>
      </c>
      <c r="CU75">
        <v>6</v>
      </c>
      <c r="CV75">
        <v>2</v>
      </c>
      <c r="CW75" t="s">
        <v>45</v>
      </c>
      <c r="CX75">
        <v>6</v>
      </c>
      <c r="CY75">
        <v>2</v>
      </c>
      <c r="CZ75" t="s">
        <v>45</v>
      </c>
      <c r="DA75">
        <v>6</v>
      </c>
      <c r="DB75">
        <v>2</v>
      </c>
      <c r="DC75">
        <v>5</v>
      </c>
      <c r="DD75">
        <v>3</v>
      </c>
      <c r="DE75">
        <v>2</v>
      </c>
      <c r="DF75">
        <v>1</v>
      </c>
      <c r="DG75">
        <v>4</v>
      </c>
      <c r="DH75">
        <f>STDEV(Part1[[#This Row],[Part2.LifeSatisfaction]],Part1[[#This Row],[Part2.PublicServices]],Part1[[#This Row],[Part2.Stability]],Part1[[#This Row],[Part2.EnvironmentalProtection]],Part1[[#This Row],[Part2.DevelopmentSpace]])</f>
        <v>0</v>
      </c>
      <c r="DI75">
        <f>AVERAGE(Part1[[#This Row],[Part2.LifeSatisfaction]],Part1[[#This Row],[Part2.PublicServices]],Part1[[#This Row],[Part2.StabilityR]],Part1[[#This Row],[Part2.EnvironmentalProtectionR]],Part1[[#This Row],[Part2.DevelopmentSpaceR]])</f>
        <v>3.6</v>
      </c>
      <c r="DJ75">
        <f>Part1[[#This Row],[PostWorldview]]-Part1[[#This Row],[Worldviews]]</f>
        <v>-0.99999999999999956</v>
      </c>
      <c r="DK75">
        <f>ABS(Part1[[#This Row],[WorldviewVariation]])</f>
        <v>0.99999999999999956</v>
      </c>
      <c r="DL75">
        <v>16</v>
      </c>
      <c r="DM75" t="s">
        <v>1211</v>
      </c>
      <c r="DN75" t="s">
        <v>354</v>
      </c>
      <c r="DO7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5" t="s">
        <v>14</v>
      </c>
      <c r="DQ75">
        <v>31</v>
      </c>
      <c r="DR75" t="s">
        <v>25</v>
      </c>
      <c r="DS75" t="s">
        <v>348</v>
      </c>
      <c r="DT75" t="s">
        <v>349</v>
      </c>
      <c r="DU75" t="s">
        <v>406</v>
      </c>
      <c r="DV75" t="s">
        <v>1345</v>
      </c>
      <c r="DW75" t="s">
        <v>1208</v>
      </c>
      <c r="DX75" s="1">
        <v>45360.865977777779</v>
      </c>
      <c r="DY75" s="1">
        <v>45360.876637002315</v>
      </c>
      <c r="DZ75">
        <v>921</v>
      </c>
      <c r="EA75" t="s">
        <v>1235</v>
      </c>
      <c r="EB75">
        <v>63</v>
      </c>
      <c r="EC75" t="s">
        <v>1210</v>
      </c>
      <c r="ED75" t="s">
        <v>1211</v>
      </c>
      <c r="EE75" t="s">
        <v>1346</v>
      </c>
      <c r="EF75">
        <v>45</v>
      </c>
      <c r="EG75" t="s">
        <v>1213</v>
      </c>
      <c r="EH75" t="s">
        <v>1214</v>
      </c>
      <c r="EI75" t="s">
        <v>1220</v>
      </c>
      <c r="EJ75" t="s">
        <v>1220</v>
      </c>
      <c r="EK75" t="s">
        <v>1220</v>
      </c>
      <c r="EL75" t="s">
        <v>1210</v>
      </c>
      <c r="EM75" t="s">
        <v>183</v>
      </c>
      <c r="EN75" t="s">
        <v>1216</v>
      </c>
      <c r="EO75" t="str">
        <f>IF(AND(Part1[[#This Row],[ProlificID1]]=Part1[[#This Row],[Part2.ProlificID]],Part1[[#This Row],[Part2.ProlificID]]=Part1[[#This Row],[Prolific.ProlificID3]]),"OK","ERROR")</f>
        <v>OK</v>
      </c>
      <c r="EP75" t="str">
        <f>IF(Part1[[#This Row],[IP Address]]=Part1[[#This Row],[Part2.IP]],"OK","ERROR")</f>
        <v>OK</v>
      </c>
      <c r="EQ75" t="str">
        <f>IF(Part1[[#This Row],[Subgroup]]=Part1[[#This Row],[SubGroupAssigned]],"OK","ERROR")</f>
        <v>OK</v>
      </c>
    </row>
    <row r="76" spans="1:147" x14ac:dyDescent="0.3">
      <c r="A76">
        <v>75</v>
      </c>
      <c r="B76" t="s">
        <v>402</v>
      </c>
      <c r="C76" s="1">
        <v>45360.11855324074</v>
      </c>
      <c r="D76" s="1">
        <v>45360.121516203704</v>
      </c>
      <c r="E76" t="s">
        <v>3</v>
      </c>
      <c r="F76" t="s">
        <v>403</v>
      </c>
      <c r="G76">
        <v>100</v>
      </c>
      <c r="H76">
        <v>256</v>
      </c>
      <c r="I76" t="s">
        <v>1871</v>
      </c>
      <c r="J76">
        <v>53.709899999999998</v>
      </c>
      <c r="K76">
        <v>-2.1095000000000002</v>
      </c>
      <c r="L76" t="s">
        <v>15</v>
      </c>
      <c r="M76">
        <v>1</v>
      </c>
      <c r="N76" t="s">
        <v>1740</v>
      </c>
      <c r="O76" t="s">
        <v>1723</v>
      </c>
      <c r="P76" t="s">
        <v>1724</v>
      </c>
      <c r="Q76" t="s">
        <v>1736</v>
      </c>
      <c r="R76">
        <v>38</v>
      </c>
      <c r="S76" t="s">
        <v>1759</v>
      </c>
      <c r="T76" t="s">
        <v>1731</v>
      </c>
      <c r="U76" t="s">
        <v>1753</v>
      </c>
      <c r="V76" t="s">
        <v>1742</v>
      </c>
      <c r="W76" t="s">
        <v>21</v>
      </c>
      <c r="X76">
        <f t="shared" si="9"/>
        <v>5</v>
      </c>
      <c r="Y76" t="s">
        <v>21</v>
      </c>
      <c r="Z76">
        <f t="shared" si="10"/>
        <v>5</v>
      </c>
      <c r="AA76" t="s">
        <v>45</v>
      </c>
      <c r="AB76">
        <f t="shared" si="11"/>
        <v>6</v>
      </c>
      <c r="AC76" t="s">
        <v>21</v>
      </c>
      <c r="AD76">
        <f t="shared" si="12"/>
        <v>5</v>
      </c>
      <c r="AE76" t="s">
        <v>21</v>
      </c>
      <c r="AF76">
        <f t="shared" si="13"/>
        <v>5</v>
      </c>
      <c r="AG76">
        <f>8-Part1[[#This Row],[DevelopmentSpace]]</f>
        <v>3</v>
      </c>
      <c r="AH76">
        <f>AVERAGE(Part1[[#This Row],[LifeSatisfaction]],Part1[[#This Row],[PublicServices]],Part1[[#This Row],[Stability]],Part1[[#This Row],[EnvironmentalProtection]],Part1[[#This Row],[DevelopmentSpaceR]])</f>
        <v>4.8</v>
      </c>
      <c r="AI76">
        <f>AVERAGE(Part1[[#This Row],[LifeSatisfaction]],Part1[[#This Row],[PublicServices]],Part1[[#This Row],[Stability]],Part1[[#This Row],[EnvironmentalProtection]])</f>
        <v>5.25</v>
      </c>
      <c r="AJ76">
        <f>STDEV(Part1[[#This Row],[LifeSatisfaction]],Part1[[#This Row],[PublicServices]],Part1[[#This Row],[Stability]],Part1[[#This Row],[EnvironmentalProtection]],Part1[[#This Row],[DevelopmentSpace]])</f>
        <v>0.44721359549995793</v>
      </c>
      <c r="AK76">
        <f>Part1[[#This Row],[Worldviews]]-3</f>
        <v>1.7999999999999998</v>
      </c>
      <c r="AL76">
        <f>ABS(Part1[[#This Row],[Worldviews]]-3)</f>
        <v>1.7999999999999998</v>
      </c>
      <c r="AM76">
        <v>5</v>
      </c>
      <c r="AN76">
        <v>1</v>
      </c>
      <c r="AO76">
        <v>2</v>
      </c>
      <c r="AP76">
        <v>4</v>
      </c>
      <c r="AQ76">
        <v>3</v>
      </c>
      <c r="AR76">
        <v>4.694</v>
      </c>
      <c r="AS76">
        <v>59.59</v>
      </c>
      <c r="AT76">
        <v>62.607999999999997</v>
      </c>
      <c r="AU76">
        <v>15</v>
      </c>
      <c r="AV76">
        <v>26</v>
      </c>
      <c r="AW76">
        <v>256</v>
      </c>
      <c r="AX76">
        <v>13979</v>
      </c>
      <c r="BB76">
        <v>1</v>
      </c>
      <c r="BC76" t="str">
        <f t="shared" si="14"/>
        <v>Limited</v>
      </c>
      <c r="BD76" t="str">
        <f t="shared" si="15"/>
        <v>Clear</v>
      </c>
      <c r="BE76" t="str">
        <f t="shared" si="16"/>
        <v>C/L</v>
      </c>
      <c r="BF76" t="s">
        <v>402</v>
      </c>
      <c r="BG76" s="1">
        <v>45360.123912037037</v>
      </c>
      <c r="BH76" s="1">
        <v>45360.126076388886</v>
      </c>
      <c r="BI76" t="s">
        <v>403</v>
      </c>
      <c r="BJ76">
        <v>100</v>
      </c>
      <c r="BK76">
        <v>186</v>
      </c>
      <c r="BL76" t="s">
        <v>404</v>
      </c>
      <c r="BM76">
        <v>53.709899999999998</v>
      </c>
      <c r="BN76">
        <v>-2.1095000000000002</v>
      </c>
      <c r="BO76" t="s">
        <v>15</v>
      </c>
      <c r="BP76">
        <v>1</v>
      </c>
      <c r="BQ76">
        <v>25</v>
      </c>
      <c r="BR76">
        <v>75</v>
      </c>
      <c r="BS76">
        <f>Part1[[#This Row],[ProductivityIncrease]]+Part1[[#This Row],[PollutionReduction]]</f>
        <v>100</v>
      </c>
      <c r="BT76">
        <f>ABS(Part1[[#This Row],[ProductivityIncrease]]-Part1[[#This Row],[PollutionReduction]])</f>
        <v>50</v>
      </c>
      <c r="BU76">
        <f>Part1[[#This Row],[ProductivityIncrease]]-50</f>
        <v>-25</v>
      </c>
      <c r="BV76">
        <f>Part1[[#This Row],[ProductivityIncrease]]-60</f>
        <v>-35</v>
      </c>
      <c r="BW76">
        <f>Part1[[#This Row],[PollutionReduction]]-50</f>
        <v>25</v>
      </c>
      <c r="BX76">
        <f>Part1[[#This Row],[PollutionReduction]]-40</f>
        <v>35</v>
      </c>
      <c r="BY76">
        <f>ABS(Part1[[#This Row],[ProductivityIncrease]]-50)</f>
        <v>25</v>
      </c>
      <c r="BZ76">
        <f>ABS(Part1[[#This Row],[ProductivityIncrease]]-60)</f>
        <v>35</v>
      </c>
      <c r="CA76">
        <f>ABS(Part1[[#This Row],[PollutionReduction]]-50)</f>
        <v>25</v>
      </c>
      <c r="CB76">
        <f>ABS(Part1[[#This Row],[PollutionReduction]]-40)</f>
        <v>35</v>
      </c>
      <c r="CC76">
        <f>Part1[[#This Row],[ABSProductivityIncreaseGapOptimal(50)]]+Part1[[#This Row],[ABSPollutionReductionGapOptimal(50)]]</f>
        <v>50</v>
      </c>
      <c r="CD76">
        <f>Part1[[#This Row],[ABSProductivityIncreaseGapOptimal(60)]]+Part1[[#This Row],[ABSPollutionReductionGapOptimal(40)]]</f>
        <v>70</v>
      </c>
      <c r="CE76" t="s">
        <v>405</v>
      </c>
      <c r="CF76" t="s">
        <v>2145</v>
      </c>
      <c r="CG76" t="s">
        <v>2145</v>
      </c>
      <c r="CH76" t="s">
        <v>17</v>
      </c>
      <c r="CI76" t="s">
        <v>38</v>
      </c>
      <c r="CJ76" t="s">
        <v>14</v>
      </c>
      <c r="CK76" t="s">
        <v>346</v>
      </c>
      <c r="CL76" t="s">
        <v>14</v>
      </c>
      <c r="CM76" t="s">
        <v>14</v>
      </c>
      <c r="CN76" t="s">
        <v>14</v>
      </c>
      <c r="CO76" t="s">
        <v>346</v>
      </c>
      <c r="CP76" t="s">
        <v>22</v>
      </c>
      <c r="CQ76">
        <v>3</v>
      </c>
      <c r="CR76" t="s">
        <v>21</v>
      </c>
      <c r="CS76">
        <f t="shared" si="17"/>
        <v>5</v>
      </c>
      <c r="CT76" t="s">
        <v>45</v>
      </c>
      <c r="CU76">
        <v>6</v>
      </c>
      <c r="CV76">
        <v>2</v>
      </c>
      <c r="CW76" t="s">
        <v>45</v>
      </c>
      <c r="CX76">
        <v>6</v>
      </c>
      <c r="CY76">
        <v>2</v>
      </c>
      <c r="CZ76" t="s">
        <v>45</v>
      </c>
      <c r="DA76">
        <v>6</v>
      </c>
      <c r="DB76">
        <v>2</v>
      </c>
      <c r="DC76">
        <v>3</v>
      </c>
      <c r="DD76">
        <v>2</v>
      </c>
      <c r="DE76">
        <v>5</v>
      </c>
      <c r="DF76">
        <v>1</v>
      </c>
      <c r="DG76">
        <v>4</v>
      </c>
      <c r="DH76">
        <f>STDEV(Part1[[#This Row],[Part2.LifeSatisfaction]],Part1[[#This Row],[Part2.PublicServices]],Part1[[#This Row],[Part2.Stability]],Part1[[#This Row],[Part2.EnvironmentalProtection]],Part1[[#This Row],[Part2.DevelopmentSpace]])</f>
        <v>1.3038404810405309</v>
      </c>
      <c r="DI76">
        <f>AVERAGE(Part1[[#This Row],[Part2.LifeSatisfaction]],Part1[[#This Row],[Part2.PublicServices]],Part1[[#This Row],[Part2.StabilityR]],Part1[[#This Row],[Part2.EnvironmentalProtectionR]],Part1[[#This Row],[Part2.DevelopmentSpaceR]])</f>
        <v>2.8</v>
      </c>
      <c r="DJ76">
        <f>Part1[[#This Row],[PostWorldview]]-Part1[[#This Row],[Worldviews]]</f>
        <v>-2</v>
      </c>
      <c r="DK76">
        <f>ABS(Part1[[#This Row],[WorldviewVariation]])</f>
        <v>2</v>
      </c>
      <c r="DL76">
        <v>14</v>
      </c>
      <c r="DM76" t="s">
        <v>1211</v>
      </c>
      <c r="DN76" t="s">
        <v>354</v>
      </c>
      <c r="DO7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6" t="s">
        <v>14</v>
      </c>
      <c r="DQ76">
        <v>27</v>
      </c>
      <c r="DR76" t="s">
        <v>25</v>
      </c>
      <c r="DS76" t="s">
        <v>348</v>
      </c>
      <c r="DT76" t="s">
        <v>349</v>
      </c>
      <c r="DU76" t="s">
        <v>402</v>
      </c>
      <c r="DV76" t="s">
        <v>1347</v>
      </c>
      <c r="DW76" t="s">
        <v>1208</v>
      </c>
      <c r="DX76" s="1">
        <v>45360.868492766203</v>
      </c>
      <c r="DY76" s="1">
        <v>45360.876233877316</v>
      </c>
      <c r="DZ76">
        <v>669</v>
      </c>
      <c r="EA76" t="s">
        <v>1235</v>
      </c>
      <c r="EB76">
        <v>728</v>
      </c>
      <c r="EC76" t="s">
        <v>1210</v>
      </c>
      <c r="ED76" t="s">
        <v>1211</v>
      </c>
      <c r="EE76" t="s">
        <v>1348</v>
      </c>
      <c r="EF76">
        <v>38</v>
      </c>
      <c r="EG76" t="s">
        <v>1213</v>
      </c>
      <c r="EH76" t="s">
        <v>1214</v>
      </c>
      <c r="EI76" t="s">
        <v>1220</v>
      </c>
      <c r="EJ76" t="s">
        <v>1220</v>
      </c>
      <c r="EK76" t="s">
        <v>1220</v>
      </c>
      <c r="EL76" t="s">
        <v>1210</v>
      </c>
      <c r="EM76" t="s">
        <v>183</v>
      </c>
      <c r="EN76" t="s">
        <v>1222</v>
      </c>
      <c r="EO76" t="str">
        <f>IF(AND(Part1[[#This Row],[ProlificID1]]=Part1[[#This Row],[Part2.ProlificID]],Part1[[#This Row],[Part2.ProlificID]]=Part1[[#This Row],[Prolific.ProlificID3]]),"OK","ERROR")</f>
        <v>OK</v>
      </c>
      <c r="EP76" t="str">
        <f>IF(Part1[[#This Row],[IP Address]]=Part1[[#This Row],[Part2.IP]],"OK","ERROR")</f>
        <v>OK</v>
      </c>
      <c r="EQ76" t="str">
        <f>IF(Part1[[#This Row],[Subgroup]]=Part1[[#This Row],[SubGroupAssigned]],"OK","ERROR")</f>
        <v>OK</v>
      </c>
    </row>
    <row r="77" spans="1:147" x14ac:dyDescent="0.3">
      <c r="A77">
        <v>76</v>
      </c>
      <c r="B77" t="s">
        <v>188</v>
      </c>
      <c r="C77" s="1">
        <v>45360.130023148151</v>
      </c>
      <c r="D77" s="1">
        <v>45360.134386574071</v>
      </c>
      <c r="E77" t="s">
        <v>3</v>
      </c>
      <c r="F77" t="s">
        <v>189</v>
      </c>
      <c r="G77">
        <v>100</v>
      </c>
      <c r="H77">
        <v>376</v>
      </c>
      <c r="I77" t="s">
        <v>1872</v>
      </c>
      <c r="J77">
        <v>50.732100000000003</v>
      </c>
      <c r="K77">
        <v>-3.53</v>
      </c>
      <c r="L77" t="s">
        <v>15</v>
      </c>
      <c r="M77">
        <v>1</v>
      </c>
      <c r="N77" t="s">
        <v>1740</v>
      </c>
      <c r="O77" t="s">
        <v>1723</v>
      </c>
      <c r="P77" t="s">
        <v>1724</v>
      </c>
      <c r="Q77" t="s">
        <v>1736</v>
      </c>
      <c r="R77">
        <v>75</v>
      </c>
      <c r="S77" t="s">
        <v>1799</v>
      </c>
      <c r="T77" t="s">
        <v>1731</v>
      </c>
      <c r="U77" t="s">
        <v>1728</v>
      </c>
      <c r="V77" t="s">
        <v>1742</v>
      </c>
      <c r="W77" t="s">
        <v>45</v>
      </c>
      <c r="X77">
        <f t="shared" si="9"/>
        <v>6</v>
      </c>
      <c r="Y77" t="s">
        <v>45</v>
      </c>
      <c r="Z77">
        <f t="shared" si="10"/>
        <v>6</v>
      </c>
      <c r="AA77" t="s">
        <v>32</v>
      </c>
      <c r="AB77">
        <f t="shared" si="11"/>
        <v>7</v>
      </c>
      <c r="AC77" t="s">
        <v>22</v>
      </c>
      <c r="AD77">
        <f t="shared" si="12"/>
        <v>3</v>
      </c>
      <c r="AE77" t="s">
        <v>45</v>
      </c>
      <c r="AF77">
        <f t="shared" si="13"/>
        <v>6</v>
      </c>
      <c r="AG77">
        <f>8-Part1[[#This Row],[DevelopmentSpace]]</f>
        <v>2</v>
      </c>
      <c r="AH77">
        <f>AVERAGE(Part1[[#This Row],[LifeSatisfaction]],Part1[[#This Row],[PublicServices]],Part1[[#This Row],[Stability]],Part1[[#This Row],[EnvironmentalProtection]],Part1[[#This Row],[DevelopmentSpaceR]])</f>
        <v>4.8</v>
      </c>
      <c r="AI77">
        <f>AVERAGE(Part1[[#This Row],[LifeSatisfaction]],Part1[[#This Row],[PublicServices]],Part1[[#This Row],[Stability]],Part1[[#This Row],[EnvironmentalProtection]])</f>
        <v>5.5</v>
      </c>
      <c r="AJ77">
        <f>STDEV(Part1[[#This Row],[LifeSatisfaction]],Part1[[#This Row],[PublicServices]],Part1[[#This Row],[Stability]],Part1[[#This Row],[EnvironmentalProtection]],Part1[[#This Row],[DevelopmentSpace]])</f>
        <v>1.5165750888103091</v>
      </c>
      <c r="AK77">
        <f>Part1[[#This Row],[Worldviews]]-3</f>
        <v>1.7999999999999998</v>
      </c>
      <c r="AL77">
        <f>ABS(Part1[[#This Row],[Worldviews]]-3)</f>
        <v>1.7999999999999998</v>
      </c>
      <c r="AM77">
        <v>3</v>
      </c>
      <c r="AN77">
        <v>2</v>
      </c>
      <c r="AO77">
        <v>1</v>
      </c>
      <c r="AP77">
        <v>4</v>
      </c>
      <c r="AQ77">
        <v>5</v>
      </c>
      <c r="AR77">
        <v>10.176</v>
      </c>
      <c r="AS77">
        <v>75.052999999999997</v>
      </c>
      <c r="AT77">
        <v>78.739000000000004</v>
      </c>
      <c r="AU77">
        <v>8</v>
      </c>
      <c r="AV77">
        <v>28</v>
      </c>
      <c r="AW77">
        <v>376</v>
      </c>
      <c r="AX77">
        <v>14196</v>
      </c>
      <c r="BA77">
        <v>1</v>
      </c>
      <c r="BC77" t="str">
        <f t="shared" si="14"/>
        <v>Extended</v>
      </c>
      <c r="BD77" t="str">
        <f t="shared" si="15"/>
        <v>Clear</v>
      </c>
      <c r="BE77" t="str">
        <f t="shared" si="16"/>
        <v>C/E</v>
      </c>
      <c r="BF77" t="s">
        <v>188</v>
      </c>
      <c r="BG77" s="1">
        <v>45360.137395833335</v>
      </c>
      <c r="BH77" s="1">
        <v>45360.139675925922</v>
      </c>
      <c r="BI77" t="s">
        <v>189</v>
      </c>
      <c r="BJ77">
        <v>100</v>
      </c>
      <c r="BK77">
        <v>197</v>
      </c>
      <c r="BL77" t="s">
        <v>190</v>
      </c>
      <c r="BM77">
        <v>50.732100000000003</v>
      </c>
      <c r="BN77">
        <v>-3.53</v>
      </c>
      <c r="BO77" t="s">
        <v>15</v>
      </c>
      <c r="BP77">
        <v>1</v>
      </c>
      <c r="BQ77">
        <v>25</v>
      </c>
      <c r="BR77">
        <v>40</v>
      </c>
      <c r="BS77">
        <f>Part1[[#This Row],[ProductivityIncrease]]+Part1[[#This Row],[PollutionReduction]]</f>
        <v>65</v>
      </c>
      <c r="BT77">
        <f>ABS(Part1[[#This Row],[ProductivityIncrease]]-Part1[[#This Row],[PollutionReduction]])</f>
        <v>15</v>
      </c>
      <c r="BU77">
        <f>Part1[[#This Row],[ProductivityIncrease]]-50</f>
        <v>-25</v>
      </c>
      <c r="BV77">
        <f>Part1[[#This Row],[ProductivityIncrease]]-60</f>
        <v>-35</v>
      </c>
      <c r="BW77">
        <f>Part1[[#This Row],[PollutionReduction]]-50</f>
        <v>-10</v>
      </c>
      <c r="BX77">
        <f>Part1[[#This Row],[PollutionReduction]]-40</f>
        <v>0</v>
      </c>
      <c r="BY77">
        <f>ABS(Part1[[#This Row],[ProductivityIncrease]]-50)</f>
        <v>25</v>
      </c>
      <c r="BZ77">
        <f>ABS(Part1[[#This Row],[ProductivityIncrease]]-60)</f>
        <v>35</v>
      </c>
      <c r="CA77">
        <f>ABS(Part1[[#This Row],[PollutionReduction]]-50)</f>
        <v>10</v>
      </c>
      <c r="CB77">
        <f>ABS(Part1[[#This Row],[PollutionReduction]]-40)</f>
        <v>0</v>
      </c>
      <c r="CC77">
        <f>Part1[[#This Row],[ABSProductivityIncreaseGapOptimal(50)]]+Part1[[#This Row],[ABSPollutionReductionGapOptimal(50)]]</f>
        <v>35</v>
      </c>
      <c r="CD77">
        <f>Part1[[#This Row],[ABSProductivityIncreaseGapOptimal(60)]]+Part1[[#This Row],[ABSPollutionReductionGapOptimal(40)]]</f>
        <v>35</v>
      </c>
      <c r="CE77" t="s">
        <v>191</v>
      </c>
      <c r="CF77" t="s">
        <v>2145</v>
      </c>
      <c r="CG77" t="s">
        <v>2145</v>
      </c>
      <c r="CH77" t="s">
        <v>18</v>
      </c>
      <c r="CI77" t="s">
        <v>14</v>
      </c>
      <c r="CJ77" t="s">
        <v>14</v>
      </c>
      <c r="CK77" t="s">
        <v>14</v>
      </c>
      <c r="CL77" t="s">
        <v>14</v>
      </c>
      <c r="CM77" t="s">
        <v>14</v>
      </c>
      <c r="CN77" t="s">
        <v>14</v>
      </c>
      <c r="CO77" t="s">
        <v>19</v>
      </c>
      <c r="CP77" t="s">
        <v>21</v>
      </c>
      <c r="CQ77">
        <v>5</v>
      </c>
      <c r="CR77" t="s">
        <v>20</v>
      </c>
      <c r="CS77">
        <f t="shared" si="17"/>
        <v>4</v>
      </c>
      <c r="CT77" t="s">
        <v>20</v>
      </c>
      <c r="CU77">
        <v>4</v>
      </c>
      <c r="CV77">
        <v>4</v>
      </c>
      <c r="CW77" t="s">
        <v>45</v>
      </c>
      <c r="CX77">
        <v>6</v>
      </c>
      <c r="CY77">
        <v>2</v>
      </c>
      <c r="CZ77" t="s">
        <v>45</v>
      </c>
      <c r="DA77">
        <v>6</v>
      </c>
      <c r="DB77">
        <v>2</v>
      </c>
      <c r="DC77">
        <v>3</v>
      </c>
      <c r="DD77">
        <v>5</v>
      </c>
      <c r="DE77">
        <v>2</v>
      </c>
      <c r="DF77">
        <v>4</v>
      </c>
      <c r="DG77">
        <v>1</v>
      </c>
      <c r="DH77">
        <f>STDEV(Part1[[#This Row],[Part2.LifeSatisfaction]],Part1[[#This Row],[Part2.PublicServices]],Part1[[#This Row],[Part2.Stability]],Part1[[#This Row],[Part2.EnvironmentalProtection]],Part1[[#This Row],[Part2.DevelopmentSpace]])</f>
        <v>1</v>
      </c>
      <c r="DI77">
        <f>AVERAGE(Part1[[#This Row],[Part2.LifeSatisfaction]],Part1[[#This Row],[Part2.PublicServices]],Part1[[#This Row],[Part2.StabilityR]],Part1[[#This Row],[Part2.EnvironmentalProtectionR]],Part1[[#This Row],[Part2.DevelopmentSpaceR]])</f>
        <v>3.4</v>
      </c>
      <c r="DJ77">
        <f>Part1[[#This Row],[PostWorldview]]-Part1[[#This Row],[Worldviews]]</f>
        <v>-1.4</v>
      </c>
      <c r="DK77">
        <f>ABS(Part1[[#This Row],[WorldviewVariation]])</f>
        <v>1.4</v>
      </c>
      <c r="DL77">
        <v>39</v>
      </c>
      <c r="DM77" t="s">
        <v>183</v>
      </c>
      <c r="DN77" t="s">
        <v>23</v>
      </c>
      <c r="DO7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7" t="s">
        <v>14</v>
      </c>
      <c r="DQ77">
        <v>27</v>
      </c>
      <c r="DR77" t="s">
        <v>25</v>
      </c>
      <c r="DS77" t="s">
        <v>26</v>
      </c>
      <c r="DT77" t="s">
        <v>27</v>
      </c>
      <c r="DU77" t="s">
        <v>188</v>
      </c>
      <c r="DV77" t="s">
        <v>1594</v>
      </c>
      <c r="DW77" t="s">
        <v>1208</v>
      </c>
      <c r="DX77" s="1">
        <v>45360.879973252318</v>
      </c>
      <c r="DY77" s="1">
        <v>45360.889890902778</v>
      </c>
      <c r="DZ77">
        <v>857</v>
      </c>
      <c r="EA77" t="s">
        <v>1235</v>
      </c>
      <c r="EB77">
        <v>1826</v>
      </c>
      <c r="EC77" t="s">
        <v>1210</v>
      </c>
      <c r="ED77" t="s">
        <v>1211</v>
      </c>
      <c r="EE77" t="s">
        <v>1244</v>
      </c>
      <c r="EF77">
        <v>75</v>
      </c>
      <c r="EG77" t="s">
        <v>1219</v>
      </c>
      <c r="EH77" t="s">
        <v>1214</v>
      </c>
      <c r="EI77" t="s">
        <v>1220</v>
      </c>
      <c r="EJ77" t="s">
        <v>1220</v>
      </c>
      <c r="EK77" t="s">
        <v>1220</v>
      </c>
      <c r="EL77" t="s">
        <v>1210</v>
      </c>
      <c r="EM77" t="s">
        <v>1233</v>
      </c>
      <c r="EN77" t="s">
        <v>1216</v>
      </c>
      <c r="EO77" t="str">
        <f>IF(AND(Part1[[#This Row],[ProlificID1]]=Part1[[#This Row],[Part2.ProlificID]],Part1[[#This Row],[Part2.ProlificID]]=Part1[[#This Row],[Prolific.ProlificID3]]),"OK","ERROR")</f>
        <v>OK</v>
      </c>
      <c r="EP77" t="str">
        <f>IF(Part1[[#This Row],[IP Address]]=Part1[[#This Row],[Part2.IP]],"OK","ERROR")</f>
        <v>OK</v>
      </c>
      <c r="EQ77" t="str">
        <f>IF(Part1[[#This Row],[Subgroup]]=Part1[[#This Row],[SubGroupAssigned]],"OK","ERROR")</f>
        <v>OK</v>
      </c>
    </row>
    <row r="78" spans="1:147" x14ac:dyDescent="0.3">
      <c r="A78">
        <v>77</v>
      </c>
      <c r="B78" t="s">
        <v>953</v>
      </c>
      <c r="C78" s="1">
        <v>45360.11546296296</v>
      </c>
      <c r="D78" s="1">
        <v>45360.118113425924</v>
      </c>
      <c r="E78" t="s">
        <v>3</v>
      </c>
      <c r="F78" t="s">
        <v>954</v>
      </c>
      <c r="G78">
        <v>100</v>
      </c>
      <c r="H78">
        <v>228</v>
      </c>
      <c r="I78" t="s">
        <v>1873</v>
      </c>
      <c r="J78">
        <v>-33.868099999999998</v>
      </c>
      <c r="K78">
        <v>151.19669999999999</v>
      </c>
      <c r="L78" t="s">
        <v>15</v>
      </c>
      <c r="M78">
        <v>0.89999997615814209</v>
      </c>
      <c r="N78" t="s">
        <v>1722</v>
      </c>
      <c r="O78" t="s">
        <v>1748</v>
      </c>
      <c r="P78" t="s">
        <v>1724</v>
      </c>
      <c r="Q78" t="s">
        <v>1794</v>
      </c>
      <c r="R78">
        <v>22</v>
      </c>
      <c r="S78" t="s">
        <v>1783</v>
      </c>
      <c r="T78" t="s">
        <v>1786</v>
      </c>
      <c r="U78" t="s">
        <v>1753</v>
      </c>
      <c r="V78" t="s">
        <v>1232</v>
      </c>
      <c r="W78" t="s">
        <v>45</v>
      </c>
      <c r="X78">
        <f t="shared" si="9"/>
        <v>6</v>
      </c>
      <c r="Y78" t="s">
        <v>45</v>
      </c>
      <c r="Z78">
        <f t="shared" si="10"/>
        <v>6</v>
      </c>
      <c r="AA78" t="s">
        <v>45</v>
      </c>
      <c r="AB78">
        <f t="shared" si="11"/>
        <v>6</v>
      </c>
      <c r="AC78" t="s">
        <v>45</v>
      </c>
      <c r="AD78">
        <f t="shared" si="12"/>
        <v>6</v>
      </c>
      <c r="AE78" t="s">
        <v>45</v>
      </c>
      <c r="AF78">
        <f t="shared" si="13"/>
        <v>6</v>
      </c>
      <c r="AG78">
        <f>8-Part1[[#This Row],[DevelopmentSpace]]</f>
        <v>2</v>
      </c>
      <c r="AH78">
        <f>AVERAGE(Part1[[#This Row],[LifeSatisfaction]],Part1[[#This Row],[PublicServices]],Part1[[#This Row],[Stability]],Part1[[#This Row],[EnvironmentalProtection]],Part1[[#This Row],[DevelopmentSpaceR]])</f>
        <v>5.2</v>
      </c>
      <c r="AI78">
        <f>AVERAGE(Part1[[#This Row],[LifeSatisfaction]],Part1[[#This Row],[PublicServices]],Part1[[#This Row],[Stability]],Part1[[#This Row],[EnvironmentalProtection]])</f>
        <v>6</v>
      </c>
      <c r="AJ78">
        <f>STDEV(Part1[[#This Row],[LifeSatisfaction]],Part1[[#This Row],[PublicServices]],Part1[[#This Row],[Stability]],Part1[[#This Row],[EnvironmentalProtection]],Part1[[#This Row],[DevelopmentSpace]])</f>
        <v>0</v>
      </c>
      <c r="AK78">
        <f>Part1[[#This Row],[Worldviews]]-3</f>
        <v>2.2000000000000002</v>
      </c>
      <c r="AL78">
        <f>ABS(Part1[[#This Row],[Worldviews]]-3)</f>
        <v>2.2000000000000002</v>
      </c>
      <c r="AM78">
        <v>3</v>
      </c>
      <c r="AN78">
        <v>2</v>
      </c>
      <c r="AO78">
        <v>1</v>
      </c>
      <c r="AP78">
        <v>4</v>
      </c>
      <c r="AQ78">
        <v>5</v>
      </c>
      <c r="AR78">
        <v>7.92</v>
      </c>
      <c r="AS78">
        <v>106.003</v>
      </c>
      <c r="AT78">
        <v>106.69</v>
      </c>
      <c r="AU78">
        <v>29</v>
      </c>
      <c r="AV78">
        <v>30</v>
      </c>
      <c r="AW78">
        <v>228</v>
      </c>
      <c r="AX78">
        <v>19141</v>
      </c>
      <c r="AZ78">
        <v>1</v>
      </c>
      <c r="BC78" t="str">
        <f t="shared" si="14"/>
        <v>Limited</v>
      </c>
      <c r="BD78" t="str">
        <f t="shared" si="15"/>
        <v>Unclear</v>
      </c>
      <c r="BE78" t="str">
        <f t="shared" si="16"/>
        <v>U/L</v>
      </c>
      <c r="BF78" t="s">
        <v>953</v>
      </c>
      <c r="BG78" s="1">
        <v>45360.119537037041</v>
      </c>
      <c r="BH78" s="1">
        <v>45360.120659722219</v>
      </c>
      <c r="BI78" t="s">
        <v>954</v>
      </c>
      <c r="BJ78">
        <v>100</v>
      </c>
      <c r="BK78">
        <v>97</v>
      </c>
      <c r="BL78" t="s">
        <v>955</v>
      </c>
      <c r="BM78">
        <v>-33.868099999999998</v>
      </c>
      <c r="BN78">
        <v>151.19669999999999</v>
      </c>
      <c r="BO78" t="s">
        <v>15</v>
      </c>
      <c r="BP78">
        <v>0.89999997615814209</v>
      </c>
      <c r="BQ78">
        <v>50</v>
      </c>
      <c r="BR78">
        <v>50</v>
      </c>
      <c r="BS78">
        <f>Part1[[#This Row],[ProductivityIncrease]]+Part1[[#This Row],[PollutionReduction]]</f>
        <v>100</v>
      </c>
      <c r="BT78">
        <f>ABS(Part1[[#This Row],[ProductivityIncrease]]-Part1[[#This Row],[PollutionReduction]])</f>
        <v>0</v>
      </c>
      <c r="BU78">
        <f>Part1[[#This Row],[ProductivityIncrease]]-50</f>
        <v>0</v>
      </c>
      <c r="BV78">
        <f>Part1[[#This Row],[ProductivityIncrease]]-60</f>
        <v>-10</v>
      </c>
      <c r="BW78">
        <f>Part1[[#This Row],[PollutionReduction]]-50</f>
        <v>0</v>
      </c>
      <c r="BX78">
        <f>Part1[[#This Row],[PollutionReduction]]-40</f>
        <v>10</v>
      </c>
      <c r="BY78">
        <f>ABS(Part1[[#This Row],[ProductivityIncrease]]-50)</f>
        <v>0</v>
      </c>
      <c r="BZ78">
        <f>ABS(Part1[[#This Row],[ProductivityIncrease]]-60)</f>
        <v>10</v>
      </c>
      <c r="CA78">
        <f>ABS(Part1[[#This Row],[PollutionReduction]]-50)</f>
        <v>0</v>
      </c>
      <c r="CB78">
        <f>ABS(Part1[[#This Row],[PollutionReduction]]-40)</f>
        <v>10</v>
      </c>
      <c r="CC78">
        <f>Part1[[#This Row],[ABSProductivityIncreaseGapOptimal(50)]]+Part1[[#This Row],[ABSPollutionReductionGapOptimal(50)]]</f>
        <v>0</v>
      </c>
      <c r="CD78">
        <f>Part1[[#This Row],[ABSProductivityIncreaseGapOptimal(60)]]+Part1[[#This Row],[ABSPollutionReductionGapOptimal(40)]]</f>
        <v>20</v>
      </c>
      <c r="CE78" t="s">
        <v>956</v>
      </c>
      <c r="CF78" t="s">
        <v>2145</v>
      </c>
      <c r="CG78" t="s">
        <v>2145</v>
      </c>
      <c r="CH78" t="s">
        <v>17</v>
      </c>
      <c r="CI78" t="s">
        <v>38</v>
      </c>
      <c r="CJ78" t="s">
        <v>39</v>
      </c>
      <c r="CK78" t="s">
        <v>346</v>
      </c>
      <c r="CL78" t="s">
        <v>14</v>
      </c>
      <c r="CM78" t="s">
        <v>14</v>
      </c>
      <c r="CN78" t="s">
        <v>14</v>
      </c>
      <c r="CO78" t="s">
        <v>346</v>
      </c>
      <c r="CP78" t="s">
        <v>21</v>
      </c>
      <c r="CQ78">
        <v>5</v>
      </c>
      <c r="CR78" t="s">
        <v>21</v>
      </c>
      <c r="CS78">
        <f t="shared" si="17"/>
        <v>5</v>
      </c>
      <c r="CT78" t="s">
        <v>20</v>
      </c>
      <c r="CU78">
        <v>4</v>
      </c>
      <c r="CV78">
        <v>4</v>
      </c>
      <c r="CW78" t="s">
        <v>20</v>
      </c>
      <c r="CX78">
        <v>4</v>
      </c>
      <c r="CY78">
        <v>4</v>
      </c>
      <c r="CZ78" t="s">
        <v>20</v>
      </c>
      <c r="DA78">
        <v>4</v>
      </c>
      <c r="DB78">
        <v>4</v>
      </c>
      <c r="DC78">
        <v>3</v>
      </c>
      <c r="DD78">
        <v>2</v>
      </c>
      <c r="DE78">
        <v>4</v>
      </c>
      <c r="DF78">
        <v>5</v>
      </c>
      <c r="DG78">
        <v>1</v>
      </c>
      <c r="DH78">
        <f>STDEV(Part1[[#This Row],[Part2.LifeSatisfaction]],Part1[[#This Row],[Part2.PublicServices]],Part1[[#This Row],[Part2.Stability]],Part1[[#This Row],[Part2.EnvironmentalProtection]],Part1[[#This Row],[Part2.DevelopmentSpace]])</f>
        <v>0.54772255750516674</v>
      </c>
      <c r="DI78">
        <f>AVERAGE(Part1[[#This Row],[Part2.LifeSatisfaction]],Part1[[#This Row],[Part2.PublicServices]],Part1[[#This Row],[Part2.StabilityR]],Part1[[#This Row],[Part2.EnvironmentalProtectionR]],Part1[[#This Row],[Part2.DevelopmentSpaceR]])</f>
        <v>4.4000000000000004</v>
      </c>
      <c r="DJ78">
        <f>Part1[[#This Row],[PostWorldview]]-Part1[[#This Row],[Worldviews]]</f>
        <v>-0.79999999999999982</v>
      </c>
      <c r="DK78">
        <f>ABS(Part1[[#This Row],[WorldviewVariation]])</f>
        <v>0.79999999999999982</v>
      </c>
      <c r="DL78">
        <v>50</v>
      </c>
      <c r="DM78" t="s">
        <v>1211</v>
      </c>
      <c r="DN78" t="s">
        <v>354</v>
      </c>
      <c r="DO7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8" t="s">
        <v>14</v>
      </c>
      <c r="DQ78">
        <v>23</v>
      </c>
      <c r="DR78" t="s">
        <v>643</v>
      </c>
      <c r="DS78" t="s">
        <v>348</v>
      </c>
      <c r="DT78" t="s">
        <v>920</v>
      </c>
      <c r="DU78" t="s">
        <v>953</v>
      </c>
      <c r="DV78" t="s">
        <v>1349</v>
      </c>
      <c r="DW78" t="s">
        <v>1208</v>
      </c>
      <c r="DX78" s="1">
        <v>45360.865426481483</v>
      </c>
      <c r="DY78" s="1">
        <v>45360.870806203704</v>
      </c>
      <c r="DZ78">
        <v>465</v>
      </c>
      <c r="EA78" t="s">
        <v>1235</v>
      </c>
      <c r="EB78">
        <v>35</v>
      </c>
      <c r="EC78" t="s">
        <v>1350</v>
      </c>
      <c r="ED78" t="s">
        <v>1211</v>
      </c>
      <c r="EE78" t="s">
        <v>1351</v>
      </c>
      <c r="EF78">
        <v>22</v>
      </c>
      <c r="EG78" t="s">
        <v>1213</v>
      </c>
      <c r="EH78" t="s">
        <v>1245</v>
      </c>
      <c r="EI78" t="s">
        <v>1232</v>
      </c>
      <c r="EJ78" t="s">
        <v>1232</v>
      </c>
      <c r="EK78" t="s">
        <v>1312</v>
      </c>
      <c r="EL78" t="s">
        <v>1352</v>
      </c>
      <c r="EM78" t="s">
        <v>183</v>
      </c>
      <c r="EN78" t="s">
        <v>1216</v>
      </c>
      <c r="EO78" t="str">
        <f>IF(AND(Part1[[#This Row],[ProlificID1]]=Part1[[#This Row],[Part2.ProlificID]],Part1[[#This Row],[Part2.ProlificID]]=Part1[[#This Row],[Prolific.ProlificID3]]),"OK","ERROR")</f>
        <v>OK</v>
      </c>
      <c r="EP78" t="str">
        <f>IF(Part1[[#This Row],[IP Address]]=Part1[[#This Row],[Part2.IP]],"OK","ERROR")</f>
        <v>OK</v>
      </c>
      <c r="EQ78" t="str">
        <f>IF(Part1[[#This Row],[Subgroup]]=Part1[[#This Row],[SubGroupAssigned]],"OK","ERROR")</f>
        <v>OK</v>
      </c>
    </row>
    <row r="79" spans="1:147" x14ac:dyDescent="0.3">
      <c r="A79">
        <v>78</v>
      </c>
      <c r="B79" t="s">
        <v>731</v>
      </c>
      <c r="C79" s="1">
        <v>45360.115798611114</v>
      </c>
      <c r="D79" s="1">
        <v>45360.121134259258</v>
      </c>
      <c r="E79" t="s">
        <v>3</v>
      </c>
      <c r="F79" t="s">
        <v>732</v>
      </c>
      <c r="G79">
        <v>100</v>
      </c>
      <c r="H79">
        <v>460</v>
      </c>
      <c r="I79" t="s">
        <v>1874</v>
      </c>
      <c r="J79">
        <v>53.414200000000001</v>
      </c>
      <c r="K79">
        <v>-2.2280000000000002</v>
      </c>
      <c r="L79" t="s">
        <v>15</v>
      </c>
      <c r="M79">
        <v>1</v>
      </c>
      <c r="N79" t="s">
        <v>1722</v>
      </c>
      <c r="O79" t="s">
        <v>1723</v>
      </c>
      <c r="P79" t="s">
        <v>1724</v>
      </c>
      <c r="Q79" t="s">
        <v>1736</v>
      </c>
      <c r="R79">
        <v>45</v>
      </c>
      <c r="S79" t="s">
        <v>1726</v>
      </c>
      <c r="T79" t="s">
        <v>1731</v>
      </c>
      <c r="U79" t="s">
        <v>1728</v>
      </c>
      <c r="V79" t="s">
        <v>1742</v>
      </c>
      <c r="W79" t="s">
        <v>21</v>
      </c>
      <c r="X79">
        <f t="shared" si="9"/>
        <v>5</v>
      </c>
      <c r="Y79" t="s">
        <v>45</v>
      </c>
      <c r="Z79">
        <f t="shared" si="10"/>
        <v>6</v>
      </c>
      <c r="AA79" t="s">
        <v>21</v>
      </c>
      <c r="AB79">
        <f t="shared" si="11"/>
        <v>5</v>
      </c>
      <c r="AC79" t="s">
        <v>46</v>
      </c>
      <c r="AD79">
        <f t="shared" si="12"/>
        <v>2</v>
      </c>
      <c r="AE79" t="s">
        <v>46</v>
      </c>
      <c r="AF79">
        <f t="shared" si="13"/>
        <v>2</v>
      </c>
      <c r="AG79">
        <f>8-Part1[[#This Row],[DevelopmentSpace]]</f>
        <v>6</v>
      </c>
      <c r="AH79">
        <f>AVERAGE(Part1[[#This Row],[LifeSatisfaction]],Part1[[#This Row],[PublicServices]],Part1[[#This Row],[Stability]],Part1[[#This Row],[EnvironmentalProtection]],Part1[[#This Row],[DevelopmentSpaceR]])</f>
        <v>4.8</v>
      </c>
      <c r="AI79">
        <f>AVERAGE(Part1[[#This Row],[LifeSatisfaction]],Part1[[#This Row],[PublicServices]],Part1[[#This Row],[Stability]],Part1[[#This Row],[EnvironmentalProtection]])</f>
        <v>4.5</v>
      </c>
      <c r="AJ79">
        <f>STDEV(Part1[[#This Row],[LifeSatisfaction]],Part1[[#This Row],[PublicServices]],Part1[[#This Row],[Stability]],Part1[[#This Row],[EnvironmentalProtection]],Part1[[#This Row],[DevelopmentSpace]])</f>
        <v>1.8708286933869707</v>
      </c>
      <c r="AK79">
        <f>Part1[[#This Row],[Worldviews]]-3</f>
        <v>1.7999999999999998</v>
      </c>
      <c r="AL79">
        <f>ABS(Part1[[#This Row],[Worldviews]]-3)</f>
        <v>1.7999999999999998</v>
      </c>
      <c r="AM79">
        <v>4</v>
      </c>
      <c r="AN79">
        <v>2</v>
      </c>
      <c r="AO79">
        <v>3</v>
      </c>
      <c r="AP79">
        <v>1</v>
      </c>
      <c r="AQ79">
        <v>5</v>
      </c>
      <c r="AR79">
        <v>32.555999999999997</v>
      </c>
      <c r="AS79">
        <v>83.685000000000002</v>
      </c>
      <c r="AT79">
        <v>87.132999999999996</v>
      </c>
      <c r="AU79">
        <v>4</v>
      </c>
      <c r="AV79">
        <v>20</v>
      </c>
      <c r="AW79">
        <v>460</v>
      </c>
      <c r="AX79">
        <v>14763</v>
      </c>
      <c r="AY79">
        <v>1</v>
      </c>
      <c r="BC79" t="str">
        <f t="shared" si="14"/>
        <v>Extended</v>
      </c>
      <c r="BD79" t="str">
        <f t="shared" si="15"/>
        <v>Unclear</v>
      </c>
      <c r="BE79" t="str">
        <f t="shared" si="16"/>
        <v>U/E</v>
      </c>
      <c r="BF79" t="s">
        <v>731</v>
      </c>
      <c r="BG79" s="1">
        <v>45360.125034722223</v>
      </c>
      <c r="BH79" s="1">
        <v>45360.131168981483</v>
      </c>
      <c r="BI79" t="s">
        <v>732</v>
      </c>
      <c r="BJ79">
        <v>100</v>
      </c>
      <c r="BK79">
        <v>530</v>
      </c>
      <c r="BL79" t="s">
        <v>733</v>
      </c>
      <c r="BM79">
        <v>53.414200000000001</v>
      </c>
      <c r="BN79">
        <v>-2.2280000000000002</v>
      </c>
      <c r="BO79" t="s">
        <v>15</v>
      </c>
      <c r="BP79">
        <v>1</v>
      </c>
      <c r="BQ79">
        <v>40</v>
      </c>
      <c r="BR79">
        <v>60</v>
      </c>
      <c r="BS79">
        <f>Part1[[#This Row],[ProductivityIncrease]]+Part1[[#This Row],[PollutionReduction]]</f>
        <v>100</v>
      </c>
      <c r="BT79">
        <f>ABS(Part1[[#This Row],[ProductivityIncrease]]-Part1[[#This Row],[PollutionReduction]])</f>
        <v>20</v>
      </c>
      <c r="BU79">
        <f>Part1[[#This Row],[ProductivityIncrease]]-50</f>
        <v>-10</v>
      </c>
      <c r="BV79">
        <f>Part1[[#This Row],[ProductivityIncrease]]-60</f>
        <v>-20</v>
      </c>
      <c r="BW79">
        <f>Part1[[#This Row],[PollutionReduction]]-50</f>
        <v>10</v>
      </c>
      <c r="BX79">
        <f>Part1[[#This Row],[PollutionReduction]]-40</f>
        <v>20</v>
      </c>
      <c r="BY79">
        <f>ABS(Part1[[#This Row],[ProductivityIncrease]]-50)</f>
        <v>10</v>
      </c>
      <c r="BZ79">
        <f>ABS(Part1[[#This Row],[ProductivityIncrease]]-60)</f>
        <v>20</v>
      </c>
      <c r="CA79">
        <f>ABS(Part1[[#This Row],[PollutionReduction]]-50)</f>
        <v>10</v>
      </c>
      <c r="CB79">
        <f>ABS(Part1[[#This Row],[PollutionReduction]]-40)</f>
        <v>20</v>
      </c>
      <c r="CC79">
        <f>Part1[[#This Row],[ABSProductivityIncreaseGapOptimal(50)]]+Part1[[#This Row],[ABSPollutionReductionGapOptimal(50)]]</f>
        <v>20</v>
      </c>
      <c r="CD79">
        <f>Part1[[#This Row],[ABSProductivityIncreaseGapOptimal(60)]]+Part1[[#This Row],[ABSPollutionReductionGapOptimal(40)]]</f>
        <v>40</v>
      </c>
      <c r="CE79" t="s">
        <v>734</v>
      </c>
      <c r="CF79" t="s">
        <v>2145</v>
      </c>
      <c r="CG79" t="s">
        <v>2145</v>
      </c>
      <c r="CH79" t="s">
        <v>17</v>
      </c>
      <c r="CI79" t="s">
        <v>14</v>
      </c>
      <c r="CJ79" t="s">
        <v>14</v>
      </c>
      <c r="CK79" t="s">
        <v>18</v>
      </c>
      <c r="CL79" t="s">
        <v>14</v>
      </c>
      <c r="CM79" t="s">
        <v>14</v>
      </c>
      <c r="CN79" t="s">
        <v>14</v>
      </c>
      <c r="CO79" t="s">
        <v>19</v>
      </c>
      <c r="CP79" t="s">
        <v>21</v>
      </c>
      <c r="CQ79">
        <v>5</v>
      </c>
      <c r="CR79" t="s">
        <v>45</v>
      </c>
      <c r="CS79">
        <f t="shared" si="17"/>
        <v>6</v>
      </c>
      <c r="CT79" t="s">
        <v>21</v>
      </c>
      <c r="CU79">
        <v>5</v>
      </c>
      <c r="CV79">
        <v>3</v>
      </c>
      <c r="CW79" t="s">
        <v>22</v>
      </c>
      <c r="CX79">
        <v>3</v>
      </c>
      <c r="CY79">
        <v>5</v>
      </c>
      <c r="CZ79" t="s">
        <v>21</v>
      </c>
      <c r="DA79">
        <v>5</v>
      </c>
      <c r="DB79">
        <v>3</v>
      </c>
      <c r="DC79">
        <v>4</v>
      </c>
      <c r="DD79">
        <v>2</v>
      </c>
      <c r="DE79">
        <v>1</v>
      </c>
      <c r="DF79">
        <v>5</v>
      </c>
      <c r="DG79">
        <v>3</v>
      </c>
      <c r="DH79">
        <f>STDEV(Part1[[#This Row],[Part2.LifeSatisfaction]],Part1[[#This Row],[Part2.PublicServices]],Part1[[#This Row],[Part2.Stability]],Part1[[#This Row],[Part2.EnvironmentalProtection]],Part1[[#This Row],[Part2.DevelopmentSpace]])</f>
        <v>1.0954451150103319</v>
      </c>
      <c r="DI79">
        <f>AVERAGE(Part1[[#This Row],[Part2.LifeSatisfaction]],Part1[[#This Row],[Part2.PublicServices]],Part1[[#This Row],[Part2.StabilityR]],Part1[[#This Row],[Part2.EnvironmentalProtectionR]],Part1[[#This Row],[Part2.DevelopmentSpaceR]])</f>
        <v>4.4000000000000004</v>
      </c>
      <c r="DJ79">
        <f>Part1[[#This Row],[PostWorldview]]-Part1[[#This Row],[Worldviews]]</f>
        <v>-0.39999999999999947</v>
      </c>
      <c r="DK79">
        <f>ABS(Part1[[#This Row],[WorldviewVariation]])</f>
        <v>0.39999999999999947</v>
      </c>
      <c r="DL79">
        <v>70</v>
      </c>
      <c r="DM79" t="s">
        <v>183</v>
      </c>
      <c r="DN79" t="s">
        <v>23</v>
      </c>
      <c r="DO7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79" t="s">
        <v>735</v>
      </c>
      <c r="DQ79">
        <v>26</v>
      </c>
      <c r="DR79" t="s">
        <v>643</v>
      </c>
      <c r="DS79" t="s">
        <v>26</v>
      </c>
      <c r="DT79" t="s">
        <v>644</v>
      </c>
      <c r="DU79" t="s">
        <v>731</v>
      </c>
      <c r="DV79" t="s">
        <v>1353</v>
      </c>
      <c r="DW79" t="s">
        <v>1208</v>
      </c>
      <c r="DX79" s="1">
        <v>45360.865769756943</v>
      </c>
      <c r="DY79" s="1">
        <v>45360.881459988428</v>
      </c>
      <c r="DZ79">
        <v>1356</v>
      </c>
      <c r="EA79" t="s">
        <v>1235</v>
      </c>
      <c r="EB79">
        <v>1941</v>
      </c>
      <c r="EC79" t="s">
        <v>1210</v>
      </c>
      <c r="ED79" t="s">
        <v>1211</v>
      </c>
      <c r="EE79" t="s">
        <v>1354</v>
      </c>
      <c r="EF79">
        <v>45</v>
      </c>
      <c r="EG79" t="s">
        <v>1219</v>
      </c>
      <c r="EH79" t="s">
        <v>1214</v>
      </c>
      <c r="EI79" t="s">
        <v>1220</v>
      </c>
      <c r="EJ79" t="s">
        <v>1220</v>
      </c>
      <c r="EK79" t="s">
        <v>1220</v>
      </c>
      <c r="EL79" t="s">
        <v>1210</v>
      </c>
      <c r="EM79" t="s">
        <v>183</v>
      </c>
      <c r="EN79" t="s">
        <v>1222</v>
      </c>
      <c r="EO79" t="str">
        <f>IF(AND(Part1[[#This Row],[ProlificID1]]=Part1[[#This Row],[Part2.ProlificID]],Part1[[#This Row],[Part2.ProlificID]]=Part1[[#This Row],[Prolific.ProlificID3]]),"OK","ERROR")</f>
        <v>OK</v>
      </c>
      <c r="EP79" t="str">
        <f>IF(Part1[[#This Row],[IP Address]]=Part1[[#This Row],[Part2.IP]],"OK","ERROR")</f>
        <v>OK</v>
      </c>
      <c r="EQ79" t="str">
        <f>IF(Part1[[#This Row],[Subgroup]]=Part1[[#This Row],[SubGroupAssigned]],"OK","ERROR")</f>
        <v>OK</v>
      </c>
    </row>
    <row r="80" spans="1:147" x14ac:dyDescent="0.3">
      <c r="A80">
        <v>79</v>
      </c>
      <c r="B80" t="s">
        <v>192</v>
      </c>
      <c r="C80" s="1">
        <v>45360.116111111114</v>
      </c>
      <c r="D80" s="1">
        <v>45360.123923611114</v>
      </c>
      <c r="E80" t="s">
        <v>3</v>
      </c>
      <c r="F80" t="s">
        <v>193</v>
      </c>
      <c r="G80">
        <v>100</v>
      </c>
      <c r="H80">
        <v>675</v>
      </c>
      <c r="I80" t="s">
        <v>1875</v>
      </c>
      <c r="J80">
        <v>55.951900000000002</v>
      </c>
      <c r="K80">
        <v>-4.7480000000000002</v>
      </c>
      <c r="L80" t="s">
        <v>15</v>
      </c>
      <c r="M80">
        <v>1</v>
      </c>
      <c r="N80" t="s">
        <v>1722</v>
      </c>
      <c r="O80" t="s">
        <v>1723</v>
      </c>
      <c r="P80" t="s">
        <v>1724</v>
      </c>
      <c r="Q80" t="s">
        <v>1736</v>
      </c>
      <c r="R80">
        <v>42</v>
      </c>
      <c r="S80" t="s">
        <v>1726</v>
      </c>
      <c r="T80" t="s">
        <v>1731</v>
      </c>
      <c r="U80" t="s">
        <v>1728</v>
      </c>
      <c r="V80" t="s">
        <v>1742</v>
      </c>
      <c r="W80" t="s">
        <v>21</v>
      </c>
      <c r="X80">
        <f t="shared" si="9"/>
        <v>5</v>
      </c>
      <c r="Y80" t="s">
        <v>21</v>
      </c>
      <c r="Z80">
        <f t="shared" si="10"/>
        <v>5</v>
      </c>
      <c r="AA80" t="s">
        <v>21</v>
      </c>
      <c r="AB80">
        <f t="shared" si="11"/>
        <v>5</v>
      </c>
      <c r="AC80" t="s">
        <v>21</v>
      </c>
      <c r="AD80">
        <f t="shared" si="12"/>
        <v>5</v>
      </c>
      <c r="AE80" t="s">
        <v>21</v>
      </c>
      <c r="AF80">
        <f t="shared" si="13"/>
        <v>5</v>
      </c>
      <c r="AG80">
        <f>8-Part1[[#This Row],[DevelopmentSpace]]</f>
        <v>3</v>
      </c>
      <c r="AH80">
        <f>AVERAGE(Part1[[#This Row],[LifeSatisfaction]],Part1[[#This Row],[PublicServices]],Part1[[#This Row],[Stability]],Part1[[#This Row],[EnvironmentalProtection]],Part1[[#This Row],[DevelopmentSpaceR]])</f>
        <v>4.5999999999999996</v>
      </c>
      <c r="AI80">
        <f>AVERAGE(Part1[[#This Row],[LifeSatisfaction]],Part1[[#This Row],[PublicServices]],Part1[[#This Row],[Stability]],Part1[[#This Row],[EnvironmentalProtection]])</f>
        <v>5</v>
      </c>
      <c r="AJ80">
        <f>STDEV(Part1[[#This Row],[LifeSatisfaction]],Part1[[#This Row],[PublicServices]],Part1[[#This Row],[Stability]],Part1[[#This Row],[EnvironmentalProtection]],Part1[[#This Row],[DevelopmentSpace]])</f>
        <v>0</v>
      </c>
      <c r="AK80">
        <f>Part1[[#This Row],[Worldviews]]-3</f>
        <v>1.5999999999999996</v>
      </c>
      <c r="AL80">
        <f>ABS(Part1[[#This Row],[Worldviews]]-3)</f>
        <v>1.5999999999999996</v>
      </c>
      <c r="AM80">
        <v>2</v>
      </c>
      <c r="AN80">
        <v>5</v>
      </c>
      <c r="AO80">
        <v>3</v>
      </c>
      <c r="AP80">
        <v>4</v>
      </c>
      <c r="AQ80">
        <v>1</v>
      </c>
      <c r="AR80">
        <v>48.262</v>
      </c>
      <c r="AS80">
        <v>156.03100000000001</v>
      </c>
      <c r="AT80">
        <v>157.542</v>
      </c>
      <c r="AU80">
        <v>4</v>
      </c>
      <c r="AV80">
        <v>25</v>
      </c>
      <c r="AW80">
        <v>675</v>
      </c>
      <c r="AX80">
        <v>10549</v>
      </c>
      <c r="BA80">
        <v>1</v>
      </c>
      <c r="BC80" t="str">
        <f t="shared" si="14"/>
        <v>Extended</v>
      </c>
      <c r="BD80" t="str">
        <f t="shared" si="15"/>
        <v>Clear</v>
      </c>
      <c r="BE80" t="str">
        <f t="shared" si="16"/>
        <v>C/E</v>
      </c>
      <c r="BF80" t="s">
        <v>192</v>
      </c>
      <c r="BG80" s="1">
        <v>45360.132534722223</v>
      </c>
      <c r="BH80" s="1">
        <v>45360.139768518522</v>
      </c>
      <c r="BI80" t="s">
        <v>193</v>
      </c>
      <c r="BJ80">
        <v>100</v>
      </c>
      <c r="BK80">
        <v>625</v>
      </c>
      <c r="BL80" t="s">
        <v>194</v>
      </c>
      <c r="BM80">
        <v>55.951900000000002</v>
      </c>
      <c r="BN80">
        <v>-4.7480000000000002</v>
      </c>
      <c r="BO80" t="s">
        <v>15</v>
      </c>
      <c r="BP80">
        <v>1</v>
      </c>
      <c r="BQ80">
        <v>45</v>
      </c>
      <c r="BR80">
        <v>28</v>
      </c>
      <c r="BS80">
        <f>Part1[[#This Row],[ProductivityIncrease]]+Part1[[#This Row],[PollutionReduction]]</f>
        <v>73</v>
      </c>
      <c r="BT80">
        <f>ABS(Part1[[#This Row],[ProductivityIncrease]]-Part1[[#This Row],[PollutionReduction]])</f>
        <v>17</v>
      </c>
      <c r="BU80">
        <f>Part1[[#This Row],[ProductivityIncrease]]-50</f>
        <v>-5</v>
      </c>
      <c r="BV80">
        <f>Part1[[#This Row],[ProductivityIncrease]]-60</f>
        <v>-15</v>
      </c>
      <c r="BW80">
        <f>Part1[[#This Row],[PollutionReduction]]-50</f>
        <v>-22</v>
      </c>
      <c r="BX80">
        <f>Part1[[#This Row],[PollutionReduction]]-40</f>
        <v>-12</v>
      </c>
      <c r="BY80">
        <f>ABS(Part1[[#This Row],[ProductivityIncrease]]-50)</f>
        <v>5</v>
      </c>
      <c r="BZ80">
        <f>ABS(Part1[[#This Row],[ProductivityIncrease]]-60)</f>
        <v>15</v>
      </c>
      <c r="CA80">
        <f>ABS(Part1[[#This Row],[PollutionReduction]]-50)</f>
        <v>22</v>
      </c>
      <c r="CB80">
        <f>ABS(Part1[[#This Row],[PollutionReduction]]-40)</f>
        <v>12</v>
      </c>
      <c r="CC80">
        <f>Part1[[#This Row],[ABSProductivityIncreaseGapOptimal(50)]]+Part1[[#This Row],[ABSPollutionReductionGapOptimal(50)]]</f>
        <v>27</v>
      </c>
      <c r="CD80">
        <f>Part1[[#This Row],[ABSProductivityIncreaseGapOptimal(60)]]+Part1[[#This Row],[ABSPollutionReductionGapOptimal(40)]]</f>
        <v>27</v>
      </c>
      <c r="CE80" t="s">
        <v>195</v>
      </c>
      <c r="CF80" t="s">
        <v>2145</v>
      </c>
      <c r="CG80" t="s">
        <v>2145</v>
      </c>
      <c r="CH80" t="s">
        <v>80</v>
      </c>
      <c r="CI80" t="s">
        <v>14</v>
      </c>
      <c r="CJ80" t="s">
        <v>14</v>
      </c>
      <c r="CK80" t="s">
        <v>14</v>
      </c>
      <c r="CL80" t="s">
        <v>14</v>
      </c>
      <c r="CM80" t="s">
        <v>80</v>
      </c>
      <c r="CN80" t="s">
        <v>14</v>
      </c>
      <c r="CO80" t="s">
        <v>14</v>
      </c>
      <c r="CP80" t="s">
        <v>45</v>
      </c>
      <c r="CQ80">
        <v>6</v>
      </c>
      <c r="CR80" t="s">
        <v>21</v>
      </c>
      <c r="CS80">
        <f t="shared" si="17"/>
        <v>5</v>
      </c>
      <c r="CT80" t="s">
        <v>22</v>
      </c>
      <c r="CU80">
        <v>3</v>
      </c>
      <c r="CV80">
        <v>5</v>
      </c>
      <c r="CW80" t="s">
        <v>22</v>
      </c>
      <c r="CX80">
        <v>3</v>
      </c>
      <c r="CY80">
        <v>5</v>
      </c>
      <c r="CZ80" t="s">
        <v>22</v>
      </c>
      <c r="DA80">
        <v>3</v>
      </c>
      <c r="DB80">
        <v>5</v>
      </c>
      <c r="DC80">
        <v>1</v>
      </c>
      <c r="DD80">
        <v>4</v>
      </c>
      <c r="DE80">
        <v>2</v>
      </c>
      <c r="DF80">
        <v>3</v>
      </c>
      <c r="DG80">
        <v>5</v>
      </c>
      <c r="DH80">
        <f>STDEV(Part1[[#This Row],[Part2.LifeSatisfaction]],Part1[[#This Row],[Part2.PublicServices]],Part1[[#This Row],[Part2.Stability]],Part1[[#This Row],[Part2.EnvironmentalProtection]],Part1[[#This Row],[Part2.DevelopmentSpace]])</f>
        <v>1.4142135623730951</v>
      </c>
      <c r="DI80">
        <f>AVERAGE(Part1[[#This Row],[Part2.LifeSatisfaction]],Part1[[#This Row],[Part2.PublicServices]],Part1[[#This Row],[Part2.StabilityR]],Part1[[#This Row],[Part2.EnvironmentalProtectionR]],Part1[[#This Row],[Part2.DevelopmentSpaceR]])</f>
        <v>5.2</v>
      </c>
      <c r="DJ80">
        <f>Part1[[#This Row],[PostWorldview]]-Part1[[#This Row],[Worldviews]]</f>
        <v>0.60000000000000053</v>
      </c>
      <c r="DK80">
        <f>ABS(Part1[[#This Row],[WorldviewVariation]])</f>
        <v>0.60000000000000053</v>
      </c>
      <c r="DL80">
        <v>78</v>
      </c>
      <c r="DM80" t="s">
        <v>1211</v>
      </c>
      <c r="DN80" t="s">
        <v>23</v>
      </c>
      <c r="DO8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0" t="s">
        <v>14</v>
      </c>
      <c r="DQ80">
        <v>22</v>
      </c>
      <c r="DR80" t="s">
        <v>25</v>
      </c>
      <c r="DS80" t="s">
        <v>26</v>
      </c>
      <c r="DT80" t="s">
        <v>27</v>
      </c>
      <c r="DU80" t="s">
        <v>192</v>
      </c>
      <c r="DV80" t="s">
        <v>1357</v>
      </c>
      <c r="DW80" t="s">
        <v>1208</v>
      </c>
      <c r="DX80" s="1">
        <v>45360.866006921293</v>
      </c>
      <c r="DY80" s="1">
        <v>45360.895275011571</v>
      </c>
      <c r="DZ80">
        <v>2529</v>
      </c>
      <c r="EA80" t="s">
        <v>1235</v>
      </c>
      <c r="EB80">
        <v>41</v>
      </c>
      <c r="EC80" t="s">
        <v>1210</v>
      </c>
      <c r="ED80" t="s">
        <v>1211</v>
      </c>
      <c r="EE80" t="s">
        <v>1244</v>
      </c>
      <c r="EF80">
        <v>42</v>
      </c>
      <c r="EG80" t="s">
        <v>1219</v>
      </c>
      <c r="EH80" t="s">
        <v>1239</v>
      </c>
      <c r="EI80" t="s">
        <v>1358</v>
      </c>
      <c r="EJ80" t="s">
        <v>1220</v>
      </c>
      <c r="EK80" t="s">
        <v>1358</v>
      </c>
      <c r="EL80" t="s">
        <v>1210</v>
      </c>
      <c r="EM80" t="s">
        <v>183</v>
      </c>
      <c r="EN80" t="s">
        <v>1216</v>
      </c>
      <c r="EO80" t="str">
        <f>IF(AND(Part1[[#This Row],[ProlificID1]]=Part1[[#This Row],[Part2.ProlificID]],Part1[[#This Row],[Part2.ProlificID]]=Part1[[#This Row],[Prolific.ProlificID3]]),"OK","ERROR")</f>
        <v>OK</v>
      </c>
      <c r="EP80" t="str">
        <f>IF(Part1[[#This Row],[IP Address]]=Part1[[#This Row],[Part2.IP]],"OK","ERROR")</f>
        <v>OK</v>
      </c>
      <c r="EQ80" t="str">
        <f>IF(Part1[[#This Row],[Subgroup]]=Part1[[#This Row],[SubGroupAssigned]],"OK","ERROR")</f>
        <v>OK</v>
      </c>
    </row>
    <row r="81" spans="1:147" x14ac:dyDescent="0.3">
      <c r="A81">
        <v>80</v>
      </c>
      <c r="B81" t="s">
        <v>196</v>
      </c>
      <c r="C81" s="1">
        <v>45360.125856481478</v>
      </c>
      <c r="D81" s="1">
        <v>45360.133321759262</v>
      </c>
      <c r="E81" t="s">
        <v>3</v>
      </c>
      <c r="F81" t="s">
        <v>197</v>
      </c>
      <c r="G81">
        <v>100</v>
      </c>
      <c r="H81">
        <v>645</v>
      </c>
      <c r="I81" t="s">
        <v>1876</v>
      </c>
      <c r="J81">
        <v>53.810899999999997</v>
      </c>
      <c r="K81">
        <v>-1.637</v>
      </c>
      <c r="L81" t="s">
        <v>15</v>
      </c>
      <c r="M81">
        <v>1</v>
      </c>
      <c r="N81" t="s">
        <v>1722</v>
      </c>
      <c r="O81" t="s">
        <v>1723</v>
      </c>
      <c r="P81" t="s">
        <v>1724</v>
      </c>
      <c r="Q81" t="s">
        <v>1744</v>
      </c>
      <c r="R81">
        <v>63</v>
      </c>
      <c r="S81" t="s">
        <v>1726</v>
      </c>
      <c r="T81" t="s">
        <v>1731</v>
      </c>
      <c r="U81" t="s">
        <v>1728</v>
      </c>
      <c r="V81" t="s">
        <v>1742</v>
      </c>
      <c r="W81" t="s">
        <v>21</v>
      </c>
      <c r="X81">
        <f t="shared" si="9"/>
        <v>5</v>
      </c>
      <c r="Y81" t="s">
        <v>45</v>
      </c>
      <c r="Z81">
        <f t="shared" si="10"/>
        <v>6</v>
      </c>
      <c r="AA81" t="s">
        <v>32</v>
      </c>
      <c r="AB81">
        <f t="shared" si="11"/>
        <v>7</v>
      </c>
      <c r="AC81" t="s">
        <v>21</v>
      </c>
      <c r="AD81">
        <f t="shared" si="12"/>
        <v>5</v>
      </c>
      <c r="AE81" t="s">
        <v>20</v>
      </c>
      <c r="AF81">
        <f t="shared" si="13"/>
        <v>4</v>
      </c>
      <c r="AG81">
        <f>8-Part1[[#This Row],[DevelopmentSpace]]</f>
        <v>4</v>
      </c>
      <c r="AH81">
        <f>AVERAGE(Part1[[#This Row],[LifeSatisfaction]],Part1[[#This Row],[PublicServices]],Part1[[#This Row],[Stability]],Part1[[#This Row],[EnvironmentalProtection]],Part1[[#This Row],[DevelopmentSpaceR]])</f>
        <v>5.4</v>
      </c>
      <c r="AI81">
        <f>AVERAGE(Part1[[#This Row],[LifeSatisfaction]],Part1[[#This Row],[PublicServices]],Part1[[#This Row],[Stability]],Part1[[#This Row],[EnvironmentalProtection]])</f>
        <v>5.75</v>
      </c>
      <c r="AJ81">
        <f>STDEV(Part1[[#This Row],[LifeSatisfaction]],Part1[[#This Row],[PublicServices]],Part1[[#This Row],[Stability]],Part1[[#This Row],[EnvironmentalProtection]],Part1[[#This Row],[DevelopmentSpace]])</f>
        <v>1.1401754250991367</v>
      </c>
      <c r="AK81">
        <f>Part1[[#This Row],[Worldviews]]-3</f>
        <v>2.4000000000000004</v>
      </c>
      <c r="AL81">
        <f>ABS(Part1[[#This Row],[Worldviews]]-3)</f>
        <v>2.4000000000000004</v>
      </c>
      <c r="AM81">
        <v>4</v>
      </c>
      <c r="AN81">
        <v>2</v>
      </c>
      <c r="AO81">
        <v>3</v>
      </c>
      <c r="AP81">
        <v>1</v>
      </c>
      <c r="AQ81">
        <v>5</v>
      </c>
      <c r="AR81">
        <v>66.17</v>
      </c>
      <c r="AS81">
        <v>315.09699999999998</v>
      </c>
      <c r="AT81">
        <v>316.45400000000001</v>
      </c>
      <c r="AU81">
        <v>6</v>
      </c>
      <c r="AV81">
        <v>27</v>
      </c>
      <c r="AW81">
        <v>645</v>
      </c>
      <c r="AX81">
        <v>19385</v>
      </c>
      <c r="BA81">
        <v>1</v>
      </c>
      <c r="BC81" t="str">
        <f t="shared" si="14"/>
        <v>Extended</v>
      </c>
      <c r="BD81" t="str">
        <f t="shared" si="15"/>
        <v>Clear</v>
      </c>
      <c r="BE81" t="str">
        <f t="shared" si="16"/>
        <v>C/E</v>
      </c>
      <c r="BF81" t="s">
        <v>196</v>
      </c>
      <c r="BG81" s="1">
        <v>45360.136018518519</v>
      </c>
      <c r="BH81" s="1">
        <v>45360.139837962961</v>
      </c>
      <c r="BI81" t="s">
        <v>197</v>
      </c>
      <c r="BJ81">
        <v>100</v>
      </c>
      <c r="BK81">
        <v>330</v>
      </c>
      <c r="BL81" t="s">
        <v>198</v>
      </c>
      <c r="BM81">
        <v>53.810899999999997</v>
      </c>
      <c r="BN81">
        <v>-1.637</v>
      </c>
      <c r="BO81" t="s">
        <v>15</v>
      </c>
      <c r="BP81">
        <v>1</v>
      </c>
      <c r="BQ81">
        <v>50</v>
      </c>
      <c r="BR81">
        <v>50</v>
      </c>
      <c r="BS81">
        <f>Part1[[#This Row],[ProductivityIncrease]]+Part1[[#This Row],[PollutionReduction]]</f>
        <v>100</v>
      </c>
      <c r="BT81">
        <f>ABS(Part1[[#This Row],[ProductivityIncrease]]-Part1[[#This Row],[PollutionReduction]])</f>
        <v>0</v>
      </c>
      <c r="BU81">
        <f>Part1[[#This Row],[ProductivityIncrease]]-50</f>
        <v>0</v>
      </c>
      <c r="BV81">
        <f>Part1[[#This Row],[ProductivityIncrease]]-60</f>
        <v>-10</v>
      </c>
      <c r="BW81">
        <f>Part1[[#This Row],[PollutionReduction]]-50</f>
        <v>0</v>
      </c>
      <c r="BX81">
        <f>Part1[[#This Row],[PollutionReduction]]-40</f>
        <v>10</v>
      </c>
      <c r="BY81">
        <f>ABS(Part1[[#This Row],[ProductivityIncrease]]-50)</f>
        <v>0</v>
      </c>
      <c r="BZ81">
        <f>ABS(Part1[[#This Row],[ProductivityIncrease]]-60)</f>
        <v>10</v>
      </c>
      <c r="CA81">
        <f>ABS(Part1[[#This Row],[PollutionReduction]]-50)</f>
        <v>0</v>
      </c>
      <c r="CB81">
        <f>ABS(Part1[[#This Row],[PollutionReduction]]-40)</f>
        <v>10</v>
      </c>
      <c r="CC81">
        <f>Part1[[#This Row],[ABSProductivityIncreaseGapOptimal(50)]]+Part1[[#This Row],[ABSPollutionReductionGapOptimal(50)]]</f>
        <v>0</v>
      </c>
      <c r="CD81">
        <f>Part1[[#This Row],[ABSProductivityIncreaseGapOptimal(60)]]+Part1[[#This Row],[ABSPollutionReductionGapOptimal(40)]]</f>
        <v>20</v>
      </c>
      <c r="CE81" t="s">
        <v>199</v>
      </c>
      <c r="CF81" t="s">
        <v>2145</v>
      </c>
      <c r="CG81" t="s">
        <v>2145</v>
      </c>
      <c r="CH81" t="s">
        <v>17</v>
      </c>
      <c r="CI81" t="s">
        <v>14</v>
      </c>
      <c r="CJ81" t="s">
        <v>39</v>
      </c>
      <c r="CK81" t="s">
        <v>14</v>
      </c>
      <c r="CL81" t="s">
        <v>14</v>
      </c>
      <c r="CM81" t="s">
        <v>14</v>
      </c>
      <c r="CN81" t="s">
        <v>14</v>
      </c>
      <c r="CO81" t="s">
        <v>14</v>
      </c>
      <c r="CP81" t="s">
        <v>45</v>
      </c>
      <c r="CQ81">
        <v>6</v>
      </c>
      <c r="CR81" t="s">
        <v>32</v>
      </c>
      <c r="CS81">
        <f t="shared" si="17"/>
        <v>7</v>
      </c>
      <c r="CT81" t="s">
        <v>22</v>
      </c>
      <c r="CU81">
        <v>3</v>
      </c>
      <c r="CV81">
        <v>5</v>
      </c>
      <c r="CW81" t="s">
        <v>46</v>
      </c>
      <c r="CX81">
        <v>2</v>
      </c>
      <c r="CY81">
        <v>6</v>
      </c>
      <c r="CZ81" t="s">
        <v>21</v>
      </c>
      <c r="DA81">
        <v>5</v>
      </c>
      <c r="DB81">
        <v>3</v>
      </c>
      <c r="DC81">
        <v>4</v>
      </c>
      <c r="DD81">
        <v>5</v>
      </c>
      <c r="DE81">
        <v>2</v>
      </c>
      <c r="DF81">
        <v>3</v>
      </c>
      <c r="DG81">
        <v>1</v>
      </c>
      <c r="DH81">
        <f>STDEV(Part1[[#This Row],[Part2.LifeSatisfaction]],Part1[[#This Row],[Part2.PublicServices]],Part1[[#This Row],[Part2.Stability]],Part1[[#This Row],[Part2.EnvironmentalProtection]],Part1[[#This Row],[Part2.DevelopmentSpace]])</f>
        <v>2.0736441353327724</v>
      </c>
      <c r="DI81">
        <f>AVERAGE(Part1[[#This Row],[Part2.LifeSatisfaction]],Part1[[#This Row],[Part2.PublicServices]],Part1[[#This Row],[Part2.StabilityR]],Part1[[#This Row],[Part2.EnvironmentalProtectionR]],Part1[[#This Row],[Part2.DevelopmentSpaceR]])</f>
        <v>5.4</v>
      </c>
      <c r="DJ81">
        <f>Part1[[#This Row],[PostWorldview]]-Part1[[#This Row],[Worldviews]]</f>
        <v>0</v>
      </c>
      <c r="DK81">
        <f>ABS(Part1[[#This Row],[WorldviewVariation]])</f>
        <v>0</v>
      </c>
      <c r="DL81">
        <v>66</v>
      </c>
      <c r="DM81" t="s">
        <v>1211</v>
      </c>
      <c r="DN81" t="s">
        <v>23</v>
      </c>
      <c r="DO8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1" t="s">
        <v>200</v>
      </c>
      <c r="DQ81">
        <v>25</v>
      </c>
      <c r="DR81" t="s">
        <v>25</v>
      </c>
      <c r="DS81" t="s">
        <v>26</v>
      </c>
      <c r="DT81" t="s">
        <v>27</v>
      </c>
      <c r="DU81" t="s">
        <v>196</v>
      </c>
      <c r="DV81" t="s">
        <v>1499</v>
      </c>
      <c r="DW81" t="s">
        <v>1208</v>
      </c>
      <c r="DX81" s="1">
        <v>45360.875813067127</v>
      </c>
      <c r="DY81" s="1">
        <v>45360.889999189814</v>
      </c>
      <c r="DZ81">
        <v>1226</v>
      </c>
      <c r="EA81" t="s">
        <v>1235</v>
      </c>
      <c r="EB81">
        <v>535</v>
      </c>
      <c r="EC81" t="s">
        <v>1210</v>
      </c>
      <c r="ED81" t="s">
        <v>1211</v>
      </c>
      <c r="EE81" t="s">
        <v>1500</v>
      </c>
      <c r="EF81">
        <v>63</v>
      </c>
      <c r="EG81" t="s">
        <v>1219</v>
      </c>
      <c r="EH81" t="s">
        <v>1214</v>
      </c>
      <c r="EI81" t="s">
        <v>1220</v>
      </c>
      <c r="EJ81" t="s">
        <v>1220</v>
      </c>
      <c r="EK81" t="s">
        <v>1220</v>
      </c>
      <c r="EL81" t="s">
        <v>1210</v>
      </c>
      <c r="EM81" t="s">
        <v>183</v>
      </c>
      <c r="EN81" t="s">
        <v>1222</v>
      </c>
      <c r="EO81" t="str">
        <f>IF(AND(Part1[[#This Row],[ProlificID1]]=Part1[[#This Row],[Part2.ProlificID]],Part1[[#This Row],[Part2.ProlificID]]=Part1[[#This Row],[Prolific.ProlificID3]]),"OK","ERROR")</f>
        <v>OK</v>
      </c>
      <c r="EP81" t="str">
        <f>IF(Part1[[#This Row],[IP Address]]=Part1[[#This Row],[Part2.IP]],"OK","ERROR")</f>
        <v>OK</v>
      </c>
      <c r="EQ81" t="str">
        <f>IF(Part1[[#This Row],[Subgroup]]=Part1[[#This Row],[SubGroupAssigned]],"OK","ERROR")</f>
        <v>OK</v>
      </c>
    </row>
    <row r="82" spans="1:147" x14ac:dyDescent="0.3">
      <c r="A82">
        <v>81</v>
      </c>
      <c r="B82" t="s">
        <v>1041</v>
      </c>
      <c r="C82" s="1">
        <v>45360.116076388891</v>
      </c>
      <c r="D82" s="1">
        <v>45360.121423611112</v>
      </c>
      <c r="E82" t="s">
        <v>3</v>
      </c>
      <c r="F82" t="s">
        <v>1042</v>
      </c>
      <c r="G82">
        <v>100</v>
      </c>
      <c r="H82">
        <v>462</v>
      </c>
      <c r="I82" t="s">
        <v>1877</v>
      </c>
      <c r="J82">
        <v>51.5518</v>
      </c>
      <c r="K82">
        <v>-0.13450000000000001</v>
      </c>
      <c r="L82" t="s">
        <v>15</v>
      </c>
      <c r="M82">
        <v>0.80000001192092896</v>
      </c>
      <c r="N82" t="s">
        <v>1722</v>
      </c>
      <c r="O82" t="s">
        <v>1723</v>
      </c>
      <c r="P82" t="s">
        <v>1724</v>
      </c>
      <c r="Q82" t="s">
        <v>1741</v>
      </c>
      <c r="R82">
        <v>51</v>
      </c>
      <c r="S82" t="s">
        <v>1726</v>
      </c>
      <c r="T82" t="s">
        <v>1727</v>
      </c>
      <c r="U82" t="s">
        <v>1728</v>
      </c>
      <c r="V82" t="s">
        <v>1742</v>
      </c>
      <c r="W82" t="s">
        <v>86</v>
      </c>
      <c r="X82">
        <f t="shared" si="9"/>
        <v>1</v>
      </c>
      <c r="Y82" t="s">
        <v>21</v>
      </c>
      <c r="Z82">
        <f t="shared" si="10"/>
        <v>5</v>
      </c>
      <c r="AA82" t="s">
        <v>22</v>
      </c>
      <c r="AB82">
        <f t="shared" si="11"/>
        <v>3</v>
      </c>
      <c r="AC82" t="s">
        <v>22</v>
      </c>
      <c r="AD82">
        <f t="shared" si="12"/>
        <v>3</v>
      </c>
      <c r="AE82" t="s">
        <v>22</v>
      </c>
      <c r="AF82">
        <f t="shared" si="13"/>
        <v>3</v>
      </c>
      <c r="AG82">
        <f>8-Part1[[#This Row],[DevelopmentSpace]]</f>
        <v>5</v>
      </c>
      <c r="AH82">
        <f>AVERAGE(Part1[[#This Row],[LifeSatisfaction]],Part1[[#This Row],[PublicServices]],Part1[[#This Row],[Stability]],Part1[[#This Row],[EnvironmentalProtection]],Part1[[#This Row],[DevelopmentSpaceR]])</f>
        <v>3.4</v>
      </c>
      <c r="AI82">
        <f>AVERAGE(Part1[[#This Row],[LifeSatisfaction]],Part1[[#This Row],[PublicServices]],Part1[[#This Row],[Stability]],Part1[[#This Row],[EnvironmentalProtection]])</f>
        <v>3</v>
      </c>
      <c r="AJ82">
        <f>STDEV(Part1[[#This Row],[LifeSatisfaction]],Part1[[#This Row],[PublicServices]],Part1[[#This Row],[Stability]],Part1[[#This Row],[EnvironmentalProtection]],Part1[[#This Row],[DevelopmentSpace]])</f>
        <v>1.4142135623730951</v>
      </c>
      <c r="AK82">
        <f>Part1[[#This Row],[Worldviews]]-3</f>
        <v>0.39999999999999991</v>
      </c>
      <c r="AL82">
        <f>ABS(Part1[[#This Row],[Worldviews]]-3)</f>
        <v>0.39999999999999991</v>
      </c>
      <c r="AM82">
        <v>2</v>
      </c>
      <c r="AN82">
        <v>4</v>
      </c>
      <c r="AO82">
        <v>5</v>
      </c>
      <c r="AP82">
        <v>3</v>
      </c>
      <c r="AQ82">
        <v>1</v>
      </c>
      <c r="AR82">
        <v>12.59</v>
      </c>
      <c r="AS82">
        <v>56.396999999999998</v>
      </c>
      <c r="AT82">
        <v>57.578000000000003</v>
      </c>
      <c r="AU82">
        <v>3</v>
      </c>
      <c r="AV82">
        <v>15</v>
      </c>
      <c r="AW82">
        <v>462</v>
      </c>
      <c r="AX82">
        <v>13787</v>
      </c>
      <c r="AZ82">
        <v>1</v>
      </c>
      <c r="BC82" t="str">
        <f t="shared" si="14"/>
        <v>Limited</v>
      </c>
      <c r="BD82" t="str">
        <f t="shared" si="15"/>
        <v>Unclear</v>
      </c>
      <c r="BE82" t="str">
        <f t="shared" si="16"/>
        <v>U/L</v>
      </c>
      <c r="BF82" t="s">
        <v>1041</v>
      </c>
      <c r="BG82" s="1">
        <v>45360.127291666664</v>
      </c>
      <c r="BH82" s="1">
        <v>45360.134328703702</v>
      </c>
      <c r="BI82" t="s">
        <v>1042</v>
      </c>
      <c r="BJ82">
        <v>100</v>
      </c>
      <c r="BK82">
        <v>608</v>
      </c>
      <c r="BL82" t="s">
        <v>1043</v>
      </c>
      <c r="BM82">
        <v>51.5518</v>
      </c>
      <c r="BN82">
        <v>-0.13450000000000001</v>
      </c>
      <c r="BO82" t="s">
        <v>15</v>
      </c>
      <c r="BP82">
        <v>0.89999997615814209</v>
      </c>
      <c r="BQ82">
        <v>75</v>
      </c>
      <c r="BR82">
        <v>25</v>
      </c>
      <c r="BS82">
        <f>Part1[[#This Row],[ProductivityIncrease]]+Part1[[#This Row],[PollutionReduction]]</f>
        <v>100</v>
      </c>
      <c r="BT82">
        <f>ABS(Part1[[#This Row],[ProductivityIncrease]]-Part1[[#This Row],[PollutionReduction]])</f>
        <v>50</v>
      </c>
      <c r="BU82">
        <f>Part1[[#This Row],[ProductivityIncrease]]-50</f>
        <v>25</v>
      </c>
      <c r="BV82">
        <f>Part1[[#This Row],[ProductivityIncrease]]-60</f>
        <v>15</v>
      </c>
      <c r="BW82">
        <f>Part1[[#This Row],[PollutionReduction]]-50</f>
        <v>-25</v>
      </c>
      <c r="BX82">
        <f>Part1[[#This Row],[PollutionReduction]]-40</f>
        <v>-15</v>
      </c>
      <c r="BY82">
        <f>ABS(Part1[[#This Row],[ProductivityIncrease]]-50)</f>
        <v>25</v>
      </c>
      <c r="BZ82">
        <f>ABS(Part1[[#This Row],[ProductivityIncrease]]-60)</f>
        <v>15</v>
      </c>
      <c r="CA82">
        <f>ABS(Part1[[#This Row],[PollutionReduction]]-50)</f>
        <v>25</v>
      </c>
      <c r="CB82">
        <f>ABS(Part1[[#This Row],[PollutionReduction]]-40)</f>
        <v>15</v>
      </c>
      <c r="CC82">
        <f>Part1[[#This Row],[ABSProductivityIncreaseGapOptimal(50)]]+Part1[[#This Row],[ABSPollutionReductionGapOptimal(50)]]</f>
        <v>50</v>
      </c>
      <c r="CD82">
        <f>Part1[[#This Row],[ABSProductivityIncreaseGapOptimal(60)]]+Part1[[#This Row],[ABSPollutionReductionGapOptimal(40)]]</f>
        <v>30</v>
      </c>
      <c r="CE82" t="s">
        <v>1044</v>
      </c>
      <c r="CF82" t="s">
        <v>2145</v>
      </c>
      <c r="CG82" t="s">
        <v>2145</v>
      </c>
      <c r="CH82" t="s">
        <v>38</v>
      </c>
      <c r="CI82" t="s">
        <v>14</v>
      </c>
      <c r="CJ82" t="s">
        <v>39</v>
      </c>
      <c r="CK82" t="s">
        <v>346</v>
      </c>
      <c r="CL82" t="s">
        <v>14</v>
      </c>
      <c r="CM82" t="s">
        <v>80</v>
      </c>
      <c r="CN82" t="s">
        <v>14</v>
      </c>
      <c r="CO82" t="s">
        <v>346</v>
      </c>
      <c r="CP82" t="s">
        <v>21</v>
      </c>
      <c r="CQ82">
        <v>5</v>
      </c>
      <c r="CR82" t="s">
        <v>21</v>
      </c>
      <c r="CS82">
        <f t="shared" si="17"/>
        <v>5</v>
      </c>
      <c r="CT82" t="s">
        <v>22</v>
      </c>
      <c r="CU82">
        <v>3</v>
      </c>
      <c r="CV82">
        <v>5</v>
      </c>
      <c r="CW82" t="s">
        <v>21</v>
      </c>
      <c r="CX82">
        <v>5</v>
      </c>
      <c r="CY82">
        <v>3</v>
      </c>
      <c r="CZ82" t="s">
        <v>21</v>
      </c>
      <c r="DA82">
        <v>5</v>
      </c>
      <c r="DB82">
        <v>3</v>
      </c>
      <c r="DC82">
        <v>5</v>
      </c>
      <c r="DD82">
        <v>4</v>
      </c>
      <c r="DE82">
        <v>1</v>
      </c>
      <c r="DF82">
        <v>3</v>
      </c>
      <c r="DG82">
        <v>2</v>
      </c>
      <c r="DH82">
        <f>STDEV(Part1[[#This Row],[Part2.LifeSatisfaction]],Part1[[#This Row],[Part2.PublicServices]],Part1[[#This Row],[Part2.Stability]],Part1[[#This Row],[Part2.EnvironmentalProtection]],Part1[[#This Row],[Part2.DevelopmentSpace]])</f>
        <v>0.8944271909999163</v>
      </c>
      <c r="DI82">
        <f>AVERAGE(Part1[[#This Row],[Part2.LifeSatisfaction]],Part1[[#This Row],[Part2.PublicServices]],Part1[[#This Row],[Part2.StabilityR]],Part1[[#This Row],[Part2.EnvironmentalProtectionR]],Part1[[#This Row],[Part2.DevelopmentSpaceR]])</f>
        <v>4.2</v>
      </c>
      <c r="DJ82">
        <f>Part1[[#This Row],[PostWorldview]]-Part1[[#This Row],[Worldviews]]</f>
        <v>0.80000000000000027</v>
      </c>
      <c r="DK82">
        <f>ABS(Part1[[#This Row],[WorldviewVariation]])</f>
        <v>0.80000000000000027</v>
      </c>
      <c r="DL82">
        <v>75</v>
      </c>
      <c r="DM82" t="s">
        <v>183</v>
      </c>
      <c r="DN82" t="s">
        <v>354</v>
      </c>
      <c r="DO8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2" t="s">
        <v>1045</v>
      </c>
      <c r="DQ82">
        <v>24</v>
      </c>
      <c r="DR82" t="s">
        <v>643</v>
      </c>
      <c r="DS82" t="s">
        <v>348</v>
      </c>
      <c r="DT82" t="s">
        <v>920</v>
      </c>
      <c r="DU82" t="s">
        <v>1041</v>
      </c>
      <c r="DV82" t="s">
        <v>1359</v>
      </c>
      <c r="DW82" t="s">
        <v>1208</v>
      </c>
      <c r="DX82" s="1">
        <v>45360.866041122688</v>
      </c>
      <c r="DY82" s="1">
        <v>45360.884943333331</v>
      </c>
      <c r="DZ82">
        <v>1634</v>
      </c>
      <c r="EA82" t="s">
        <v>1266</v>
      </c>
      <c r="EB82">
        <v>1594</v>
      </c>
      <c r="EC82" t="s">
        <v>1210</v>
      </c>
      <c r="ED82" t="s">
        <v>1211</v>
      </c>
      <c r="EE82" t="s">
        <v>1225</v>
      </c>
      <c r="EF82">
        <v>51</v>
      </c>
      <c r="EG82" t="s">
        <v>1219</v>
      </c>
      <c r="EH82" t="s">
        <v>1214</v>
      </c>
      <c r="EI82" t="s">
        <v>1220</v>
      </c>
      <c r="EJ82" t="s">
        <v>1220</v>
      </c>
      <c r="EK82" t="s">
        <v>1220</v>
      </c>
      <c r="EL82" t="s">
        <v>1210</v>
      </c>
      <c r="EM82" t="s">
        <v>183</v>
      </c>
      <c r="EN82" t="s">
        <v>1216</v>
      </c>
      <c r="EO82" t="str">
        <f>IF(AND(Part1[[#This Row],[ProlificID1]]=Part1[[#This Row],[Part2.ProlificID]],Part1[[#This Row],[Part2.ProlificID]]=Part1[[#This Row],[Prolific.ProlificID3]]),"OK","ERROR")</f>
        <v>OK</v>
      </c>
      <c r="EP82" t="str">
        <f>IF(Part1[[#This Row],[IP Address]]=Part1[[#This Row],[Part2.IP]],"OK","ERROR")</f>
        <v>OK</v>
      </c>
      <c r="EQ82" t="str">
        <f>IF(Part1[[#This Row],[Subgroup]]=Part1[[#This Row],[SubGroupAssigned]],"OK","ERROR")</f>
        <v>OK</v>
      </c>
    </row>
    <row r="83" spans="1:147" x14ac:dyDescent="0.3">
      <c r="A83">
        <v>82</v>
      </c>
      <c r="B83" t="s">
        <v>984</v>
      </c>
      <c r="C83" s="1">
        <v>45360.120046296295</v>
      </c>
      <c r="D83" s="1">
        <v>45360.121967592589</v>
      </c>
      <c r="E83" t="s">
        <v>3</v>
      </c>
      <c r="F83" t="s">
        <v>985</v>
      </c>
      <c r="G83">
        <v>100</v>
      </c>
      <c r="H83">
        <v>166</v>
      </c>
      <c r="I83" t="s">
        <v>1878</v>
      </c>
      <c r="J83">
        <v>52.706099999999999</v>
      </c>
      <c r="K83">
        <v>-2.0061</v>
      </c>
      <c r="L83" t="s">
        <v>15</v>
      </c>
      <c r="M83">
        <v>1</v>
      </c>
      <c r="N83" t="s">
        <v>1722</v>
      </c>
      <c r="O83" t="s">
        <v>1793</v>
      </c>
      <c r="P83" t="s">
        <v>1724</v>
      </c>
      <c r="Q83" t="s">
        <v>1736</v>
      </c>
      <c r="R83">
        <v>25</v>
      </c>
      <c r="S83" t="s">
        <v>1726</v>
      </c>
      <c r="T83" t="s">
        <v>1789</v>
      </c>
      <c r="U83" t="s">
        <v>1728</v>
      </c>
      <c r="V83" t="s">
        <v>1742</v>
      </c>
      <c r="W83" t="s">
        <v>45</v>
      </c>
      <c r="X83">
        <f t="shared" si="9"/>
        <v>6</v>
      </c>
      <c r="Y83" t="s">
        <v>45</v>
      </c>
      <c r="Z83">
        <f t="shared" si="10"/>
        <v>6</v>
      </c>
      <c r="AA83" t="s">
        <v>21</v>
      </c>
      <c r="AB83">
        <f t="shared" si="11"/>
        <v>5</v>
      </c>
      <c r="AC83" t="s">
        <v>45</v>
      </c>
      <c r="AD83">
        <f t="shared" si="12"/>
        <v>6</v>
      </c>
      <c r="AE83" t="s">
        <v>21</v>
      </c>
      <c r="AF83">
        <f t="shared" si="13"/>
        <v>5</v>
      </c>
      <c r="AG83">
        <f>8-Part1[[#This Row],[DevelopmentSpace]]</f>
        <v>3</v>
      </c>
      <c r="AH83">
        <f>AVERAGE(Part1[[#This Row],[LifeSatisfaction]],Part1[[#This Row],[PublicServices]],Part1[[#This Row],[Stability]],Part1[[#This Row],[EnvironmentalProtection]],Part1[[#This Row],[DevelopmentSpaceR]])</f>
        <v>5.2</v>
      </c>
      <c r="AI83">
        <f>AVERAGE(Part1[[#This Row],[LifeSatisfaction]],Part1[[#This Row],[PublicServices]],Part1[[#This Row],[Stability]],Part1[[#This Row],[EnvironmentalProtection]])</f>
        <v>5.75</v>
      </c>
      <c r="AJ83">
        <f>STDEV(Part1[[#This Row],[LifeSatisfaction]],Part1[[#This Row],[PublicServices]],Part1[[#This Row],[Stability]],Part1[[#This Row],[EnvironmentalProtection]],Part1[[#This Row],[DevelopmentSpace]])</f>
        <v>0.54772255750516607</v>
      </c>
      <c r="AK83">
        <f>Part1[[#This Row],[Worldviews]]-3</f>
        <v>2.2000000000000002</v>
      </c>
      <c r="AL83">
        <f>ABS(Part1[[#This Row],[Worldviews]]-3)</f>
        <v>2.2000000000000002</v>
      </c>
      <c r="AM83">
        <v>1</v>
      </c>
      <c r="AN83">
        <v>4</v>
      </c>
      <c r="AO83">
        <v>2</v>
      </c>
      <c r="AP83">
        <v>5</v>
      </c>
      <c r="AQ83">
        <v>3</v>
      </c>
      <c r="AR83">
        <v>1</v>
      </c>
      <c r="AS83">
        <v>30.76</v>
      </c>
      <c r="AT83">
        <v>33.475999999999999</v>
      </c>
      <c r="AU83">
        <v>23</v>
      </c>
      <c r="AV83">
        <v>28</v>
      </c>
      <c r="AW83">
        <v>166</v>
      </c>
      <c r="AX83">
        <v>11145</v>
      </c>
      <c r="AZ83">
        <v>1</v>
      </c>
      <c r="BC83" t="str">
        <f t="shared" si="14"/>
        <v>Limited</v>
      </c>
      <c r="BD83" t="str">
        <f t="shared" si="15"/>
        <v>Unclear</v>
      </c>
      <c r="BE83" t="str">
        <f t="shared" si="16"/>
        <v>U/L</v>
      </c>
      <c r="BF83" t="s">
        <v>984</v>
      </c>
      <c r="BG83" s="1">
        <v>45360.124675925923</v>
      </c>
      <c r="BH83" s="1">
        <v>45360.126388888886</v>
      </c>
      <c r="BI83" t="s">
        <v>985</v>
      </c>
      <c r="BJ83">
        <v>100</v>
      </c>
      <c r="BK83">
        <v>148</v>
      </c>
      <c r="BL83" t="s">
        <v>986</v>
      </c>
      <c r="BM83">
        <v>52.706099999999999</v>
      </c>
      <c r="BN83">
        <v>-2.0061</v>
      </c>
      <c r="BO83" t="s">
        <v>15</v>
      </c>
      <c r="BP83">
        <v>1</v>
      </c>
      <c r="BQ83">
        <v>30</v>
      </c>
      <c r="BR83">
        <v>70</v>
      </c>
      <c r="BS83">
        <f>Part1[[#This Row],[ProductivityIncrease]]+Part1[[#This Row],[PollutionReduction]]</f>
        <v>100</v>
      </c>
      <c r="BT83">
        <f>ABS(Part1[[#This Row],[ProductivityIncrease]]-Part1[[#This Row],[PollutionReduction]])</f>
        <v>40</v>
      </c>
      <c r="BU83">
        <f>Part1[[#This Row],[ProductivityIncrease]]-50</f>
        <v>-20</v>
      </c>
      <c r="BV83">
        <f>Part1[[#This Row],[ProductivityIncrease]]-60</f>
        <v>-30</v>
      </c>
      <c r="BW83">
        <f>Part1[[#This Row],[PollutionReduction]]-50</f>
        <v>20</v>
      </c>
      <c r="BX83">
        <f>Part1[[#This Row],[PollutionReduction]]-40</f>
        <v>30</v>
      </c>
      <c r="BY83">
        <f>ABS(Part1[[#This Row],[ProductivityIncrease]]-50)</f>
        <v>20</v>
      </c>
      <c r="BZ83">
        <f>ABS(Part1[[#This Row],[ProductivityIncrease]]-60)</f>
        <v>30</v>
      </c>
      <c r="CA83">
        <f>ABS(Part1[[#This Row],[PollutionReduction]]-50)</f>
        <v>20</v>
      </c>
      <c r="CB83">
        <f>ABS(Part1[[#This Row],[PollutionReduction]]-40)</f>
        <v>30</v>
      </c>
      <c r="CC83">
        <f>Part1[[#This Row],[ABSProductivityIncreaseGapOptimal(50)]]+Part1[[#This Row],[ABSPollutionReductionGapOptimal(50)]]</f>
        <v>40</v>
      </c>
      <c r="CD83">
        <f>Part1[[#This Row],[ABSProductivityIncreaseGapOptimal(60)]]+Part1[[#This Row],[ABSPollutionReductionGapOptimal(40)]]</f>
        <v>60</v>
      </c>
      <c r="CE83" t="s">
        <v>987</v>
      </c>
      <c r="CF83" t="s">
        <v>2145</v>
      </c>
      <c r="CG83" t="s">
        <v>2145</v>
      </c>
      <c r="CH83" t="s">
        <v>17</v>
      </c>
      <c r="CI83" t="s">
        <v>38</v>
      </c>
      <c r="CJ83" t="s">
        <v>14</v>
      </c>
      <c r="CK83" t="s">
        <v>346</v>
      </c>
      <c r="CL83" t="s">
        <v>14</v>
      </c>
      <c r="CM83" t="s">
        <v>14</v>
      </c>
      <c r="CN83" t="s">
        <v>17</v>
      </c>
      <c r="CO83" t="s">
        <v>346</v>
      </c>
      <c r="CP83" t="s">
        <v>21</v>
      </c>
      <c r="CQ83">
        <v>5</v>
      </c>
      <c r="CR83" t="s">
        <v>21</v>
      </c>
      <c r="CS83">
        <f t="shared" si="17"/>
        <v>5</v>
      </c>
      <c r="CT83" t="s">
        <v>20</v>
      </c>
      <c r="CU83">
        <v>4</v>
      </c>
      <c r="CV83">
        <v>4</v>
      </c>
      <c r="CW83" t="s">
        <v>21</v>
      </c>
      <c r="CX83">
        <v>5</v>
      </c>
      <c r="CY83">
        <v>3</v>
      </c>
      <c r="CZ83" t="s">
        <v>21</v>
      </c>
      <c r="DA83">
        <v>5</v>
      </c>
      <c r="DB83">
        <v>3</v>
      </c>
      <c r="DC83">
        <v>5</v>
      </c>
      <c r="DD83">
        <v>1</v>
      </c>
      <c r="DE83">
        <v>2</v>
      </c>
      <c r="DF83">
        <v>3</v>
      </c>
      <c r="DG83">
        <v>4</v>
      </c>
      <c r="DH83">
        <f>STDEV(Part1[[#This Row],[Part2.LifeSatisfaction]],Part1[[#This Row],[Part2.PublicServices]],Part1[[#This Row],[Part2.Stability]],Part1[[#This Row],[Part2.EnvironmentalProtection]],Part1[[#This Row],[Part2.DevelopmentSpace]])</f>
        <v>0.44721359549995793</v>
      </c>
      <c r="DI83">
        <f>AVERAGE(Part1[[#This Row],[Part2.LifeSatisfaction]],Part1[[#This Row],[Part2.PublicServices]],Part1[[#This Row],[Part2.StabilityR]],Part1[[#This Row],[Part2.EnvironmentalProtectionR]],Part1[[#This Row],[Part2.DevelopmentSpaceR]])</f>
        <v>4</v>
      </c>
      <c r="DJ83">
        <f>Part1[[#This Row],[PostWorldview]]-Part1[[#This Row],[Worldviews]]</f>
        <v>-1.2000000000000002</v>
      </c>
      <c r="DK83">
        <f>ABS(Part1[[#This Row],[WorldviewVariation]])</f>
        <v>1.2000000000000002</v>
      </c>
      <c r="DL83">
        <v>22</v>
      </c>
      <c r="DM83" t="s">
        <v>1211</v>
      </c>
      <c r="DN83" t="s">
        <v>354</v>
      </c>
      <c r="DO8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3" t="s">
        <v>988</v>
      </c>
      <c r="DQ83">
        <v>25</v>
      </c>
      <c r="DR83" t="s">
        <v>643</v>
      </c>
      <c r="DS83" t="s">
        <v>348</v>
      </c>
      <c r="DT83" t="s">
        <v>920</v>
      </c>
      <c r="DU83" t="s">
        <v>984</v>
      </c>
      <c r="DV83" t="s">
        <v>1360</v>
      </c>
      <c r="DW83" t="s">
        <v>1208</v>
      </c>
      <c r="DX83" s="1">
        <v>45360.866414317126</v>
      </c>
      <c r="DY83" s="1">
        <v>45360.876591527776</v>
      </c>
      <c r="DZ83">
        <v>880</v>
      </c>
      <c r="EA83" t="s">
        <v>1235</v>
      </c>
      <c r="EB83">
        <v>1309</v>
      </c>
      <c r="EC83" t="s">
        <v>1210</v>
      </c>
      <c r="ED83" t="s">
        <v>1211</v>
      </c>
      <c r="EE83" t="s">
        <v>1286</v>
      </c>
      <c r="EF83">
        <v>25</v>
      </c>
      <c r="EG83" t="s">
        <v>1219</v>
      </c>
      <c r="EH83" t="s">
        <v>1231</v>
      </c>
      <c r="EI83" t="s">
        <v>1220</v>
      </c>
      <c r="EJ83" t="s">
        <v>1220</v>
      </c>
      <c r="EK83" t="s">
        <v>1220</v>
      </c>
      <c r="EL83" t="s">
        <v>1210</v>
      </c>
      <c r="EM83" t="s">
        <v>1233</v>
      </c>
      <c r="EN83" t="s">
        <v>1222</v>
      </c>
      <c r="EO83" t="str">
        <f>IF(AND(Part1[[#This Row],[ProlificID1]]=Part1[[#This Row],[Part2.ProlificID]],Part1[[#This Row],[Part2.ProlificID]]=Part1[[#This Row],[Prolific.ProlificID3]]),"OK","ERROR")</f>
        <v>OK</v>
      </c>
      <c r="EP83" t="str">
        <f>IF(Part1[[#This Row],[IP Address]]=Part1[[#This Row],[Part2.IP]],"OK","ERROR")</f>
        <v>OK</v>
      </c>
      <c r="EQ83" t="str">
        <f>IF(Part1[[#This Row],[Subgroup]]=Part1[[#This Row],[SubGroupAssigned]],"OK","ERROR")</f>
        <v>OK</v>
      </c>
    </row>
    <row r="84" spans="1:147" x14ac:dyDescent="0.3">
      <c r="A84">
        <v>83</v>
      </c>
      <c r="B84" t="s">
        <v>201</v>
      </c>
      <c r="C84" s="1">
        <v>45360.122708333336</v>
      </c>
      <c r="D84" s="1">
        <v>45360.128796296296</v>
      </c>
      <c r="E84" t="s">
        <v>3</v>
      </c>
      <c r="F84" t="s">
        <v>202</v>
      </c>
      <c r="G84">
        <v>100</v>
      </c>
      <c r="H84">
        <v>525</v>
      </c>
      <c r="I84" t="s">
        <v>1879</v>
      </c>
      <c r="J84">
        <v>54.574399999999997</v>
      </c>
      <c r="K84">
        <v>-1.2317</v>
      </c>
      <c r="L84" t="s">
        <v>15</v>
      </c>
      <c r="M84">
        <v>1</v>
      </c>
      <c r="N84" t="s">
        <v>1722</v>
      </c>
      <c r="O84" t="s">
        <v>1735</v>
      </c>
      <c r="P84" t="s">
        <v>1724</v>
      </c>
      <c r="Q84" t="s">
        <v>1880</v>
      </c>
      <c r="R84">
        <v>66</v>
      </c>
      <c r="S84" t="s">
        <v>1726</v>
      </c>
      <c r="T84" t="s">
        <v>1746</v>
      </c>
      <c r="U84" t="s">
        <v>1728</v>
      </c>
      <c r="V84" t="s">
        <v>1742</v>
      </c>
      <c r="W84" t="s">
        <v>45</v>
      </c>
      <c r="X84">
        <f t="shared" si="9"/>
        <v>6</v>
      </c>
      <c r="Y84" t="s">
        <v>45</v>
      </c>
      <c r="Z84">
        <f t="shared" si="10"/>
        <v>6</v>
      </c>
      <c r="AA84" t="s">
        <v>45</v>
      </c>
      <c r="AB84">
        <f t="shared" si="11"/>
        <v>6</v>
      </c>
      <c r="AC84" t="s">
        <v>45</v>
      </c>
      <c r="AD84">
        <f t="shared" si="12"/>
        <v>6</v>
      </c>
      <c r="AE84" t="s">
        <v>21</v>
      </c>
      <c r="AF84">
        <f t="shared" si="13"/>
        <v>5</v>
      </c>
      <c r="AG84">
        <f>8-Part1[[#This Row],[DevelopmentSpace]]</f>
        <v>3</v>
      </c>
      <c r="AH84">
        <f>AVERAGE(Part1[[#This Row],[LifeSatisfaction]],Part1[[#This Row],[PublicServices]],Part1[[#This Row],[Stability]],Part1[[#This Row],[EnvironmentalProtection]],Part1[[#This Row],[DevelopmentSpaceR]])</f>
        <v>5.4</v>
      </c>
      <c r="AI84">
        <f>AVERAGE(Part1[[#This Row],[LifeSatisfaction]],Part1[[#This Row],[PublicServices]],Part1[[#This Row],[Stability]],Part1[[#This Row],[EnvironmentalProtection]])</f>
        <v>6</v>
      </c>
      <c r="AJ84">
        <f>STDEV(Part1[[#This Row],[LifeSatisfaction]],Part1[[#This Row],[PublicServices]],Part1[[#This Row],[Stability]],Part1[[#This Row],[EnvironmentalProtection]],Part1[[#This Row],[DevelopmentSpace]])</f>
        <v>0.44721359549995793</v>
      </c>
      <c r="AK84">
        <f>Part1[[#This Row],[Worldviews]]-3</f>
        <v>2.4000000000000004</v>
      </c>
      <c r="AL84">
        <f>ABS(Part1[[#This Row],[Worldviews]]-3)</f>
        <v>2.4000000000000004</v>
      </c>
      <c r="AM84">
        <v>5</v>
      </c>
      <c r="AN84">
        <v>3</v>
      </c>
      <c r="AO84">
        <v>1</v>
      </c>
      <c r="AP84">
        <v>2</v>
      </c>
      <c r="AQ84">
        <v>4</v>
      </c>
      <c r="AR84">
        <v>35.036000000000001</v>
      </c>
      <c r="AS84">
        <v>196.077</v>
      </c>
      <c r="AT84">
        <v>202.529</v>
      </c>
      <c r="AU84">
        <v>8</v>
      </c>
      <c r="AV84">
        <v>29</v>
      </c>
      <c r="AW84">
        <v>525</v>
      </c>
      <c r="AX84">
        <v>13510</v>
      </c>
      <c r="BA84">
        <v>1</v>
      </c>
      <c r="BC84" t="str">
        <f t="shared" si="14"/>
        <v>Extended</v>
      </c>
      <c r="BD84" t="str">
        <f t="shared" si="15"/>
        <v>Clear</v>
      </c>
      <c r="BE84" t="str">
        <f t="shared" si="16"/>
        <v>C/E</v>
      </c>
      <c r="BF84" t="s">
        <v>201</v>
      </c>
      <c r="BG84" s="1">
        <v>45360.13685185185</v>
      </c>
      <c r="BH84" s="1">
        <v>45360.140127314815</v>
      </c>
      <c r="BI84" t="s">
        <v>202</v>
      </c>
      <c r="BJ84">
        <v>100</v>
      </c>
      <c r="BK84">
        <v>282</v>
      </c>
      <c r="BL84" t="s">
        <v>203</v>
      </c>
      <c r="BM84">
        <v>54.574399999999997</v>
      </c>
      <c r="BN84">
        <v>-1.2317</v>
      </c>
      <c r="BO84" t="s">
        <v>15</v>
      </c>
      <c r="BP84">
        <v>0.89999997615814209</v>
      </c>
      <c r="BQ84">
        <v>68</v>
      </c>
      <c r="BR84">
        <v>32</v>
      </c>
      <c r="BS84">
        <f>Part1[[#This Row],[ProductivityIncrease]]+Part1[[#This Row],[PollutionReduction]]</f>
        <v>100</v>
      </c>
      <c r="BT84">
        <f>ABS(Part1[[#This Row],[ProductivityIncrease]]-Part1[[#This Row],[PollutionReduction]])</f>
        <v>36</v>
      </c>
      <c r="BU84">
        <f>Part1[[#This Row],[ProductivityIncrease]]-50</f>
        <v>18</v>
      </c>
      <c r="BV84">
        <f>Part1[[#This Row],[ProductivityIncrease]]-60</f>
        <v>8</v>
      </c>
      <c r="BW84">
        <f>Part1[[#This Row],[PollutionReduction]]-50</f>
        <v>-18</v>
      </c>
      <c r="BX84">
        <f>Part1[[#This Row],[PollutionReduction]]-40</f>
        <v>-8</v>
      </c>
      <c r="BY84">
        <f>ABS(Part1[[#This Row],[ProductivityIncrease]]-50)</f>
        <v>18</v>
      </c>
      <c r="BZ84">
        <f>ABS(Part1[[#This Row],[ProductivityIncrease]]-60)</f>
        <v>8</v>
      </c>
      <c r="CA84">
        <f>ABS(Part1[[#This Row],[PollutionReduction]]-50)</f>
        <v>18</v>
      </c>
      <c r="CB84">
        <f>ABS(Part1[[#This Row],[PollutionReduction]]-40)</f>
        <v>8</v>
      </c>
      <c r="CC84">
        <f>Part1[[#This Row],[ABSProductivityIncreaseGapOptimal(50)]]+Part1[[#This Row],[ABSPollutionReductionGapOptimal(50)]]</f>
        <v>36</v>
      </c>
      <c r="CD84">
        <f>Part1[[#This Row],[ABSProductivityIncreaseGapOptimal(60)]]+Part1[[#This Row],[ABSPollutionReductionGapOptimal(40)]]</f>
        <v>16</v>
      </c>
      <c r="CE84" t="s">
        <v>204</v>
      </c>
      <c r="CF84" t="s">
        <v>2145</v>
      </c>
      <c r="CG84" t="s">
        <v>2145</v>
      </c>
      <c r="CH84" t="s">
        <v>17</v>
      </c>
      <c r="CI84" t="s">
        <v>14</v>
      </c>
      <c r="CJ84" t="s">
        <v>39</v>
      </c>
      <c r="CK84" t="s">
        <v>18</v>
      </c>
      <c r="CL84" t="s">
        <v>14</v>
      </c>
      <c r="CM84" t="s">
        <v>14</v>
      </c>
      <c r="CN84" t="s">
        <v>14</v>
      </c>
      <c r="CO84" t="s">
        <v>19</v>
      </c>
      <c r="CP84" t="s">
        <v>45</v>
      </c>
      <c r="CQ84">
        <v>6</v>
      </c>
      <c r="CR84" t="s">
        <v>45</v>
      </c>
      <c r="CS84">
        <f t="shared" si="17"/>
        <v>6</v>
      </c>
      <c r="CT84" t="s">
        <v>20</v>
      </c>
      <c r="CU84">
        <v>4</v>
      </c>
      <c r="CV84">
        <v>4</v>
      </c>
      <c r="CW84" t="s">
        <v>20</v>
      </c>
      <c r="CX84">
        <v>4</v>
      </c>
      <c r="CY84">
        <v>4</v>
      </c>
      <c r="CZ84" t="s">
        <v>21</v>
      </c>
      <c r="DA84">
        <v>5</v>
      </c>
      <c r="DB84">
        <v>3</v>
      </c>
      <c r="DC84">
        <v>1</v>
      </c>
      <c r="DD84">
        <v>2</v>
      </c>
      <c r="DE84">
        <v>4</v>
      </c>
      <c r="DF84">
        <v>5</v>
      </c>
      <c r="DG84">
        <v>3</v>
      </c>
      <c r="DH84">
        <f>STDEV(Part1[[#This Row],[Part2.LifeSatisfaction]],Part1[[#This Row],[Part2.PublicServices]],Part1[[#This Row],[Part2.Stability]],Part1[[#This Row],[Part2.EnvironmentalProtection]],Part1[[#This Row],[Part2.DevelopmentSpace]])</f>
        <v>1</v>
      </c>
      <c r="DI84">
        <f>AVERAGE(Part1[[#This Row],[Part2.LifeSatisfaction]],Part1[[#This Row],[Part2.PublicServices]],Part1[[#This Row],[Part2.StabilityR]],Part1[[#This Row],[Part2.EnvironmentalProtectionR]],Part1[[#This Row],[Part2.DevelopmentSpaceR]])</f>
        <v>4.5999999999999996</v>
      </c>
      <c r="DJ84">
        <f>Part1[[#This Row],[PostWorldview]]-Part1[[#This Row],[Worldviews]]</f>
        <v>-0.80000000000000071</v>
      </c>
      <c r="DK84">
        <f>ABS(Part1[[#This Row],[WorldviewVariation]])</f>
        <v>0.80000000000000071</v>
      </c>
      <c r="DL84">
        <v>40</v>
      </c>
      <c r="DM84" t="s">
        <v>1211</v>
      </c>
      <c r="DN84" t="s">
        <v>23</v>
      </c>
      <c r="DO8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4" t="s">
        <v>205</v>
      </c>
      <c r="DQ84">
        <v>27</v>
      </c>
      <c r="DR84" t="s">
        <v>25</v>
      </c>
      <c r="DS84" t="s">
        <v>26</v>
      </c>
      <c r="DT84" t="s">
        <v>27</v>
      </c>
      <c r="DU84" t="s">
        <v>201</v>
      </c>
      <c r="DV84" t="s">
        <v>1445</v>
      </c>
      <c r="DW84" t="s">
        <v>1208</v>
      </c>
      <c r="DX84" s="1">
        <v>45360.872638668981</v>
      </c>
      <c r="DY84" s="1">
        <v>45360.895901076387</v>
      </c>
      <c r="DZ84">
        <v>2010</v>
      </c>
      <c r="EA84" t="s">
        <v>1235</v>
      </c>
      <c r="EB84">
        <v>166</v>
      </c>
      <c r="EC84" t="s">
        <v>1210</v>
      </c>
      <c r="ED84" t="s">
        <v>1211</v>
      </c>
      <c r="EE84" t="s">
        <v>1259</v>
      </c>
      <c r="EF84">
        <v>66</v>
      </c>
      <c r="EG84" t="s">
        <v>1219</v>
      </c>
      <c r="EH84" t="s">
        <v>1214</v>
      </c>
      <c r="EI84" t="s">
        <v>1220</v>
      </c>
      <c r="EJ84" t="s">
        <v>1220</v>
      </c>
      <c r="EK84" t="s">
        <v>1220</v>
      </c>
      <c r="EL84" t="s">
        <v>1210</v>
      </c>
      <c r="EM84" t="s">
        <v>183</v>
      </c>
      <c r="EN84" t="s">
        <v>1222</v>
      </c>
      <c r="EO84" t="str">
        <f>IF(AND(Part1[[#This Row],[ProlificID1]]=Part1[[#This Row],[Part2.ProlificID]],Part1[[#This Row],[Part2.ProlificID]]=Part1[[#This Row],[Prolific.ProlificID3]]),"OK","ERROR")</f>
        <v>OK</v>
      </c>
      <c r="EP84" t="str">
        <f>IF(Part1[[#This Row],[IP Address]]=Part1[[#This Row],[Part2.IP]],"OK","ERROR")</f>
        <v>OK</v>
      </c>
      <c r="EQ84" t="str">
        <f>IF(Part1[[#This Row],[Subgroup]]=Part1[[#This Row],[SubGroupAssigned]],"OK","ERROR")</f>
        <v>OK</v>
      </c>
    </row>
    <row r="85" spans="1:147" x14ac:dyDescent="0.3">
      <c r="A85">
        <v>84</v>
      </c>
      <c r="B85" t="s">
        <v>423</v>
      </c>
      <c r="C85" s="1">
        <v>45360.117361111108</v>
      </c>
      <c r="D85" s="1">
        <v>45360.121157407404</v>
      </c>
      <c r="E85" t="s">
        <v>3</v>
      </c>
      <c r="F85" t="s">
        <v>424</v>
      </c>
      <c r="G85">
        <v>100</v>
      </c>
      <c r="H85">
        <v>327</v>
      </c>
      <c r="I85" t="s">
        <v>1881</v>
      </c>
      <c r="J85">
        <v>-28.110399999999998</v>
      </c>
      <c r="K85">
        <v>153.39519999999999</v>
      </c>
      <c r="L85" t="s">
        <v>15</v>
      </c>
      <c r="M85">
        <v>0.40000000596046448</v>
      </c>
      <c r="N85" t="s">
        <v>1722</v>
      </c>
      <c r="O85" t="s">
        <v>1723</v>
      </c>
      <c r="P85" t="s">
        <v>1724</v>
      </c>
      <c r="Q85" t="s">
        <v>1744</v>
      </c>
      <c r="R85">
        <v>38</v>
      </c>
      <c r="S85" t="s">
        <v>1726</v>
      </c>
      <c r="T85" t="s">
        <v>1731</v>
      </c>
      <c r="U85" t="s">
        <v>1728</v>
      </c>
      <c r="V85" t="s">
        <v>1232</v>
      </c>
      <c r="W85" t="s">
        <v>32</v>
      </c>
      <c r="X85">
        <f t="shared" si="9"/>
        <v>7</v>
      </c>
      <c r="Y85" t="s">
        <v>32</v>
      </c>
      <c r="Z85">
        <f t="shared" si="10"/>
        <v>7</v>
      </c>
      <c r="AA85" t="s">
        <v>32</v>
      </c>
      <c r="AB85">
        <f t="shared" si="11"/>
        <v>7</v>
      </c>
      <c r="AC85" t="s">
        <v>45</v>
      </c>
      <c r="AD85">
        <f t="shared" si="12"/>
        <v>6</v>
      </c>
      <c r="AE85" t="s">
        <v>45</v>
      </c>
      <c r="AF85">
        <f t="shared" si="13"/>
        <v>6</v>
      </c>
      <c r="AG85">
        <f>8-Part1[[#This Row],[DevelopmentSpace]]</f>
        <v>2</v>
      </c>
      <c r="AH85">
        <f>AVERAGE(Part1[[#This Row],[LifeSatisfaction]],Part1[[#This Row],[PublicServices]],Part1[[#This Row],[Stability]],Part1[[#This Row],[EnvironmentalProtection]],Part1[[#This Row],[DevelopmentSpaceR]])</f>
        <v>5.8</v>
      </c>
      <c r="AI85">
        <f>AVERAGE(Part1[[#This Row],[LifeSatisfaction]],Part1[[#This Row],[PublicServices]],Part1[[#This Row],[Stability]],Part1[[#This Row],[EnvironmentalProtection]])</f>
        <v>6.75</v>
      </c>
      <c r="AJ85">
        <f>STDEV(Part1[[#This Row],[LifeSatisfaction]],Part1[[#This Row],[PublicServices]],Part1[[#This Row],[Stability]],Part1[[#This Row],[EnvironmentalProtection]],Part1[[#This Row],[DevelopmentSpace]])</f>
        <v>0.54772255750516619</v>
      </c>
      <c r="AK85">
        <f>Part1[[#This Row],[Worldviews]]-3</f>
        <v>2.8</v>
      </c>
      <c r="AL85">
        <f>ABS(Part1[[#This Row],[Worldviews]]-3)</f>
        <v>2.8</v>
      </c>
      <c r="AM85">
        <v>2</v>
      </c>
      <c r="AN85">
        <v>5</v>
      </c>
      <c r="AO85">
        <v>3</v>
      </c>
      <c r="AP85">
        <v>4</v>
      </c>
      <c r="AQ85">
        <v>1</v>
      </c>
      <c r="AR85">
        <v>19.006</v>
      </c>
      <c r="AS85">
        <v>84.906000000000006</v>
      </c>
      <c r="AT85">
        <v>89.313000000000002</v>
      </c>
      <c r="AU85">
        <v>6</v>
      </c>
      <c r="AV85">
        <v>33</v>
      </c>
      <c r="AW85">
        <v>327</v>
      </c>
      <c r="AX85">
        <v>12707</v>
      </c>
      <c r="BB85">
        <v>1</v>
      </c>
      <c r="BC85" t="str">
        <f t="shared" si="14"/>
        <v>Limited</v>
      </c>
      <c r="BD85" t="str">
        <f t="shared" si="15"/>
        <v>Clear</v>
      </c>
      <c r="BE85" t="str">
        <f t="shared" si="16"/>
        <v>C/L</v>
      </c>
      <c r="BF85" t="s">
        <v>423</v>
      </c>
      <c r="BG85" s="1">
        <v>45360.126446759263</v>
      </c>
      <c r="BH85" s="1">
        <v>45360.129386574074</v>
      </c>
      <c r="BI85" t="s">
        <v>424</v>
      </c>
      <c r="BJ85">
        <v>100</v>
      </c>
      <c r="BK85">
        <v>254</v>
      </c>
      <c r="BL85" t="s">
        <v>425</v>
      </c>
      <c r="BM85">
        <v>-28.110399999999998</v>
      </c>
      <c r="BN85">
        <v>153.39519999999999</v>
      </c>
      <c r="BO85" t="s">
        <v>15</v>
      </c>
      <c r="BP85">
        <v>0.89999997615814209</v>
      </c>
      <c r="BQ85">
        <v>25</v>
      </c>
      <c r="BR85">
        <v>75</v>
      </c>
      <c r="BS85">
        <f>Part1[[#This Row],[ProductivityIncrease]]+Part1[[#This Row],[PollutionReduction]]</f>
        <v>100</v>
      </c>
      <c r="BT85">
        <f>ABS(Part1[[#This Row],[ProductivityIncrease]]-Part1[[#This Row],[PollutionReduction]])</f>
        <v>50</v>
      </c>
      <c r="BU85">
        <f>Part1[[#This Row],[ProductivityIncrease]]-50</f>
        <v>-25</v>
      </c>
      <c r="BV85">
        <f>Part1[[#This Row],[ProductivityIncrease]]-60</f>
        <v>-35</v>
      </c>
      <c r="BW85">
        <f>Part1[[#This Row],[PollutionReduction]]-50</f>
        <v>25</v>
      </c>
      <c r="BX85">
        <f>Part1[[#This Row],[PollutionReduction]]-40</f>
        <v>35</v>
      </c>
      <c r="BY85">
        <f>ABS(Part1[[#This Row],[ProductivityIncrease]]-50)</f>
        <v>25</v>
      </c>
      <c r="BZ85">
        <f>ABS(Part1[[#This Row],[ProductivityIncrease]]-60)</f>
        <v>35</v>
      </c>
      <c r="CA85">
        <f>ABS(Part1[[#This Row],[PollutionReduction]]-50)</f>
        <v>25</v>
      </c>
      <c r="CB85">
        <f>ABS(Part1[[#This Row],[PollutionReduction]]-40)</f>
        <v>35</v>
      </c>
      <c r="CC85">
        <f>Part1[[#This Row],[ABSProductivityIncreaseGapOptimal(50)]]+Part1[[#This Row],[ABSPollutionReductionGapOptimal(50)]]</f>
        <v>50</v>
      </c>
      <c r="CD85">
        <f>Part1[[#This Row],[ABSProductivityIncreaseGapOptimal(60)]]+Part1[[#This Row],[ABSPollutionReductionGapOptimal(40)]]</f>
        <v>70</v>
      </c>
      <c r="CE85" t="s">
        <v>426</v>
      </c>
      <c r="CF85" t="s">
        <v>2145</v>
      </c>
      <c r="CG85" t="s">
        <v>2145</v>
      </c>
      <c r="CH85" t="s">
        <v>17</v>
      </c>
      <c r="CI85" t="s">
        <v>38</v>
      </c>
      <c r="CJ85" t="s">
        <v>14</v>
      </c>
      <c r="CK85" t="s">
        <v>346</v>
      </c>
      <c r="CL85" t="s">
        <v>14</v>
      </c>
      <c r="CM85" t="s">
        <v>14</v>
      </c>
      <c r="CN85" t="s">
        <v>17</v>
      </c>
      <c r="CO85" t="s">
        <v>346</v>
      </c>
      <c r="CP85" t="s">
        <v>32</v>
      </c>
      <c r="CQ85">
        <v>7</v>
      </c>
      <c r="CR85" t="s">
        <v>32</v>
      </c>
      <c r="CS85">
        <f t="shared" si="17"/>
        <v>7</v>
      </c>
      <c r="CT85" t="s">
        <v>21</v>
      </c>
      <c r="CU85">
        <v>5</v>
      </c>
      <c r="CV85">
        <v>3</v>
      </c>
      <c r="CW85" t="s">
        <v>22</v>
      </c>
      <c r="CX85">
        <v>3</v>
      </c>
      <c r="CY85">
        <v>5</v>
      </c>
      <c r="CZ85" t="s">
        <v>32</v>
      </c>
      <c r="DA85">
        <v>7</v>
      </c>
      <c r="DB85">
        <v>1</v>
      </c>
      <c r="DC85">
        <v>2</v>
      </c>
      <c r="DD85">
        <v>4</v>
      </c>
      <c r="DE85">
        <v>1</v>
      </c>
      <c r="DF85">
        <v>5</v>
      </c>
      <c r="DG85">
        <v>3</v>
      </c>
      <c r="DH85">
        <f>STDEV(Part1[[#This Row],[Part2.LifeSatisfaction]],Part1[[#This Row],[Part2.PublicServices]],Part1[[#This Row],[Part2.Stability]],Part1[[#This Row],[Part2.EnvironmentalProtection]],Part1[[#This Row],[Part2.DevelopmentSpace]])</f>
        <v>1.7888543819998326</v>
      </c>
      <c r="DI85">
        <f>AVERAGE(Part1[[#This Row],[Part2.LifeSatisfaction]],Part1[[#This Row],[Part2.PublicServices]],Part1[[#This Row],[Part2.StabilityR]],Part1[[#This Row],[Part2.EnvironmentalProtectionR]],Part1[[#This Row],[Part2.DevelopmentSpaceR]])</f>
        <v>4.5999999999999996</v>
      </c>
      <c r="DJ85">
        <f>Part1[[#This Row],[PostWorldview]]-Part1[[#This Row],[Worldviews]]</f>
        <v>-1.2000000000000002</v>
      </c>
      <c r="DK85">
        <f>ABS(Part1[[#This Row],[WorldviewVariation]])</f>
        <v>1.2000000000000002</v>
      </c>
      <c r="DL85">
        <v>50</v>
      </c>
      <c r="DM85" t="s">
        <v>1211</v>
      </c>
      <c r="DN85" t="s">
        <v>354</v>
      </c>
      <c r="DO8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5" t="s">
        <v>427</v>
      </c>
      <c r="DQ85">
        <v>30</v>
      </c>
      <c r="DR85" t="s">
        <v>25</v>
      </c>
      <c r="DS85" t="s">
        <v>348</v>
      </c>
      <c r="DT85" t="s">
        <v>349</v>
      </c>
      <c r="DU85" t="s">
        <v>423</v>
      </c>
      <c r="DV85" t="s">
        <v>1361</v>
      </c>
      <c r="DW85" t="s">
        <v>1208</v>
      </c>
      <c r="DX85" s="1">
        <v>45360.867324467596</v>
      </c>
      <c r="DY85" s="1">
        <v>45360.879563391201</v>
      </c>
      <c r="DZ85">
        <v>1058</v>
      </c>
      <c r="EA85" t="s">
        <v>1235</v>
      </c>
      <c r="EB85">
        <v>140</v>
      </c>
      <c r="EC85" t="s">
        <v>1210</v>
      </c>
      <c r="ED85" t="s">
        <v>1211</v>
      </c>
      <c r="EE85" t="s">
        <v>1362</v>
      </c>
      <c r="EF85">
        <v>38</v>
      </c>
      <c r="EG85" t="s">
        <v>1219</v>
      </c>
      <c r="EH85" t="s">
        <v>1231</v>
      </c>
      <c r="EI85" t="s">
        <v>1363</v>
      </c>
      <c r="EJ85" t="s">
        <v>1232</v>
      </c>
      <c r="EK85" t="s">
        <v>1232</v>
      </c>
      <c r="EL85" t="s">
        <v>1210</v>
      </c>
      <c r="EM85" t="s">
        <v>183</v>
      </c>
      <c r="EN85" t="s">
        <v>1222</v>
      </c>
      <c r="EO85" t="str">
        <f>IF(AND(Part1[[#This Row],[ProlificID1]]=Part1[[#This Row],[Part2.ProlificID]],Part1[[#This Row],[Part2.ProlificID]]=Part1[[#This Row],[Prolific.ProlificID3]]),"OK","ERROR")</f>
        <v>OK</v>
      </c>
      <c r="EP85" t="str">
        <f>IF(Part1[[#This Row],[IP Address]]=Part1[[#This Row],[Part2.IP]],"OK","ERROR")</f>
        <v>OK</v>
      </c>
      <c r="EQ85" t="str">
        <f>IF(Part1[[#This Row],[Subgroup]]=Part1[[#This Row],[SubGroupAssigned]],"OK","ERROR")</f>
        <v>OK</v>
      </c>
    </row>
    <row r="86" spans="1:147" x14ac:dyDescent="0.3">
      <c r="A86">
        <v>85</v>
      </c>
      <c r="B86" t="s">
        <v>710</v>
      </c>
      <c r="C86" s="1">
        <v>45360.117025462961</v>
      </c>
      <c r="D86" s="1">
        <v>45360.120694444442</v>
      </c>
      <c r="E86" t="s">
        <v>3</v>
      </c>
      <c r="F86" t="s">
        <v>711</v>
      </c>
      <c r="G86">
        <v>100</v>
      </c>
      <c r="H86">
        <v>316</v>
      </c>
      <c r="I86" t="s">
        <v>1882</v>
      </c>
      <c r="J86">
        <v>52.634799999999998</v>
      </c>
      <c r="K86">
        <v>1.1062000000000001</v>
      </c>
      <c r="L86" t="s">
        <v>15</v>
      </c>
      <c r="M86">
        <v>1</v>
      </c>
      <c r="N86" t="s">
        <v>1883</v>
      </c>
      <c r="O86" t="s">
        <v>1884</v>
      </c>
      <c r="P86" t="s">
        <v>1724</v>
      </c>
      <c r="Q86" t="s">
        <v>1744</v>
      </c>
      <c r="R86">
        <v>46</v>
      </c>
      <c r="S86" t="s">
        <v>1726</v>
      </c>
      <c r="T86" t="s">
        <v>1731</v>
      </c>
      <c r="U86" t="s">
        <v>1753</v>
      </c>
      <c r="V86" t="s">
        <v>1742</v>
      </c>
      <c r="W86" t="s">
        <v>46</v>
      </c>
      <c r="X86">
        <f t="shared" si="9"/>
        <v>2</v>
      </c>
      <c r="Y86" t="s">
        <v>46</v>
      </c>
      <c r="Z86">
        <f t="shared" si="10"/>
        <v>2</v>
      </c>
      <c r="AA86" t="s">
        <v>46</v>
      </c>
      <c r="AB86">
        <f t="shared" si="11"/>
        <v>2</v>
      </c>
      <c r="AC86" t="s">
        <v>46</v>
      </c>
      <c r="AD86">
        <f t="shared" si="12"/>
        <v>2</v>
      </c>
      <c r="AE86" t="s">
        <v>32</v>
      </c>
      <c r="AF86">
        <f t="shared" si="13"/>
        <v>7</v>
      </c>
      <c r="AG86">
        <f>8-Part1[[#This Row],[DevelopmentSpace]]</f>
        <v>1</v>
      </c>
      <c r="AH86">
        <f>AVERAGE(Part1[[#This Row],[LifeSatisfaction]],Part1[[#This Row],[PublicServices]],Part1[[#This Row],[Stability]],Part1[[#This Row],[EnvironmentalProtection]],Part1[[#This Row],[DevelopmentSpaceR]])</f>
        <v>1.8</v>
      </c>
      <c r="AI86">
        <f>AVERAGE(Part1[[#This Row],[LifeSatisfaction]],Part1[[#This Row],[PublicServices]],Part1[[#This Row],[Stability]],Part1[[#This Row],[EnvironmentalProtection]])</f>
        <v>2</v>
      </c>
      <c r="AJ86">
        <f>STDEV(Part1[[#This Row],[LifeSatisfaction]],Part1[[#This Row],[PublicServices]],Part1[[#This Row],[Stability]],Part1[[#This Row],[EnvironmentalProtection]],Part1[[#This Row],[DevelopmentSpace]])</f>
        <v>2.2360679774997898</v>
      </c>
      <c r="AK86">
        <f>Part1[[#This Row],[Worldviews]]-3</f>
        <v>-1.2</v>
      </c>
      <c r="AL86">
        <f>ABS(Part1[[#This Row],[Worldviews]]-3)</f>
        <v>1.2</v>
      </c>
      <c r="AM86">
        <v>1</v>
      </c>
      <c r="AN86">
        <v>5</v>
      </c>
      <c r="AO86">
        <v>3</v>
      </c>
      <c r="AP86">
        <v>4</v>
      </c>
      <c r="AQ86">
        <v>2</v>
      </c>
      <c r="AR86">
        <v>30.521000000000001</v>
      </c>
      <c r="AS86">
        <v>155.965</v>
      </c>
      <c r="AT86">
        <v>160.596</v>
      </c>
      <c r="AU86">
        <v>5</v>
      </c>
      <c r="AV86">
        <v>15</v>
      </c>
      <c r="AW86">
        <v>316</v>
      </c>
      <c r="AX86">
        <v>18885</v>
      </c>
      <c r="AY86">
        <v>1</v>
      </c>
      <c r="BC86" t="str">
        <f t="shared" si="14"/>
        <v>Extended</v>
      </c>
      <c r="BD86" t="str">
        <f t="shared" si="15"/>
        <v>Unclear</v>
      </c>
      <c r="BE86" t="str">
        <f t="shared" si="16"/>
        <v>U/E</v>
      </c>
      <c r="BF86" t="s">
        <v>710</v>
      </c>
      <c r="BG86" s="1">
        <v>45360.123252314814</v>
      </c>
      <c r="BH86" s="1">
        <v>45360.127685185187</v>
      </c>
      <c r="BI86" t="s">
        <v>711</v>
      </c>
      <c r="BJ86">
        <v>100</v>
      </c>
      <c r="BK86">
        <v>383</v>
      </c>
      <c r="BL86" t="s">
        <v>712</v>
      </c>
      <c r="BM86">
        <v>52.634799999999998</v>
      </c>
      <c r="BN86">
        <v>1.1062000000000001</v>
      </c>
      <c r="BO86" t="s">
        <v>15</v>
      </c>
      <c r="BP86">
        <v>1</v>
      </c>
      <c r="BQ86">
        <v>25</v>
      </c>
      <c r="BR86">
        <v>75</v>
      </c>
      <c r="BS86">
        <f>Part1[[#This Row],[ProductivityIncrease]]+Part1[[#This Row],[PollutionReduction]]</f>
        <v>100</v>
      </c>
      <c r="BT86">
        <f>ABS(Part1[[#This Row],[ProductivityIncrease]]-Part1[[#This Row],[PollutionReduction]])</f>
        <v>50</v>
      </c>
      <c r="BU86">
        <f>Part1[[#This Row],[ProductivityIncrease]]-50</f>
        <v>-25</v>
      </c>
      <c r="BV86">
        <f>Part1[[#This Row],[ProductivityIncrease]]-60</f>
        <v>-35</v>
      </c>
      <c r="BW86">
        <f>Part1[[#This Row],[PollutionReduction]]-50</f>
        <v>25</v>
      </c>
      <c r="BX86">
        <f>Part1[[#This Row],[PollutionReduction]]-40</f>
        <v>35</v>
      </c>
      <c r="BY86">
        <f>ABS(Part1[[#This Row],[ProductivityIncrease]]-50)</f>
        <v>25</v>
      </c>
      <c r="BZ86">
        <f>ABS(Part1[[#This Row],[ProductivityIncrease]]-60)</f>
        <v>35</v>
      </c>
      <c r="CA86">
        <f>ABS(Part1[[#This Row],[PollutionReduction]]-50)</f>
        <v>25</v>
      </c>
      <c r="CB86">
        <f>ABS(Part1[[#This Row],[PollutionReduction]]-40)</f>
        <v>35</v>
      </c>
      <c r="CC86">
        <f>Part1[[#This Row],[ABSProductivityIncreaseGapOptimal(50)]]+Part1[[#This Row],[ABSPollutionReductionGapOptimal(50)]]</f>
        <v>50</v>
      </c>
      <c r="CD86">
        <f>Part1[[#This Row],[ABSProductivityIncreaseGapOptimal(60)]]+Part1[[#This Row],[ABSPollutionReductionGapOptimal(40)]]</f>
        <v>70</v>
      </c>
      <c r="CE86" t="s">
        <v>713</v>
      </c>
      <c r="CF86" t="s">
        <v>2145</v>
      </c>
      <c r="CG86" t="s">
        <v>2145</v>
      </c>
      <c r="CH86" t="s">
        <v>17</v>
      </c>
      <c r="CI86" t="s">
        <v>38</v>
      </c>
      <c r="CJ86" t="s">
        <v>39</v>
      </c>
      <c r="CK86" t="s">
        <v>14</v>
      </c>
      <c r="CL86" t="s">
        <v>14</v>
      </c>
      <c r="CM86" t="s">
        <v>14</v>
      </c>
      <c r="CN86" t="s">
        <v>14</v>
      </c>
      <c r="CO86" t="s">
        <v>19</v>
      </c>
      <c r="CP86" t="s">
        <v>86</v>
      </c>
      <c r="CQ86">
        <v>1</v>
      </c>
      <c r="CR86" t="s">
        <v>86</v>
      </c>
      <c r="CS86">
        <f t="shared" si="17"/>
        <v>1</v>
      </c>
      <c r="CT86" t="s">
        <v>45</v>
      </c>
      <c r="CU86">
        <v>6</v>
      </c>
      <c r="CV86">
        <v>2</v>
      </c>
      <c r="CW86" t="s">
        <v>32</v>
      </c>
      <c r="CX86">
        <v>7</v>
      </c>
      <c r="CY86">
        <v>1</v>
      </c>
      <c r="CZ86" t="s">
        <v>20</v>
      </c>
      <c r="DA86">
        <v>4</v>
      </c>
      <c r="DB86">
        <v>4</v>
      </c>
      <c r="DC86">
        <v>5</v>
      </c>
      <c r="DD86">
        <v>4</v>
      </c>
      <c r="DE86">
        <v>3</v>
      </c>
      <c r="DF86">
        <v>1</v>
      </c>
      <c r="DG86">
        <v>2</v>
      </c>
      <c r="DH86">
        <f>STDEV(Part1[[#This Row],[Part2.LifeSatisfaction]],Part1[[#This Row],[Part2.PublicServices]],Part1[[#This Row],[Part2.Stability]],Part1[[#This Row],[Part2.EnvironmentalProtection]],Part1[[#This Row],[Part2.DevelopmentSpace]])</f>
        <v>2.7748873851023212</v>
      </c>
      <c r="DI86">
        <f>AVERAGE(Part1[[#This Row],[Part2.LifeSatisfaction]],Part1[[#This Row],[Part2.PublicServices]],Part1[[#This Row],[Part2.StabilityR]],Part1[[#This Row],[Part2.EnvironmentalProtectionR]],Part1[[#This Row],[Part2.DevelopmentSpaceR]])</f>
        <v>1.8</v>
      </c>
      <c r="DJ86">
        <f>Part1[[#This Row],[PostWorldview]]-Part1[[#This Row],[Worldviews]]</f>
        <v>0</v>
      </c>
      <c r="DK86">
        <f>ABS(Part1[[#This Row],[WorldviewVariation]])</f>
        <v>0</v>
      </c>
      <c r="DL86">
        <v>25</v>
      </c>
      <c r="DM86" t="s">
        <v>1211</v>
      </c>
      <c r="DN86" t="s">
        <v>23</v>
      </c>
      <c r="DO8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6" t="s">
        <v>714</v>
      </c>
      <c r="DQ86">
        <v>21</v>
      </c>
      <c r="DR86" t="s">
        <v>643</v>
      </c>
      <c r="DS86" t="s">
        <v>26</v>
      </c>
      <c r="DT86" t="s">
        <v>644</v>
      </c>
      <c r="DU86" t="s">
        <v>710</v>
      </c>
      <c r="DV86" t="s">
        <v>1364</v>
      </c>
      <c r="DW86" t="s">
        <v>1208</v>
      </c>
      <c r="DX86" s="1">
        <v>45360.866994131946</v>
      </c>
      <c r="DY86" s="1">
        <v>45360.877940266204</v>
      </c>
      <c r="DZ86">
        <v>946</v>
      </c>
      <c r="EA86" t="s">
        <v>1209</v>
      </c>
      <c r="EB86">
        <v>2148</v>
      </c>
      <c r="EC86" t="s">
        <v>1210</v>
      </c>
      <c r="ED86" t="s">
        <v>1211</v>
      </c>
      <c r="EE86" t="s">
        <v>1365</v>
      </c>
      <c r="EF86">
        <v>46</v>
      </c>
      <c r="EG86" t="s">
        <v>1219</v>
      </c>
      <c r="EH86" t="s">
        <v>1214</v>
      </c>
      <c r="EI86" t="s">
        <v>1220</v>
      </c>
      <c r="EJ86" t="s">
        <v>1220</v>
      </c>
      <c r="EK86" t="s">
        <v>1220</v>
      </c>
      <c r="EL86" t="s">
        <v>1210</v>
      </c>
      <c r="EM86" t="s">
        <v>183</v>
      </c>
      <c r="EN86" t="s">
        <v>1222</v>
      </c>
      <c r="EO86" t="str">
        <f>IF(AND(Part1[[#This Row],[ProlificID1]]=Part1[[#This Row],[Part2.ProlificID]],Part1[[#This Row],[Part2.ProlificID]]=Part1[[#This Row],[Prolific.ProlificID3]]),"OK","ERROR")</f>
        <v>OK</v>
      </c>
      <c r="EP86" t="str">
        <f>IF(Part1[[#This Row],[IP Address]]=Part1[[#This Row],[Part2.IP]],"OK","ERROR")</f>
        <v>OK</v>
      </c>
      <c r="EQ86" t="str">
        <f>IF(Part1[[#This Row],[Subgroup]]=Part1[[#This Row],[SubGroupAssigned]],"OK","ERROR")</f>
        <v>OK</v>
      </c>
    </row>
    <row r="87" spans="1:147" x14ac:dyDescent="0.3">
      <c r="A87">
        <v>86</v>
      </c>
      <c r="B87" t="s">
        <v>478</v>
      </c>
      <c r="C87" s="1">
        <v>45360.1171875</v>
      </c>
      <c r="D87" s="1">
        <v>45360.122511574074</v>
      </c>
      <c r="E87" t="s">
        <v>3</v>
      </c>
      <c r="F87" t="s">
        <v>479</v>
      </c>
      <c r="G87">
        <v>100</v>
      </c>
      <c r="H87">
        <v>460</v>
      </c>
      <c r="I87" t="s">
        <v>1885</v>
      </c>
      <c r="J87">
        <v>-44.016199999999998</v>
      </c>
      <c r="K87">
        <v>171.73830000000001</v>
      </c>
      <c r="L87" t="s">
        <v>15</v>
      </c>
      <c r="M87">
        <v>1</v>
      </c>
      <c r="N87" t="s">
        <v>1722</v>
      </c>
      <c r="O87" t="s">
        <v>1723</v>
      </c>
      <c r="P87" t="s">
        <v>1724</v>
      </c>
      <c r="Q87" t="s">
        <v>1801</v>
      </c>
      <c r="R87">
        <v>27</v>
      </c>
      <c r="S87" t="s">
        <v>1726</v>
      </c>
      <c r="T87" t="s">
        <v>1784</v>
      </c>
      <c r="U87" t="s">
        <v>1728</v>
      </c>
      <c r="V87" t="s">
        <v>1215</v>
      </c>
      <c r="W87" t="s">
        <v>45</v>
      </c>
      <c r="X87">
        <f t="shared" si="9"/>
        <v>6</v>
      </c>
      <c r="Y87" t="s">
        <v>45</v>
      </c>
      <c r="Z87">
        <f t="shared" si="10"/>
        <v>6</v>
      </c>
      <c r="AA87" t="s">
        <v>45</v>
      </c>
      <c r="AB87">
        <f t="shared" si="11"/>
        <v>6</v>
      </c>
      <c r="AC87" t="s">
        <v>32</v>
      </c>
      <c r="AD87">
        <f t="shared" si="12"/>
        <v>7</v>
      </c>
      <c r="AE87" t="s">
        <v>45</v>
      </c>
      <c r="AF87">
        <f t="shared" si="13"/>
        <v>6</v>
      </c>
      <c r="AG87">
        <f>8-Part1[[#This Row],[DevelopmentSpace]]</f>
        <v>2</v>
      </c>
      <c r="AH87">
        <f>AVERAGE(Part1[[#This Row],[LifeSatisfaction]],Part1[[#This Row],[PublicServices]],Part1[[#This Row],[Stability]],Part1[[#This Row],[EnvironmentalProtection]],Part1[[#This Row],[DevelopmentSpaceR]])</f>
        <v>5.4</v>
      </c>
      <c r="AI87">
        <f>AVERAGE(Part1[[#This Row],[LifeSatisfaction]],Part1[[#This Row],[PublicServices]],Part1[[#This Row],[Stability]],Part1[[#This Row],[EnvironmentalProtection]])</f>
        <v>6.25</v>
      </c>
      <c r="AJ87">
        <f>STDEV(Part1[[#This Row],[LifeSatisfaction]],Part1[[#This Row],[PublicServices]],Part1[[#This Row],[Stability]],Part1[[#This Row],[EnvironmentalProtection]],Part1[[#This Row],[DevelopmentSpace]])</f>
        <v>0.44721359549995793</v>
      </c>
      <c r="AK87">
        <f>Part1[[#This Row],[Worldviews]]-3</f>
        <v>2.4000000000000004</v>
      </c>
      <c r="AL87">
        <f>ABS(Part1[[#This Row],[Worldviews]]-3)</f>
        <v>2.4000000000000004</v>
      </c>
      <c r="AM87">
        <v>5</v>
      </c>
      <c r="AN87">
        <v>2</v>
      </c>
      <c r="AO87">
        <v>4</v>
      </c>
      <c r="AP87">
        <v>3</v>
      </c>
      <c r="AQ87">
        <v>1</v>
      </c>
      <c r="AR87">
        <v>21.466999999999999</v>
      </c>
      <c r="AS87">
        <v>135.76300000000001</v>
      </c>
      <c r="AT87">
        <v>142.78100000000001</v>
      </c>
      <c r="AU87">
        <v>13</v>
      </c>
      <c r="AV87">
        <v>31</v>
      </c>
      <c r="AW87">
        <v>460</v>
      </c>
      <c r="AX87">
        <v>17160</v>
      </c>
      <c r="BB87">
        <v>1</v>
      </c>
      <c r="BC87" t="str">
        <f t="shared" si="14"/>
        <v>Limited</v>
      </c>
      <c r="BD87" t="str">
        <f t="shared" si="15"/>
        <v>Clear</v>
      </c>
      <c r="BE87" t="str">
        <f t="shared" si="16"/>
        <v>C/L</v>
      </c>
      <c r="BF87" t="s">
        <v>478</v>
      </c>
      <c r="BG87" s="1">
        <v>45360.13040509259</v>
      </c>
      <c r="BH87" s="1">
        <v>45360.13559027778</v>
      </c>
      <c r="BI87" t="s">
        <v>479</v>
      </c>
      <c r="BJ87">
        <v>100</v>
      </c>
      <c r="BK87">
        <v>447</v>
      </c>
      <c r="BL87" t="s">
        <v>480</v>
      </c>
      <c r="BM87">
        <v>-44.016199999999998</v>
      </c>
      <c r="BN87">
        <v>171.73830000000001</v>
      </c>
      <c r="BO87" t="s">
        <v>15</v>
      </c>
      <c r="BP87">
        <v>1</v>
      </c>
      <c r="BQ87">
        <v>50</v>
      </c>
      <c r="BR87">
        <v>50</v>
      </c>
      <c r="BS87">
        <f>Part1[[#This Row],[ProductivityIncrease]]+Part1[[#This Row],[PollutionReduction]]</f>
        <v>100</v>
      </c>
      <c r="BT87">
        <f>ABS(Part1[[#This Row],[ProductivityIncrease]]-Part1[[#This Row],[PollutionReduction]])</f>
        <v>0</v>
      </c>
      <c r="BU87">
        <f>Part1[[#This Row],[ProductivityIncrease]]-50</f>
        <v>0</v>
      </c>
      <c r="BV87">
        <f>Part1[[#This Row],[ProductivityIncrease]]-60</f>
        <v>-10</v>
      </c>
      <c r="BW87">
        <f>Part1[[#This Row],[PollutionReduction]]-50</f>
        <v>0</v>
      </c>
      <c r="BX87">
        <f>Part1[[#This Row],[PollutionReduction]]-40</f>
        <v>10</v>
      </c>
      <c r="BY87">
        <f>ABS(Part1[[#This Row],[ProductivityIncrease]]-50)</f>
        <v>0</v>
      </c>
      <c r="BZ87">
        <f>ABS(Part1[[#This Row],[ProductivityIncrease]]-60)</f>
        <v>10</v>
      </c>
      <c r="CA87">
        <f>ABS(Part1[[#This Row],[PollutionReduction]]-50)</f>
        <v>0</v>
      </c>
      <c r="CB87">
        <f>ABS(Part1[[#This Row],[PollutionReduction]]-40)</f>
        <v>10</v>
      </c>
      <c r="CC87">
        <f>Part1[[#This Row],[ABSProductivityIncreaseGapOptimal(50)]]+Part1[[#This Row],[ABSPollutionReductionGapOptimal(50)]]</f>
        <v>0</v>
      </c>
      <c r="CD87">
        <f>Part1[[#This Row],[ABSProductivityIncreaseGapOptimal(60)]]+Part1[[#This Row],[ABSPollutionReductionGapOptimal(40)]]</f>
        <v>20</v>
      </c>
      <c r="CE87" t="s">
        <v>481</v>
      </c>
      <c r="CF87" t="s">
        <v>2145</v>
      </c>
      <c r="CG87" t="s">
        <v>2145</v>
      </c>
      <c r="CH87" t="s">
        <v>17</v>
      </c>
      <c r="CI87" t="s">
        <v>38</v>
      </c>
      <c r="CJ87" t="s">
        <v>39</v>
      </c>
      <c r="CK87" t="s">
        <v>346</v>
      </c>
      <c r="CL87" t="s">
        <v>14</v>
      </c>
      <c r="CM87" t="s">
        <v>80</v>
      </c>
      <c r="CN87" t="s">
        <v>17</v>
      </c>
      <c r="CO87" t="s">
        <v>346</v>
      </c>
      <c r="CP87" t="s">
        <v>45</v>
      </c>
      <c r="CQ87">
        <v>6</v>
      </c>
      <c r="CR87" t="s">
        <v>45</v>
      </c>
      <c r="CS87">
        <f t="shared" si="17"/>
        <v>6</v>
      </c>
      <c r="CT87" t="s">
        <v>45</v>
      </c>
      <c r="CU87">
        <v>6</v>
      </c>
      <c r="CV87">
        <v>2</v>
      </c>
      <c r="CW87" t="s">
        <v>22</v>
      </c>
      <c r="CX87">
        <v>3</v>
      </c>
      <c r="CY87">
        <v>5</v>
      </c>
      <c r="CZ87" t="s">
        <v>21</v>
      </c>
      <c r="DA87">
        <v>5</v>
      </c>
      <c r="DB87">
        <v>3</v>
      </c>
      <c r="DC87">
        <v>2</v>
      </c>
      <c r="DD87">
        <v>5</v>
      </c>
      <c r="DE87">
        <v>4</v>
      </c>
      <c r="DF87">
        <v>3</v>
      </c>
      <c r="DG87">
        <v>1</v>
      </c>
      <c r="DH87">
        <f>STDEV(Part1[[#This Row],[Part2.LifeSatisfaction]],Part1[[#This Row],[Part2.PublicServices]],Part1[[#This Row],[Part2.Stability]],Part1[[#This Row],[Part2.EnvironmentalProtection]],Part1[[#This Row],[Part2.DevelopmentSpace]])</f>
        <v>1.3038404810405309</v>
      </c>
      <c r="DI87">
        <f>AVERAGE(Part1[[#This Row],[Part2.LifeSatisfaction]],Part1[[#This Row],[Part2.PublicServices]],Part1[[#This Row],[Part2.StabilityR]],Part1[[#This Row],[Part2.EnvironmentalProtectionR]],Part1[[#This Row],[Part2.DevelopmentSpaceR]])</f>
        <v>4.4000000000000004</v>
      </c>
      <c r="DJ87">
        <f>Part1[[#This Row],[PostWorldview]]-Part1[[#This Row],[Worldviews]]</f>
        <v>-1</v>
      </c>
      <c r="DK87">
        <f>ABS(Part1[[#This Row],[WorldviewVariation]])</f>
        <v>1</v>
      </c>
      <c r="DL87">
        <v>81</v>
      </c>
      <c r="DM87" t="s">
        <v>1211</v>
      </c>
      <c r="DN87" t="s">
        <v>23</v>
      </c>
      <c r="DO8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87" t="s">
        <v>482</v>
      </c>
      <c r="DQ87">
        <v>28</v>
      </c>
      <c r="DR87" t="s">
        <v>25</v>
      </c>
      <c r="DS87" t="s">
        <v>348</v>
      </c>
      <c r="DT87" t="s">
        <v>349</v>
      </c>
      <c r="DU87" t="s">
        <v>478</v>
      </c>
      <c r="DV87" t="s">
        <v>1366</v>
      </c>
      <c r="DW87" t="s">
        <v>1208</v>
      </c>
      <c r="DX87" s="1">
        <v>45360.86704715278</v>
      </c>
      <c r="DY87" s="1">
        <v>45360.885925428243</v>
      </c>
      <c r="DZ87">
        <v>1632</v>
      </c>
      <c r="EA87" t="s">
        <v>1235</v>
      </c>
      <c r="EB87">
        <v>111</v>
      </c>
      <c r="EC87" t="s">
        <v>1210</v>
      </c>
      <c r="ED87" t="s">
        <v>1211</v>
      </c>
      <c r="EE87" t="s">
        <v>1242</v>
      </c>
      <c r="EF87">
        <v>27</v>
      </c>
      <c r="EG87" t="s">
        <v>1219</v>
      </c>
      <c r="EH87" t="s">
        <v>1245</v>
      </c>
      <c r="EI87" t="s">
        <v>1367</v>
      </c>
      <c r="EJ87" t="s">
        <v>1215</v>
      </c>
      <c r="EK87" t="s">
        <v>1367</v>
      </c>
      <c r="EL87" t="s">
        <v>1368</v>
      </c>
      <c r="EM87" t="s">
        <v>183</v>
      </c>
      <c r="EN87" t="s">
        <v>1222</v>
      </c>
      <c r="EO87" t="str">
        <f>IF(AND(Part1[[#This Row],[ProlificID1]]=Part1[[#This Row],[Part2.ProlificID]],Part1[[#This Row],[Part2.ProlificID]]=Part1[[#This Row],[Prolific.ProlificID3]]),"OK","ERROR")</f>
        <v>OK</v>
      </c>
      <c r="EP87" t="str">
        <f>IF(Part1[[#This Row],[IP Address]]=Part1[[#This Row],[Part2.IP]],"OK","ERROR")</f>
        <v>OK</v>
      </c>
      <c r="EQ87" t="str">
        <f>IF(Part1[[#This Row],[Subgroup]]=Part1[[#This Row],[SubGroupAssigned]],"OK","ERROR")</f>
        <v>OK</v>
      </c>
    </row>
    <row r="88" spans="1:147" x14ac:dyDescent="0.3">
      <c r="A88">
        <v>87</v>
      </c>
      <c r="B88" t="s">
        <v>206</v>
      </c>
      <c r="C88" s="1">
        <v>45360.12945601852</v>
      </c>
      <c r="D88" s="1">
        <v>45360.13386574074</v>
      </c>
      <c r="E88" t="s">
        <v>3</v>
      </c>
      <c r="F88" t="s">
        <v>207</v>
      </c>
      <c r="G88">
        <v>100</v>
      </c>
      <c r="H88">
        <v>380</v>
      </c>
      <c r="I88" t="s">
        <v>1886</v>
      </c>
      <c r="J88">
        <v>51.963999999999999</v>
      </c>
      <c r="K88">
        <v>-0.39410000000000001</v>
      </c>
      <c r="L88" t="s">
        <v>15</v>
      </c>
      <c r="M88">
        <v>1</v>
      </c>
      <c r="N88" t="s">
        <v>1740</v>
      </c>
      <c r="O88" t="s">
        <v>1748</v>
      </c>
      <c r="P88" t="s">
        <v>1757</v>
      </c>
      <c r="Q88" t="s">
        <v>1741</v>
      </c>
      <c r="R88">
        <v>57</v>
      </c>
      <c r="S88" t="s">
        <v>1745</v>
      </c>
      <c r="T88" t="s">
        <v>1766</v>
      </c>
      <c r="U88" t="s">
        <v>1753</v>
      </c>
      <c r="V88" t="s">
        <v>1742</v>
      </c>
      <c r="W88" t="s">
        <v>45</v>
      </c>
      <c r="X88">
        <f t="shared" si="9"/>
        <v>6</v>
      </c>
      <c r="Y88" t="s">
        <v>32</v>
      </c>
      <c r="Z88">
        <f t="shared" si="10"/>
        <v>7</v>
      </c>
      <c r="AA88" t="s">
        <v>45</v>
      </c>
      <c r="AB88">
        <f t="shared" si="11"/>
        <v>6</v>
      </c>
      <c r="AC88" t="s">
        <v>32</v>
      </c>
      <c r="AD88">
        <f t="shared" si="12"/>
        <v>7</v>
      </c>
      <c r="AE88" t="s">
        <v>21</v>
      </c>
      <c r="AF88">
        <f t="shared" si="13"/>
        <v>5</v>
      </c>
      <c r="AG88">
        <f>8-Part1[[#This Row],[DevelopmentSpace]]</f>
        <v>3</v>
      </c>
      <c r="AH88">
        <f>AVERAGE(Part1[[#This Row],[LifeSatisfaction]],Part1[[#This Row],[PublicServices]],Part1[[#This Row],[Stability]],Part1[[#This Row],[EnvironmentalProtection]],Part1[[#This Row],[DevelopmentSpaceR]])</f>
        <v>5.8</v>
      </c>
      <c r="AI88">
        <f>AVERAGE(Part1[[#This Row],[LifeSatisfaction]],Part1[[#This Row],[PublicServices]],Part1[[#This Row],[Stability]],Part1[[#This Row],[EnvironmentalProtection]])</f>
        <v>6.5</v>
      </c>
      <c r="AJ88">
        <f>STDEV(Part1[[#This Row],[LifeSatisfaction]],Part1[[#This Row],[PublicServices]],Part1[[#This Row],[Stability]],Part1[[#This Row],[EnvironmentalProtection]],Part1[[#This Row],[DevelopmentSpace]])</f>
        <v>0.83666002653407723</v>
      </c>
      <c r="AK88">
        <f>Part1[[#This Row],[Worldviews]]-3</f>
        <v>2.8</v>
      </c>
      <c r="AL88">
        <f>ABS(Part1[[#This Row],[Worldviews]]-3)</f>
        <v>2.8</v>
      </c>
      <c r="AM88">
        <v>3</v>
      </c>
      <c r="AN88">
        <v>1</v>
      </c>
      <c r="AO88">
        <v>4</v>
      </c>
      <c r="AP88">
        <v>2</v>
      </c>
      <c r="AQ88">
        <v>5</v>
      </c>
      <c r="AR88">
        <v>44.843000000000004</v>
      </c>
      <c r="AS88">
        <v>113.378</v>
      </c>
      <c r="AT88">
        <v>123.355</v>
      </c>
      <c r="AU88">
        <v>7</v>
      </c>
      <c r="AV88">
        <v>31</v>
      </c>
      <c r="AW88">
        <v>380</v>
      </c>
      <c r="AX88">
        <v>13717</v>
      </c>
      <c r="BA88">
        <v>1</v>
      </c>
      <c r="BC88" t="str">
        <f t="shared" si="14"/>
        <v>Extended</v>
      </c>
      <c r="BD88" t="str">
        <f t="shared" si="15"/>
        <v>Clear</v>
      </c>
      <c r="BE88" t="str">
        <f t="shared" si="16"/>
        <v>C/E</v>
      </c>
      <c r="BF88" t="s">
        <v>206</v>
      </c>
      <c r="BG88" s="1">
        <v>45360.137685185182</v>
      </c>
      <c r="BH88" s="1">
        <v>45360.140486111108</v>
      </c>
      <c r="BI88" t="s">
        <v>207</v>
      </c>
      <c r="BJ88">
        <v>100</v>
      </c>
      <c r="BK88">
        <v>241</v>
      </c>
      <c r="BL88" t="s">
        <v>208</v>
      </c>
      <c r="BM88">
        <v>51.963999999999999</v>
      </c>
      <c r="BN88">
        <v>-0.39410000000000001</v>
      </c>
      <c r="BO88" t="s">
        <v>15</v>
      </c>
      <c r="BP88">
        <v>1</v>
      </c>
      <c r="BQ88">
        <v>60</v>
      </c>
      <c r="BR88">
        <v>40</v>
      </c>
      <c r="BS88">
        <f>Part1[[#This Row],[ProductivityIncrease]]+Part1[[#This Row],[PollutionReduction]]</f>
        <v>100</v>
      </c>
      <c r="BT88">
        <f>ABS(Part1[[#This Row],[ProductivityIncrease]]-Part1[[#This Row],[PollutionReduction]])</f>
        <v>20</v>
      </c>
      <c r="BU88">
        <f>Part1[[#This Row],[ProductivityIncrease]]-50</f>
        <v>10</v>
      </c>
      <c r="BV88">
        <f>Part1[[#This Row],[ProductivityIncrease]]-60</f>
        <v>0</v>
      </c>
      <c r="BW88">
        <f>Part1[[#This Row],[PollutionReduction]]-50</f>
        <v>-10</v>
      </c>
      <c r="BX88">
        <f>Part1[[#This Row],[PollutionReduction]]-40</f>
        <v>0</v>
      </c>
      <c r="BY88">
        <f>ABS(Part1[[#This Row],[ProductivityIncrease]]-50)</f>
        <v>10</v>
      </c>
      <c r="BZ88">
        <f>ABS(Part1[[#This Row],[ProductivityIncrease]]-60)</f>
        <v>0</v>
      </c>
      <c r="CA88">
        <f>ABS(Part1[[#This Row],[PollutionReduction]]-50)</f>
        <v>10</v>
      </c>
      <c r="CB88">
        <f>ABS(Part1[[#This Row],[PollutionReduction]]-40)</f>
        <v>0</v>
      </c>
      <c r="CC88">
        <f>Part1[[#This Row],[ABSProductivityIncreaseGapOptimal(50)]]+Part1[[#This Row],[ABSPollutionReductionGapOptimal(50)]]</f>
        <v>20</v>
      </c>
      <c r="CD88">
        <f>Part1[[#This Row],[ABSProductivityIncreaseGapOptimal(60)]]+Part1[[#This Row],[ABSPollutionReductionGapOptimal(40)]]</f>
        <v>0</v>
      </c>
      <c r="CE88" t="s">
        <v>209</v>
      </c>
      <c r="CF88" t="s">
        <v>2145</v>
      </c>
      <c r="CG88" t="s">
        <v>2145</v>
      </c>
      <c r="CH88" t="s">
        <v>80</v>
      </c>
      <c r="CI88" t="s">
        <v>38</v>
      </c>
      <c r="CJ88" t="s">
        <v>14</v>
      </c>
      <c r="CK88" t="s">
        <v>18</v>
      </c>
      <c r="CL88" t="s">
        <v>14</v>
      </c>
      <c r="CM88" t="s">
        <v>80</v>
      </c>
      <c r="CN88" t="s">
        <v>14</v>
      </c>
      <c r="CO88" t="s">
        <v>19</v>
      </c>
      <c r="CP88" t="s">
        <v>21</v>
      </c>
      <c r="CQ88">
        <v>5</v>
      </c>
      <c r="CR88" t="s">
        <v>45</v>
      </c>
      <c r="CS88">
        <f t="shared" si="17"/>
        <v>6</v>
      </c>
      <c r="CT88" t="s">
        <v>20</v>
      </c>
      <c r="CU88">
        <v>4</v>
      </c>
      <c r="CV88">
        <v>4</v>
      </c>
      <c r="CW88" t="s">
        <v>20</v>
      </c>
      <c r="CX88">
        <v>4</v>
      </c>
      <c r="CY88">
        <v>4</v>
      </c>
      <c r="CZ88" t="s">
        <v>21</v>
      </c>
      <c r="DA88">
        <v>5</v>
      </c>
      <c r="DB88">
        <v>3</v>
      </c>
      <c r="DC88">
        <v>2</v>
      </c>
      <c r="DD88">
        <v>4</v>
      </c>
      <c r="DE88">
        <v>5</v>
      </c>
      <c r="DF88">
        <v>1</v>
      </c>
      <c r="DG88">
        <v>3</v>
      </c>
      <c r="DH88">
        <f>STDEV(Part1[[#This Row],[Part2.LifeSatisfaction]],Part1[[#This Row],[Part2.PublicServices]],Part1[[#This Row],[Part2.Stability]],Part1[[#This Row],[Part2.EnvironmentalProtection]],Part1[[#This Row],[Part2.DevelopmentSpace]])</f>
        <v>0.83666002653407512</v>
      </c>
      <c r="DI88">
        <f>AVERAGE(Part1[[#This Row],[Part2.LifeSatisfaction]],Part1[[#This Row],[Part2.PublicServices]],Part1[[#This Row],[Part2.StabilityR]],Part1[[#This Row],[Part2.EnvironmentalProtectionR]],Part1[[#This Row],[Part2.DevelopmentSpaceR]])</f>
        <v>4.4000000000000004</v>
      </c>
      <c r="DJ88">
        <f>Part1[[#This Row],[PostWorldview]]-Part1[[#This Row],[Worldviews]]</f>
        <v>-1.3999999999999995</v>
      </c>
      <c r="DK88">
        <f>ABS(Part1[[#This Row],[WorldviewVariation]])</f>
        <v>1.3999999999999995</v>
      </c>
      <c r="DL88">
        <v>58</v>
      </c>
      <c r="DM88" t="s">
        <v>1211</v>
      </c>
      <c r="DN88" t="s">
        <v>23</v>
      </c>
      <c r="DO8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8" t="s">
        <v>210</v>
      </c>
      <c r="DQ88">
        <v>26</v>
      </c>
      <c r="DR88" t="s">
        <v>25</v>
      </c>
      <c r="DS88" t="s">
        <v>26</v>
      </c>
      <c r="DT88" t="s">
        <v>27</v>
      </c>
      <c r="DU88" t="s">
        <v>206</v>
      </c>
      <c r="DV88" t="s">
        <v>1585</v>
      </c>
      <c r="DW88" t="s">
        <v>1208</v>
      </c>
      <c r="DX88" s="1">
        <v>45360.879414687501</v>
      </c>
      <c r="DY88" s="1">
        <v>45360.890841076391</v>
      </c>
      <c r="DZ88">
        <v>988</v>
      </c>
      <c r="EA88" t="s">
        <v>1235</v>
      </c>
      <c r="EB88">
        <v>1177</v>
      </c>
      <c r="EC88" t="s">
        <v>1210</v>
      </c>
      <c r="ED88" t="s">
        <v>1211</v>
      </c>
      <c r="EE88" t="s">
        <v>1244</v>
      </c>
      <c r="EF88">
        <v>57</v>
      </c>
      <c r="EG88" t="s">
        <v>1213</v>
      </c>
      <c r="EH88" t="s">
        <v>1214</v>
      </c>
      <c r="EI88" t="s">
        <v>1220</v>
      </c>
      <c r="EJ88" t="s">
        <v>1220</v>
      </c>
      <c r="EK88" t="s">
        <v>1220</v>
      </c>
      <c r="EL88" t="s">
        <v>1210</v>
      </c>
      <c r="EM88" t="s">
        <v>183</v>
      </c>
      <c r="EN88" t="s">
        <v>1222</v>
      </c>
      <c r="EO88" t="str">
        <f>IF(AND(Part1[[#This Row],[ProlificID1]]=Part1[[#This Row],[Part2.ProlificID]],Part1[[#This Row],[Part2.ProlificID]]=Part1[[#This Row],[Prolific.ProlificID3]]),"OK","ERROR")</f>
        <v>OK</v>
      </c>
      <c r="EP88" t="str">
        <f>IF(Part1[[#This Row],[IP Address]]=Part1[[#This Row],[Part2.IP]],"OK","ERROR")</f>
        <v>OK</v>
      </c>
      <c r="EQ88" t="str">
        <f>IF(Part1[[#This Row],[Subgroup]]=Part1[[#This Row],[SubGroupAssigned]],"OK","ERROR")</f>
        <v>OK</v>
      </c>
    </row>
    <row r="89" spans="1:147" x14ac:dyDescent="0.3">
      <c r="A89">
        <v>88</v>
      </c>
      <c r="B89" t="s">
        <v>736</v>
      </c>
      <c r="C89" s="1">
        <v>45360.119641203702</v>
      </c>
      <c r="D89" s="1">
        <v>45360.122835648152</v>
      </c>
      <c r="E89" t="s">
        <v>3</v>
      </c>
      <c r="F89" t="s">
        <v>737</v>
      </c>
      <c r="G89">
        <v>100</v>
      </c>
      <c r="H89">
        <v>275</v>
      </c>
      <c r="I89" t="s">
        <v>1887</v>
      </c>
      <c r="J89">
        <v>54.900100000000002</v>
      </c>
      <c r="K89">
        <v>-1.4211</v>
      </c>
      <c r="L89" t="s">
        <v>15</v>
      </c>
      <c r="M89">
        <v>1</v>
      </c>
      <c r="N89" t="s">
        <v>1722</v>
      </c>
      <c r="O89" t="s">
        <v>1748</v>
      </c>
      <c r="P89" t="s">
        <v>1861</v>
      </c>
      <c r="Q89" t="s">
        <v>1744</v>
      </c>
      <c r="R89">
        <v>36</v>
      </c>
      <c r="S89" t="s">
        <v>1726</v>
      </c>
      <c r="T89" t="s">
        <v>1727</v>
      </c>
      <c r="U89" t="s">
        <v>1753</v>
      </c>
      <c r="V89" t="s">
        <v>1742</v>
      </c>
      <c r="W89" t="s">
        <v>45</v>
      </c>
      <c r="X89">
        <f t="shared" si="9"/>
        <v>6</v>
      </c>
      <c r="Y89" t="s">
        <v>45</v>
      </c>
      <c r="Z89">
        <f t="shared" si="10"/>
        <v>6</v>
      </c>
      <c r="AA89" t="s">
        <v>45</v>
      </c>
      <c r="AB89">
        <f t="shared" si="11"/>
        <v>6</v>
      </c>
      <c r="AC89" t="s">
        <v>45</v>
      </c>
      <c r="AD89">
        <f t="shared" si="12"/>
        <v>6</v>
      </c>
      <c r="AE89" t="s">
        <v>22</v>
      </c>
      <c r="AF89">
        <f t="shared" si="13"/>
        <v>3</v>
      </c>
      <c r="AG89">
        <f>8-Part1[[#This Row],[DevelopmentSpace]]</f>
        <v>5</v>
      </c>
      <c r="AH89">
        <f>AVERAGE(Part1[[#This Row],[LifeSatisfaction]],Part1[[#This Row],[PublicServices]],Part1[[#This Row],[Stability]],Part1[[#This Row],[EnvironmentalProtection]],Part1[[#This Row],[DevelopmentSpaceR]])</f>
        <v>5.8</v>
      </c>
      <c r="AI89">
        <f>AVERAGE(Part1[[#This Row],[LifeSatisfaction]],Part1[[#This Row],[PublicServices]],Part1[[#This Row],[Stability]],Part1[[#This Row],[EnvironmentalProtection]])</f>
        <v>6</v>
      </c>
      <c r="AJ89">
        <f>STDEV(Part1[[#This Row],[LifeSatisfaction]],Part1[[#This Row],[PublicServices]],Part1[[#This Row],[Stability]],Part1[[#This Row],[EnvironmentalProtection]],Part1[[#This Row],[DevelopmentSpace]])</f>
        <v>1.3416407864998727</v>
      </c>
      <c r="AK89">
        <f>Part1[[#This Row],[Worldviews]]-3</f>
        <v>2.8</v>
      </c>
      <c r="AL89">
        <f>ABS(Part1[[#This Row],[Worldviews]]-3)</f>
        <v>2.8</v>
      </c>
      <c r="AM89">
        <v>5</v>
      </c>
      <c r="AN89">
        <v>1</v>
      </c>
      <c r="AO89">
        <v>2</v>
      </c>
      <c r="AP89">
        <v>3</v>
      </c>
      <c r="AQ89">
        <v>4</v>
      </c>
      <c r="AR89">
        <v>26.876000000000001</v>
      </c>
      <c r="AS89">
        <v>77.884</v>
      </c>
      <c r="AT89">
        <v>92.501000000000005</v>
      </c>
      <c r="AU89">
        <v>7</v>
      </c>
      <c r="AV89">
        <v>27</v>
      </c>
      <c r="AW89">
        <v>275</v>
      </c>
      <c r="AX89">
        <v>17095</v>
      </c>
      <c r="AY89">
        <v>1</v>
      </c>
      <c r="BC89" t="str">
        <f t="shared" si="14"/>
        <v>Extended</v>
      </c>
      <c r="BD89" t="str">
        <f t="shared" si="15"/>
        <v>Unclear</v>
      </c>
      <c r="BE89" t="str">
        <f t="shared" si="16"/>
        <v>U/E</v>
      </c>
      <c r="BF89" t="s">
        <v>736</v>
      </c>
      <c r="BG89" s="1">
        <v>45360.128622685188</v>
      </c>
      <c r="BH89" s="1">
        <v>45360.131620370368</v>
      </c>
      <c r="BI89" t="s">
        <v>737</v>
      </c>
      <c r="BJ89">
        <v>100</v>
      </c>
      <c r="BK89">
        <v>259</v>
      </c>
      <c r="BL89" t="s">
        <v>738</v>
      </c>
      <c r="BM89">
        <v>54.900100000000002</v>
      </c>
      <c r="BN89">
        <v>-1.4211</v>
      </c>
      <c r="BO89" t="s">
        <v>15</v>
      </c>
      <c r="BP89">
        <v>1</v>
      </c>
      <c r="BQ89">
        <v>60</v>
      </c>
      <c r="BR89">
        <v>40</v>
      </c>
      <c r="BS89">
        <f>Part1[[#This Row],[ProductivityIncrease]]+Part1[[#This Row],[PollutionReduction]]</f>
        <v>100</v>
      </c>
      <c r="BT89">
        <f>ABS(Part1[[#This Row],[ProductivityIncrease]]-Part1[[#This Row],[PollutionReduction]])</f>
        <v>20</v>
      </c>
      <c r="BU89">
        <f>Part1[[#This Row],[ProductivityIncrease]]-50</f>
        <v>10</v>
      </c>
      <c r="BV89">
        <f>Part1[[#This Row],[ProductivityIncrease]]-60</f>
        <v>0</v>
      </c>
      <c r="BW89">
        <f>Part1[[#This Row],[PollutionReduction]]-50</f>
        <v>-10</v>
      </c>
      <c r="BX89">
        <f>Part1[[#This Row],[PollutionReduction]]-40</f>
        <v>0</v>
      </c>
      <c r="BY89">
        <f>ABS(Part1[[#This Row],[ProductivityIncrease]]-50)</f>
        <v>10</v>
      </c>
      <c r="BZ89">
        <f>ABS(Part1[[#This Row],[ProductivityIncrease]]-60)</f>
        <v>0</v>
      </c>
      <c r="CA89">
        <f>ABS(Part1[[#This Row],[PollutionReduction]]-50)</f>
        <v>10</v>
      </c>
      <c r="CB89">
        <f>ABS(Part1[[#This Row],[PollutionReduction]]-40)</f>
        <v>0</v>
      </c>
      <c r="CC89">
        <f>Part1[[#This Row],[ABSProductivityIncreaseGapOptimal(50)]]+Part1[[#This Row],[ABSPollutionReductionGapOptimal(50)]]</f>
        <v>20</v>
      </c>
      <c r="CD89">
        <f>Part1[[#This Row],[ABSProductivityIncreaseGapOptimal(60)]]+Part1[[#This Row],[ABSPollutionReductionGapOptimal(40)]]</f>
        <v>0</v>
      </c>
      <c r="CE89" t="s">
        <v>739</v>
      </c>
      <c r="CF89" t="s">
        <v>2145</v>
      </c>
      <c r="CG89" t="s">
        <v>2145</v>
      </c>
      <c r="CH89" t="s">
        <v>19</v>
      </c>
      <c r="CI89" t="s">
        <v>14</v>
      </c>
      <c r="CJ89" t="s">
        <v>39</v>
      </c>
      <c r="CK89" t="s">
        <v>14</v>
      </c>
      <c r="CL89" t="s">
        <v>14</v>
      </c>
      <c r="CM89" t="s">
        <v>80</v>
      </c>
      <c r="CN89" t="s">
        <v>17</v>
      </c>
      <c r="CO89" t="s">
        <v>14</v>
      </c>
      <c r="CP89" t="s">
        <v>45</v>
      </c>
      <c r="CQ89">
        <v>6</v>
      </c>
      <c r="CR89" t="s">
        <v>45</v>
      </c>
      <c r="CS89">
        <f t="shared" si="17"/>
        <v>6</v>
      </c>
      <c r="CT89" t="s">
        <v>21</v>
      </c>
      <c r="CU89">
        <v>5</v>
      </c>
      <c r="CV89">
        <v>3</v>
      </c>
      <c r="CW89" t="s">
        <v>46</v>
      </c>
      <c r="CX89">
        <v>2</v>
      </c>
      <c r="CY89">
        <v>6</v>
      </c>
      <c r="CZ89" t="s">
        <v>21</v>
      </c>
      <c r="DA89">
        <v>5</v>
      </c>
      <c r="DB89">
        <v>3</v>
      </c>
      <c r="DC89">
        <v>4</v>
      </c>
      <c r="DD89">
        <v>1</v>
      </c>
      <c r="DE89">
        <v>5</v>
      </c>
      <c r="DF89">
        <v>2</v>
      </c>
      <c r="DG89">
        <v>3</v>
      </c>
      <c r="DH89">
        <f>STDEV(Part1[[#This Row],[Part2.LifeSatisfaction]],Part1[[#This Row],[Part2.PublicServices]],Part1[[#This Row],[Part2.Stability]],Part1[[#This Row],[Part2.EnvironmentalProtection]],Part1[[#This Row],[Part2.DevelopmentSpace]])</f>
        <v>1.6431676725154982</v>
      </c>
      <c r="DI89">
        <f>AVERAGE(Part1[[#This Row],[Part2.LifeSatisfaction]],Part1[[#This Row],[Part2.PublicServices]],Part1[[#This Row],[Part2.StabilityR]],Part1[[#This Row],[Part2.EnvironmentalProtectionR]],Part1[[#This Row],[Part2.DevelopmentSpaceR]])</f>
        <v>4.8</v>
      </c>
      <c r="DJ89">
        <f>Part1[[#This Row],[PostWorldview]]-Part1[[#This Row],[Worldviews]]</f>
        <v>-1</v>
      </c>
      <c r="DK89">
        <f>ABS(Part1[[#This Row],[WorldviewVariation]])</f>
        <v>1</v>
      </c>
      <c r="DL89">
        <v>60</v>
      </c>
      <c r="DM89" t="s">
        <v>1211</v>
      </c>
      <c r="DN89" t="s">
        <v>23</v>
      </c>
      <c r="DO8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89" t="s">
        <v>740</v>
      </c>
      <c r="DQ89">
        <v>26</v>
      </c>
      <c r="DR89" t="s">
        <v>643</v>
      </c>
      <c r="DS89" t="s">
        <v>26</v>
      </c>
      <c r="DT89" t="s">
        <v>644</v>
      </c>
      <c r="DU89" t="s">
        <v>736</v>
      </c>
      <c r="DV89" t="s">
        <v>1371</v>
      </c>
      <c r="DW89" t="s">
        <v>1208</v>
      </c>
      <c r="DX89" s="1">
        <v>45360.869613587965</v>
      </c>
      <c r="DY89" s="1">
        <v>45360.881734641203</v>
      </c>
      <c r="DZ89">
        <v>1048</v>
      </c>
      <c r="EA89" t="s">
        <v>1235</v>
      </c>
      <c r="EB89">
        <v>463</v>
      </c>
      <c r="EC89" t="s">
        <v>1210</v>
      </c>
      <c r="ED89" t="s">
        <v>1211</v>
      </c>
      <c r="EE89" t="s">
        <v>1372</v>
      </c>
      <c r="EF89">
        <v>36</v>
      </c>
      <c r="EG89" t="s">
        <v>1219</v>
      </c>
      <c r="EH89" t="s">
        <v>1214</v>
      </c>
      <c r="EI89" t="s">
        <v>1220</v>
      </c>
      <c r="EJ89" t="s">
        <v>1220</v>
      </c>
      <c r="EK89" t="s">
        <v>1227</v>
      </c>
      <c r="EL89" t="s">
        <v>1210</v>
      </c>
      <c r="EM89" t="s">
        <v>183</v>
      </c>
      <c r="EN89" t="s">
        <v>1222</v>
      </c>
      <c r="EO89" t="str">
        <f>IF(AND(Part1[[#This Row],[ProlificID1]]=Part1[[#This Row],[Part2.ProlificID]],Part1[[#This Row],[Part2.ProlificID]]=Part1[[#This Row],[Prolific.ProlificID3]]),"OK","ERROR")</f>
        <v>OK</v>
      </c>
      <c r="EP89" t="str">
        <f>IF(Part1[[#This Row],[IP Address]]=Part1[[#This Row],[Part2.IP]],"OK","ERROR")</f>
        <v>OK</v>
      </c>
      <c r="EQ89" t="str">
        <f>IF(Part1[[#This Row],[Subgroup]]=Part1[[#This Row],[SubGroupAssigned]],"OK","ERROR")</f>
        <v>OK</v>
      </c>
    </row>
    <row r="90" spans="1:147" x14ac:dyDescent="0.3">
      <c r="A90">
        <v>89</v>
      </c>
      <c r="B90" t="s">
        <v>211</v>
      </c>
      <c r="C90" s="1">
        <v>45360.128298611111</v>
      </c>
      <c r="D90" s="1">
        <v>45360.13140046296</v>
      </c>
      <c r="E90" t="s">
        <v>3</v>
      </c>
      <c r="F90" t="s">
        <v>212</v>
      </c>
      <c r="G90">
        <v>100</v>
      </c>
      <c r="H90">
        <v>268</v>
      </c>
      <c r="I90" t="s">
        <v>1888</v>
      </c>
      <c r="J90">
        <v>51.604100000000003</v>
      </c>
      <c r="K90">
        <v>-0.16819999999999999</v>
      </c>
      <c r="L90" t="s">
        <v>15</v>
      </c>
      <c r="M90">
        <v>0.40000000596046448</v>
      </c>
      <c r="N90" t="s">
        <v>1762</v>
      </c>
      <c r="O90" t="s">
        <v>1763</v>
      </c>
      <c r="P90" t="s">
        <v>1724</v>
      </c>
      <c r="Q90" t="s">
        <v>1725</v>
      </c>
      <c r="R90">
        <v>54</v>
      </c>
      <c r="S90" t="s">
        <v>1759</v>
      </c>
      <c r="T90" t="s">
        <v>1727</v>
      </c>
      <c r="U90" t="s">
        <v>1728</v>
      </c>
      <c r="V90" t="s">
        <v>1742</v>
      </c>
      <c r="W90" t="s">
        <v>45</v>
      </c>
      <c r="X90">
        <f t="shared" si="9"/>
        <v>6</v>
      </c>
      <c r="Y90" t="s">
        <v>32</v>
      </c>
      <c r="Z90">
        <f t="shared" si="10"/>
        <v>7</v>
      </c>
      <c r="AA90" t="s">
        <v>21</v>
      </c>
      <c r="AB90">
        <f t="shared" si="11"/>
        <v>5</v>
      </c>
      <c r="AC90" t="s">
        <v>45</v>
      </c>
      <c r="AD90">
        <f t="shared" si="12"/>
        <v>6</v>
      </c>
      <c r="AE90" t="s">
        <v>20</v>
      </c>
      <c r="AF90">
        <f t="shared" si="13"/>
        <v>4</v>
      </c>
      <c r="AG90">
        <f>8-Part1[[#This Row],[DevelopmentSpace]]</f>
        <v>4</v>
      </c>
      <c r="AH90">
        <f>AVERAGE(Part1[[#This Row],[LifeSatisfaction]],Part1[[#This Row],[PublicServices]],Part1[[#This Row],[Stability]],Part1[[#This Row],[EnvironmentalProtection]],Part1[[#This Row],[DevelopmentSpaceR]])</f>
        <v>5.6</v>
      </c>
      <c r="AI90">
        <f>AVERAGE(Part1[[#This Row],[LifeSatisfaction]],Part1[[#This Row],[PublicServices]],Part1[[#This Row],[Stability]],Part1[[#This Row],[EnvironmentalProtection]])</f>
        <v>6</v>
      </c>
      <c r="AJ90">
        <f>STDEV(Part1[[#This Row],[LifeSatisfaction]],Part1[[#This Row],[PublicServices]],Part1[[#This Row],[Stability]],Part1[[#This Row],[EnvironmentalProtection]],Part1[[#This Row],[DevelopmentSpace]])</f>
        <v>1.1401754250991367</v>
      </c>
      <c r="AK90">
        <f>Part1[[#This Row],[Worldviews]]-3</f>
        <v>2.5999999999999996</v>
      </c>
      <c r="AL90">
        <f>ABS(Part1[[#This Row],[Worldviews]]-3)</f>
        <v>2.5999999999999996</v>
      </c>
      <c r="AM90">
        <v>5</v>
      </c>
      <c r="AN90">
        <v>1</v>
      </c>
      <c r="AO90">
        <v>3</v>
      </c>
      <c r="AP90">
        <v>4</v>
      </c>
      <c r="AQ90">
        <v>2</v>
      </c>
      <c r="AR90">
        <v>13.553000000000001</v>
      </c>
      <c r="AS90">
        <v>48.588000000000001</v>
      </c>
      <c r="AT90">
        <v>59.607999999999997</v>
      </c>
      <c r="AU90">
        <v>3</v>
      </c>
      <c r="AV90">
        <v>28</v>
      </c>
      <c r="AW90">
        <v>268</v>
      </c>
      <c r="AX90">
        <v>11405</v>
      </c>
      <c r="BA90">
        <v>1</v>
      </c>
      <c r="BC90" t="str">
        <f t="shared" si="14"/>
        <v>Extended</v>
      </c>
      <c r="BD90" t="str">
        <f t="shared" si="15"/>
        <v>Clear</v>
      </c>
      <c r="BE90" t="str">
        <f t="shared" si="16"/>
        <v>C/E</v>
      </c>
      <c r="BF90" t="s">
        <v>211</v>
      </c>
      <c r="BG90" s="1">
        <v>45360.136689814812</v>
      </c>
      <c r="BH90" s="1">
        <v>45360.140555555554</v>
      </c>
      <c r="BI90" t="s">
        <v>212</v>
      </c>
      <c r="BJ90">
        <v>100</v>
      </c>
      <c r="BK90">
        <v>333</v>
      </c>
      <c r="BL90" t="s">
        <v>213</v>
      </c>
      <c r="BM90">
        <v>51.604100000000003</v>
      </c>
      <c r="BN90">
        <v>-0.16819999999999999</v>
      </c>
      <c r="BO90" t="s">
        <v>15</v>
      </c>
      <c r="BP90">
        <v>0.80000001192092896</v>
      </c>
      <c r="BQ90">
        <v>55</v>
      </c>
      <c r="BR90">
        <v>45</v>
      </c>
      <c r="BS90">
        <f>Part1[[#This Row],[ProductivityIncrease]]+Part1[[#This Row],[PollutionReduction]]</f>
        <v>100</v>
      </c>
      <c r="BT90">
        <f>ABS(Part1[[#This Row],[ProductivityIncrease]]-Part1[[#This Row],[PollutionReduction]])</f>
        <v>10</v>
      </c>
      <c r="BU90">
        <f>Part1[[#This Row],[ProductivityIncrease]]-50</f>
        <v>5</v>
      </c>
      <c r="BV90">
        <f>Part1[[#This Row],[ProductivityIncrease]]-60</f>
        <v>-5</v>
      </c>
      <c r="BW90">
        <f>Part1[[#This Row],[PollutionReduction]]-50</f>
        <v>-5</v>
      </c>
      <c r="BX90">
        <f>Part1[[#This Row],[PollutionReduction]]-40</f>
        <v>5</v>
      </c>
      <c r="BY90">
        <f>ABS(Part1[[#This Row],[ProductivityIncrease]]-50)</f>
        <v>5</v>
      </c>
      <c r="BZ90">
        <f>ABS(Part1[[#This Row],[ProductivityIncrease]]-60)</f>
        <v>5</v>
      </c>
      <c r="CA90">
        <f>ABS(Part1[[#This Row],[PollutionReduction]]-50)</f>
        <v>5</v>
      </c>
      <c r="CB90">
        <f>ABS(Part1[[#This Row],[PollutionReduction]]-40)</f>
        <v>5</v>
      </c>
      <c r="CC90">
        <f>Part1[[#This Row],[ABSProductivityIncreaseGapOptimal(50)]]+Part1[[#This Row],[ABSPollutionReductionGapOptimal(50)]]</f>
        <v>10</v>
      </c>
      <c r="CD90">
        <f>Part1[[#This Row],[ABSProductivityIncreaseGapOptimal(60)]]+Part1[[#This Row],[ABSPollutionReductionGapOptimal(40)]]</f>
        <v>10</v>
      </c>
      <c r="CE90" t="s">
        <v>214</v>
      </c>
      <c r="CF90" t="s">
        <v>2145</v>
      </c>
      <c r="CG90" t="s">
        <v>2145</v>
      </c>
      <c r="CH90" t="s">
        <v>17</v>
      </c>
      <c r="CI90" t="s">
        <v>14</v>
      </c>
      <c r="CJ90" t="s">
        <v>14</v>
      </c>
      <c r="CK90" t="s">
        <v>14</v>
      </c>
      <c r="CL90" t="s">
        <v>14</v>
      </c>
      <c r="CM90" t="s">
        <v>80</v>
      </c>
      <c r="CN90" t="s">
        <v>14</v>
      </c>
      <c r="CO90" t="s">
        <v>19</v>
      </c>
      <c r="CP90" t="s">
        <v>32</v>
      </c>
      <c r="CQ90">
        <v>7</v>
      </c>
      <c r="CR90" t="s">
        <v>32</v>
      </c>
      <c r="CS90">
        <f t="shared" si="17"/>
        <v>7</v>
      </c>
      <c r="CT90" t="s">
        <v>86</v>
      </c>
      <c r="CU90">
        <v>1</v>
      </c>
      <c r="CV90">
        <v>7</v>
      </c>
      <c r="CW90" t="s">
        <v>86</v>
      </c>
      <c r="CX90">
        <v>1</v>
      </c>
      <c r="CY90">
        <v>7</v>
      </c>
      <c r="CZ90" t="s">
        <v>21</v>
      </c>
      <c r="DA90">
        <v>5</v>
      </c>
      <c r="DB90">
        <v>3</v>
      </c>
      <c r="DC90">
        <v>1</v>
      </c>
      <c r="DD90">
        <v>3</v>
      </c>
      <c r="DE90">
        <v>4</v>
      </c>
      <c r="DF90">
        <v>5</v>
      </c>
      <c r="DG90">
        <v>2</v>
      </c>
      <c r="DH90">
        <f>STDEV(Part1[[#This Row],[Part2.LifeSatisfaction]],Part1[[#This Row],[Part2.PublicServices]],Part1[[#This Row],[Part2.Stability]],Part1[[#This Row],[Part2.EnvironmentalProtection]],Part1[[#This Row],[Part2.DevelopmentSpace]])</f>
        <v>3.03315017762062</v>
      </c>
      <c r="DI90">
        <f>AVERAGE(Part1[[#This Row],[Part2.LifeSatisfaction]],Part1[[#This Row],[Part2.PublicServices]],Part1[[#This Row],[Part2.StabilityR]],Part1[[#This Row],[Part2.EnvironmentalProtectionR]],Part1[[#This Row],[Part2.DevelopmentSpaceR]])</f>
        <v>6.2</v>
      </c>
      <c r="DJ90">
        <f>Part1[[#This Row],[PostWorldview]]-Part1[[#This Row],[Worldviews]]</f>
        <v>0.60000000000000053</v>
      </c>
      <c r="DK90">
        <f>ABS(Part1[[#This Row],[WorldviewVariation]])</f>
        <v>0.60000000000000053</v>
      </c>
      <c r="DL90">
        <v>67</v>
      </c>
      <c r="DM90" t="s">
        <v>1211</v>
      </c>
      <c r="DN90" t="s">
        <v>23</v>
      </c>
      <c r="DO9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0" t="s">
        <v>215</v>
      </c>
      <c r="DQ90">
        <v>23</v>
      </c>
      <c r="DR90" t="s">
        <v>25</v>
      </c>
      <c r="DS90" t="s">
        <v>26</v>
      </c>
      <c r="DT90" t="s">
        <v>27</v>
      </c>
      <c r="DU90" t="s">
        <v>211</v>
      </c>
      <c r="DV90" t="s">
        <v>1555</v>
      </c>
      <c r="DW90" t="s">
        <v>1208</v>
      </c>
      <c r="DX90" s="1">
        <v>45360.878264814812</v>
      </c>
      <c r="DY90" s="1">
        <v>45360.89095040509</v>
      </c>
      <c r="DZ90">
        <v>1097</v>
      </c>
      <c r="EA90" t="s">
        <v>1209</v>
      </c>
      <c r="EB90">
        <v>1489</v>
      </c>
      <c r="EC90" t="s">
        <v>1210</v>
      </c>
      <c r="ED90" t="s">
        <v>1211</v>
      </c>
      <c r="EE90" t="s">
        <v>1556</v>
      </c>
      <c r="EF90">
        <v>54</v>
      </c>
      <c r="EG90" t="s">
        <v>1213</v>
      </c>
      <c r="EH90" t="s">
        <v>1214</v>
      </c>
      <c r="EI90" t="s">
        <v>1263</v>
      </c>
      <c r="EJ90" t="s">
        <v>1220</v>
      </c>
      <c r="EK90" t="s">
        <v>1220</v>
      </c>
      <c r="EL90" t="s">
        <v>1210</v>
      </c>
      <c r="EM90" t="s">
        <v>1233</v>
      </c>
      <c r="EN90" t="s">
        <v>1233</v>
      </c>
      <c r="EO90" t="str">
        <f>IF(AND(Part1[[#This Row],[ProlificID1]]=Part1[[#This Row],[Part2.ProlificID]],Part1[[#This Row],[Part2.ProlificID]]=Part1[[#This Row],[Prolific.ProlificID3]]),"OK","ERROR")</f>
        <v>OK</v>
      </c>
      <c r="EP90" t="str">
        <f>IF(Part1[[#This Row],[IP Address]]=Part1[[#This Row],[Part2.IP]],"OK","ERROR")</f>
        <v>OK</v>
      </c>
      <c r="EQ90" t="str">
        <f>IF(Part1[[#This Row],[Subgroup]]=Part1[[#This Row],[SubGroupAssigned]],"OK","ERROR")</f>
        <v>OK</v>
      </c>
    </row>
    <row r="91" spans="1:147" x14ac:dyDescent="0.3">
      <c r="A91">
        <v>90</v>
      </c>
      <c r="B91" t="s">
        <v>216</v>
      </c>
      <c r="C91" s="1">
        <v>45360.131562499999</v>
      </c>
      <c r="D91" s="1">
        <v>45360.134386574071</v>
      </c>
      <c r="E91" t="s">
        <v>3</v>
      </c>
      <c r="F91" t="s">
        <v>217</v>
      </c>
      <c r="G91">
        <v>100</v>
      </c>
      <c r="H91">
        <v>244</v>
      </c>
      <c r="I91" t="s">
        <v>1889</v>
      </c>
      <c r="J91">
        <v>53.4788</v>
      </c>
      <c r="K91">
        <v>-2.2585000000000002</v>
      </c>
      <c r="L91" t="s">
        <v>15</v>
      </c>
      <c r="M91">
        <v>1</v>
      </c>
      <c r="N91" t="s">
        <v>1722</v>
      </c>
      <c r="O91" t="s">
        <v>1723</v>
      </c>
      <c r="P91" t="s">
        <v>1724</v>
      </c>
      <c r="Q91" t="s">
        <v>1725</v>
      </c>
      <c r="R91">
        <v>31</v>
      </c>
      <c r="S91" t="s">
        <v>1759</v>
      </c>
      <c r="T91" t="s">
        <v>1727</v>
      </c>
      <c r="U91" t="s">
        <v>1753</v>
      </c>
      <c r="V91" t="s">
        <v>1742</v>
      </c>
      <c r="W91" t="s">
        <v>21</v>
      </c>
      <c r="X91">
        <f t="shared" si="9"/>
        <v>5</v>
      </c>
      <c r="Y91" t="s">
        <v>21</v>
      </c>
      <c r="Z91">
        <f t="shared" si="10"/>
        <v>5</v>
      </c>
      <c r="AA91" t="s">
        <v>21</v>
      </c>
      <c r="AB91">
        <f t="shared" si="11"/>
        <v>5</v>
      </c>
      <c r="AC91" t="s">
        <v>21</v>
      </c>
      <c r="AD91">
        <f t="shared" si="12"/>
        <v>5</v>
      </c>
      <c r="AE91" t="s">
        <v>21</v>
      </c>
      <c r="AF91">
        <f t="shared" si="13"/>
        <v>5</v>
      </c>
      <c r="AG91">
        <f>8-Part1[[#This Row],[DevelopmentSpace]]</f>
        <v>3</v>
      </c>
      <c r="AH91">
        <f>AVERAGE(Part1[[#This Row],[LifeSatisfaction]],Part1[[#This Row],[PublicServices]],Part1[[#This Row],[Stability]],Part1[[#This Row],[EnvironmentalProtection]],Part1[[#This Row],[DevelopmentSpaceR]])</f>
        <v>4.5999999999999996</v>
      </c>
      <c r="AI91">
        <f>AVERAGE(Part1[[#This Row],[LifeSatisfaction]],Part1[[#This Row],[PublicServices]],Part1[[#This Row],[Stability]],Part1[[#This Row],[EnvironmentalProtection]])</f>
        <v>5</v>
      </c>
      <c r="AJ91">
        <f>STDEV(Part1[[#This Row],[LifeSatisfaction]],Part1[[#This Row],[PublicServices]],Part1[[#This Row],[Stability]],Part1[[#This Row],[EnvironmentalProtection]],Part1[[#This Row],[DevelopmentSpace]])</f>
        <v>0</v>
      </c>
      <c r="AK91">
        <f>Part1[[#This Row],[Worldviews]]-3</f>
        <v>1.5999999999999996</v>
      </c>
      <c r="AL91">
        <f>ABS(Part1[[#This Row],[Worldviews]]-3)</f>
        <v>1.5999999999999996</v>
      </c>
      <c r="AM91">
        <v>5</v>
      </c>
      <c r="AN91">
        <v>3</v>
      </c>
      <c r="AO91">
        <v>2</v>
      </c>
      <c r="AP91">
        <v>4</v>
      </c>
      <c r="AQ91">
        <v>1</v>
      </c>
      <c r="AR91">
        <v>3.4710000000000001</v>
      </c>
      <c r="AS91">
        <v>35.854999999999997</v>
      </c>
      <c r="AT91">
        <v>37.363</v>
      </c>
      <c r="AU91">
        <v>4</v>
      </c>
      <c r="AV91">
        <v>25</v>
      </c>
      <c r="AW91">
        <v>244</v>
      </c>
      <c r="AX91">
        <v>13871</v>
      </c>
      <c r="BA91">
        <v>1</v>
      </c>
      <c r="BC91" t="str">
        <f t="shared" si="14"/>
        <v>Extended</v>
      </c>
      <c r="BD91" t="str">
        <f t="shared" si="15"/>
        <v>Clear</v>
      </c>
      <c r="BE91" t="str">
        <f t="shared" si="16"/>
        <v>C/E</v>
      </c>
      <c r="BF91" t="s">
        <v>216</v>
      </c>
      <c r="BG91" s="1">
        <v>45360.138981481483</v>
      </c>
      <c r="BH91" s="1">
        <v>45360.140648148146</v>
      </c>
      <c r="BI91" t="s">
        <v>217</v>
      </c>
      <c r="BJ91">
        <v>100</v>
      </c>
      <c r="BK91">
        <v>144</v>
      </c>
      <c r="BL91" t="s">
        <v>218</v>
      </c>
      <c r="BM91">
        <v>53.4788</v>
      </c>
      <c r="BN91">
        <v>-2.2585000000000002</v>
      </c>
      <c r="BO91" t="s">
        <v>15</v>
      </c>
      <c r="BP91">
        <v>0.89999997615814209</v>
      </c>
      <c r="BQ91">
        <v>45</v>
      </c>
      <c r="BR91">
        <v>55</v>
      </c>
      <c r="BS91">
        <f>Part1[[#This Row],[ProductivityIncrease]]+Part1[[#This Row],[PollutionReduction]]</f>
        <v>100</v>
      </c>
      <c r="BT91">
        <f>ABS(Part1[[#This Row],[ProductivityIncrease]]-Part1[[#This Row],[PollutionReduction]])</f>
        <v>10</v>
      </c>
      <c r="BU91">
        <f>Part1[[#This Row],[ProductivityIncrease]]-50</f>
        <v>-5</v>
      </c>
      <c r="BV91">
        <f>Part1[[#This Row],[ProductivityIncrease]]-60</f>
        <v>-15</v>
      </c>
      <c r="BW91">
        <f>Part1[[#This Row],[PollutionReduction]]-50</f>
        <v>5</v>
      </c>
      <c r="BX91">
        <f>Part1[[#This Row],[PollutionReduction]]-40</f>
        <v>15</v>
      </c>
      <c r="BY91">
        <f>ABS(Part1[[#This Row],[ProductivityIncrease]]-50)</f>
        <v>5</v>
      </c>
      <c r="BZ91">
        <f>ABS(Part1[[#This Row],[ProductivityIncrease]]-60)</f>
        <v>15</v>
      </c>
      <c r="CA91">
        <f>ABS(Part1[[#This Row],[PollutionReduction]]-50)</f>
        <v>5</v>
      </c>
      <c r="CB91">
        <f>ABS(Part1[[#This Row],[PollutionReduction]]-40)</f>
        <v>15</v>
      </c>
      <c r="CC91">
        <f>Part1[[#This Row],[ABSProductivityIncreaseGapOptimal(50)]]+Part1[[#This Row],[ABSPollutionReductionGapOptimal(50)]]</f>
        <v>10</v>
      </c>
      <c r="CD91">
        <f>Part1[[#This Row],[ABSProductivityIncreaseGapOptimal(60)]]+Part1[[#This Row],[ABSPollutionReductionGapOptimal(40)]]</f>
        <v>30</v>
      </c>
      <c r="CE91" t="s">
        <v>219</v>
      </c>
      <c r="CF91" t="s">
        <v>2145</v>
      </c>
      <c r="CG91" t="s">
        <v>2145</v>
      </c>
      <c r="CH91" t="s">
        <v>17</v>
      </c>
      <c r="CI91" t="s">
        <v>14</v>
      </c>
      <c r="CJ91" t="s">
        <v>14</v>
      </c>
      <c r="CK91" t="s">
        <v>18</v>
      </c>
      <c r="CL91" t="s">
        <v>14</v>
      </c>
      <c r="CM91" t="s">
        <v>14</v>
      </c>
      <c r="CN91" t="s">
        <v>14</v>
      </c>
      <c r="CO91" t="s">
        <v>19</v>
      </c>
      <c r="CP91" t="s">
        <v>22</v>
      </c>
      <c r="CQ91">
        <v>3</v>
      </c>
      <c r="CR91" t="s">
        <v>21</v>
      </c>
      <c r="CS91">
        <f t="shared" si="17"/>
        <v>5</v>
      </c>
      <c r="CT91" t="s">
        <v>20</v>
      </c>
      <c r="CU91">
        <v>4</v>
      </c>
      <c r="CV91">
        <v>4</v>
      </c>
      <c r="CW91" t="s">
        <v>20</v>
      </c>
      <c r="CX91">
        <v>4</v>
      </c>
      <c r="CY91">
        <v>4</v>
      </c>
      <c r="CZ91" t="s">
        <v>21</v>
      </c>
      <c r="DA91">
        <v>5</v>
      </c>
      <c r="DB91">
        <v>3</v>
      </c>
      <c r="DC91">
        <v>5</v>
      </c>
      <c r="DD91">
        <v>2</v>
      </c>
      <c r="DE91">
        <v>4</v>
      </c>
      <c r="DF91">
        <v>3</v>
      </c>
      <c r="DG91">
        <v>1</v>
      </c>
      <c r="DH91">
        <f>STDEV(Part1[[#This Row],[Part2.LifeSatisfaction]],Part1[[#This Row],[Part2.PublicServices]],Part1[[#This Row],[Part2.Stability]],Part1[[#This Row],[Part2.EnvironmentalProtection]],Part1[[#This Row],[Part2.DevelopmentSpace]])</f>
        <v>0.83666002653407512</v>
      </c>
      <c r="DI91">
        <f>AVERAGE(Part1[[#This Row],[Part2.LifeSatisfaction]],Part1[[#This Row],[Part2.PublicServices]],Part1[[#This Row],[Part2.StabilityR]],Part1[[#This Row],[Part2.EnvironmentalProtectionR]],Part1[[#This Row],[Part2.DevelopmentSpaceR]])</f>
        <v>3.8</v>
      </c>
      <c r="DJ91">
        <f>Part1[[#This Row],[PostWorldview]]-Part1[[#This Row],[Worldviews]]</f>
        <v>-0.79999999999999982</v>
      </c>
      <c r="DK91">
        <f>ABS(Part1[[#This Row],[WorldviewVariation]])</f>
        <v>0.79999999999999982</v>
      </c>
      <c r="DL91">
        <v>50</v>
      </c>
      <c r="DM91" t="s">
        <v>1211</v>
      </c>
      <c r="DN91" t="s">
        <v>23</v>
      </c>
      <c r="DO9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1" t="s">
        <v>14</v>
      </c>
      <c r="DQ91">
        <v>23</v>
      </c>
      <c r="DR91" t="s">
        <v>25</v>
      </c>
      <c r="DS91" t="s">
        <v>26</v>
      </c>
      <c r="DT91" t="s">
        <v>27</v>
      </c>
      <c r="DU91" t="s">
        <v>216</v>
      </c>
      <c r="DV91" t="s">
        <v>1615</v>
      </c>
      <c r="DW91" t="s">
        <v>1208</v>
      </c>
      <c r="DX91" s="1">
        <v>45360.881521967596</v>
      </c>
      <c r="DY91" s="1">
        <v>45360.890750138889</v>
      </c>
      <c r="DZ91">
        <v>798</v>
      </c>
      <c r="EA91" t="s">
        <v>1235</v>
      </c>
      <c r="EB91">
        <v>813</v>
      </c>
      <c r="EC91" t="s">
        <v>1210</v>
      </c>
      <c r="ED91" t="s">
        <v>1211</v>
      </c>
      <c r="EE91" t="s">
        <v>1348</v>
      </c>
      <c r="EF91">
        <v>31</v>
      </c>
      <c r="EG91" t="s">
        <v>1213</v>
      </c>
      <c r="EH91" t="s">
        <v>1214</v>
      </c>
      <c r="EI91" t="s">
        <v>1220</v>
      </c>
      <c r="EJ91" t="s">
        <v>1220</v>
      </c>
      <c r="EK91" t="s">
        <v>1220</v>
      </c>
      <c r="EL91" t="s">
        <v>1210</v>
      </c>
      <c r="EM91" t="s">
        <v>183</v>
      </c>
      <c r="EN91" t="s">
        <v>1222</v>
      </c>
      <c r="EO91" t="str">
        <f>IF(AND(Part1[[#This Row],[ProlificID1]]=Part1[[#This Row],[Part2.ProlificID]],Part1[[#This Row],[Part2.ProlificID]]=Part1[[#This Row],[Prolific.ProlificID3]]),"OK","ERROR")</f>
        <v>OK</v>
      </c>
      <c r="EP91" t="str">
        <f>IF(Part1[[#This Row],[IP Address]]=Part1[[#This Row],[Part2.IP]],"OK","ERROR")</f>
        <v>OK</v>
      </c>
      <c r="EQ91" t="str">
        <f>IF(Part1[[#This Row],[Subgroup]]=Part1[[#This Row],[SubGroupAssigned]],"OK","ERROR")</f>
        <v>OK</v>
      </c>
    </row>
    <row r="92" spans="1:147" x14ac:dyDescent="0.3">
      <c r="A92">
        <v>91</v>
      </c>
      <c r="B92" t="s">
        <v>979</v>
      </c>
      <c r="C92" s="1">
        <v>45360.118564814817</v>
      </c>
      <c r="D92" s="1">
        <v>45360.12195601852</v>
      </c>
      <c r="E92" t="s">
        <v>3</v>
      </c>
      <c r="F92" t="s">
        <v>980</v>
      </c>
      <c r="G92">
        <v>100</v>
      </c>
      <c r="H92">
        <v>293</v>
      </c>
      <c r="I92" t="s">
        <v>1890</v>
      </c>
      <c r="J92">
        <v>53.639299999999999</v>
      </c>
      <c r="K92">
        <v>-1.5248999999999999</v>
      </c>
      <c r="L92" t="s">
        <v>15</v>
      </c>
      <c r="M92">
        <v>0.89999997615814209</v>
      </c>
      <c r="N92" t="s">
        <v>1740</v>
      </c>
      <c r="O92" t="s">
        <v>1793</v>
      </c>
      <c r="P92" t="s">
        <v>1724</v>
      </c>
      <c r="Q92" t="s">
        <v>1736</v>
      </c>
      <c r="R92">
        <v>47</v>
      </c>
      <c r="S92" t="s">
        <v>1745</v>
      </c>
      <c r="T92" t="s">
        <v>1784</v>
      </c>
      <c r="U92" t="s">
        <v>1753</v>
      </c>
      <c r="V92" t="s">
        <v>1742</v>
      </c>
      <c r="W92" t="s">
        <v>45</v>
      </c>
      <c r="X92">
        <f t="shared" si="9"/>
        <v>6</v>
      </c>
      <c r="Y92" t="s">
        <v>32</v>
      </c>
      <c r="Z92">
        <f t="shared" si="10"/>
        <v>7</v>
      </c>
      <c r="AA92" t="s">
        <v>45</v>
      </c>
      <c r="AB92">
        <f t="shared" si="11"/>
        <v>6</v>
      </c>
      <c r="AC92" t="s">
        <v>21</v>
      </c>
      <c r="AD92">
        <f t="shared" si="12"/>
        <v>5</v>
      </c>
      <c r="AE92" t="s">
        <v>21</v>
      </c>
      <c r="AF92">
        <f t="shared" si="13"/>
        <v>5</v>
      </c>
      <c r="AG92">
        <f>8-Part1[[#This Row],[DevelopmentSpace]]</f>
        <v>3</v>
      </c>
      <c r="AH92">
        <f>AVERAGE(Part1[[#This Row],[LifeSatisfaction]],Part1[[#This Row],[PublicServices]],Part1[[#This Row],[Stability]],Part1[[#This Row],[EnvironmentalProtection]],Part1[[#This Row],[DevelopmentSpaceR]])</f>
        <v>5.4</v>
      </c>
      <c r="AI92">
        <f>AVERAGE(Part1[[#This Row],[LifeSatisfaction]],Part1[[#This Row],[PublicServices]],Part1[[#This Row],[Stability]],Part1[[#This Row],[EnvironmentalProtection]])</f>
        <v>6</v>
      </c>
      <c r="AJ92">
        <f>STDEV(Part1[[#This Row],[LifeSatisfaction]],Part1[[#This Row],[PublicServices]],Part1[[#This Row],[Stability]],Part1[[#This Row],[EnvironmentalProtection]],Part1[[#This Row],[DevelopmentSpace]])</f>
        <v>0.83666002653407723</v>
      </c>
      <c r="AK92">
        <f>Part1[[#This Row],[Worldviews]]-3</f>
        <v>2.4000000000000004</v>
      </c>
      <c r="AL92">
        <f>ABS(Part1[[#This Row],[Worldviews]]-3)</f>
        <v>2.4000000000000004</v>
      </c>
      <c r="AM92">
        <v>2</v>
      </c>
      <c r="AN92">
        <v>3</v>
      </c>
      <c r="AO92">
        <v>1</v>
      </c>
      <c r="AP92">
        <v>5</v>
      </c>
      <c r="AQ92">
        <v>4</v>
      </c>
      <c r="AR92">
        <v>19.535</v>
      </c>
      <c r="AS92">
        <v>70.355999999999995</v>
      </c>
      <c r="AT92">
        <v>76.831999999999994</v>
      </c>
      <c r="AU92">
        <v>4</v>
      </c>
      <c r="AV92">
        <v>29</v>
      </c>
      <c r="AW92">
        <v>293</v>
      </c>
      <c r="AX92">
        <v>11570</v>
      </c>
      <c r="AZ92">
        <v>1</v>
      </c>
      <c r="BC92" t="str">
        <f t="shared" si="14"/>
        <v>Limited</v>
      </c>
      <c r="BD92" t="str">
        <f t="shared" si="15"/>
        <v>Unclear</v>
      </c>
      <c r="BE92" t="str">
        <f t="shared" si="16"/>
        <v>U/L</v>
      </c>
      <c r="BF92" t="s">
        <v>979</v>
      </c>
      <c r="BG92" s="1">
        <v>45360.124201388891</v>
      </c>
      <c r="BH92" s="1">
        <v>45360.126203703701</v>
      </c>
      <c r="BI92" t="s">
        <v>980</v>
      </c>
      <c r="BJ92">
        <v>100</v>
      </c>
      <c r="BK92">
        <v>173</v>
      </c>
      <c r="BL92" t="s">
        <v>981</v>
      </c>
      <c r="BM92">
        <v>53.639299999999999</v>
      </c>
      <c r="BN92">
        <v>-1.5248999999999999</v>
      </c>
      <c r="BO92" t="s">
        <v>15</v>
      </c>
      <c r="BP92">
        <v>0.89999997615814209</v>
      </c>
      <c r="BQ92">
        <v>50</v>
      </c>
      <c r="BR92">
        <v>50</v>
      </c>
      <c r="BS92">
        <f>Part1[[#This Row],[ProductivityIncrease]]+Part1[[#This Row],[PollutionReduction]]</f>
        <v>100</v>
      </c>
      <c r="BT92">
        <f>ABS(Part1[[#This Row],[ProductivityIncrease]]-Part1[[#This Row],[PollutionReduction]])</f>
        <v>0</v>
      </c>
      <c r="BU92">
        <f>Part1[[#This Row],[ProductivityIncrease]]-50</f>
        <v>0</v>
      </c>
      <c r="BV92">
        <f>Part1[[#This Row],[ProductivityIncrease]]-60</f>
        <v>-10</v>
      </c>
      <c r="BW92">
        <f>Part1[[#This Row],[PollutionReduction]]-50</f>
        <v>0</v>
      </c>
      <c r="BX92">
        <f>Part1[[#This Row],[PollutionReduction]]-40</f>
        <v>10</v>
      </c>
      <c r="BY92">
        <f>ABS(Part1[[#This Row],[ProductivityIncrease]]-50)</f>
        <v>0</v>
      </c>
      <c r="BZ92">
        <f>ABS(Part1[[#This Row],[ProductivityIncrease]]-60)</f>
        <v>10</v>
      </c>
      <c r="CA92">
        <f>ABS(Part1[[#This Row],[PollutionReduction]]-50)</f>
        <v>0</v>
      </c>
      <c r="CB92">
        <f>ABS(Part1[[#This Row],[PollutionReduction]]-40)</f>
        <v>10</v>
      </c>
      <c r="CC92">
        <f>Part1[[#This Row],[ABSProductivityIncreaseGapOptimal(50)]]+Part1[[#This Row],[ABSPollutionReductionGapOptimal(50)]]</f>
        <v>0</v>
      </c>
      <c r="CD92">
        <f>Part1[[#This Row],[ABSProductivityIncreaseGapOptimal(60)]]+Part1[[#This Row],[ABSPollutionReductionGapOptimal(40)]]</f>
        <v>20</v>
      </c>
      <c r="CE92" t="s">
        <v>982</v>
      </c>
      <c r="CF92" t="s">
        <v>2145</v>
      </c>
      <c r="CG92" t="s">
        <v>2145</v>
      </c>
      <c r="CH92" t="s">
        <v>17</v>
      </c>
      <c r="CI92" t="s">
        <v>14</v>
      </c>
      <c r="CJ92" t="s">
        <v>14</v>
      </c>
      <c r="CK92" t="s">
        <v>346</v>
      </c>
      <c r="CL92" t="s">
        <v>56</v>
      </c>
      <c r="CM92" t="s">
        <v>14</v>
      </c>
      <c r="CN92" t="s">
        <v>14</v>
      </c>
      <c r="CO92" t="s">
        <v>346</v>
      </c>
      <c r="CP92" t="s">
        <v>45</v>
      </c>
      <c r="CQ92">
        <v>6</v>
      </c>
      <c r="CR92" t="s">
        <v>45</v>
      </c>
      <c r="CS92">
        <f t="shared" si="17"/>
        <v>6</v>
      </c>
      <c r="CT92" t="s">
        <v>21</v>
      </c>
      <c r="CU92">
        <v>5</v>
      </c>
      <c r="CV92">
        <v>3</v>
      </c>
      <c r="CW92" t="s">
        <v>21</v>
      </c>
      <c r="CX92">
        <v>5</v>
      </c>
      <c r="CY92">
        <v>3</v>
      </c>
      <c r="CZ92" t="s">
        <v>45</v>
      </c>
      <c r="DA92">
        <v>6</v>
      </c>
      <c r="DB92">
        <v>2</v>
      </c>
      <c r="DC92">
        <v>2</v>
      </c>
      <c r="DD92">
        <v>3</v>
      </c>
      <c r="DE92">
        <v>5</v>
      </c>
      <c r="DF92">
        <v>1</v>
      </c>
      <c r="DG92">
        <v>4</v>
      </c>
      <c r="DH92">
        <f>STDEV(Part1[[#This Row],[Part2.LifeSatisfaction]],Part1[[#This Row],[Part2.PublicServices]],Part1[[#This Row],[Part2.Stability]],Part1[[#This Row],[Part2.EnvironmentalProtection]],Part1[[#This Row],[Part2.DevelopmentSpace]])</f>
        <v>0.54772255750516619</v>
      </c>
      <c r="DI92">
        <f>AVERAGE(Part1[[#This Row],[Part2.LifeSatisfaction]],Part1[[#This Row],[Part2.PublicServices]],Part1[[#This Row],[Part2.StabilityR]],Part1[[#This Row],[Part2.EnvironmentalProtectionR]],Part1[[#This Row],[Part2.DevelopmentSpaceR]])</f>
        <v>4</v>
      </c>
      <c r="DJ92">
        <f>Part1[[#This Row],[PostWorldview]]-Part1[[#This Row],[Worldviews]]</f>
        <v>-1.4000000000000004</v>
      </c>
      <c r="DK92">
        <f>ABS(Part1[[#This Row],[WorldviewVariation]])</f>
        <v>1.4000000000000004</v>
      </c>
      <c r="DL92">
        <v>30</v>
      </c>
      <c r="DM92" t="s">
        <v>183</v>
      </c>
      <c r="DN92" t="s">
        <v>23</v>
      </c>
      <c r="DO9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92" t="s">
        <v>983</v>
      </c>
      <c r="DQ92">
        <v>30</v>
      </c>
      <c r="DR92" t="s">
        <v>643</v>
      </c>
      <c r="DS92" t="s">
        <v>348</v>
      </c>
      <c r="DT92" t="s">
        <v>920</v>
      </c>
      <c r="DU92" t="s">
        <v>979</v>
      </c>
      <c r="DV92" t="s">
        <v>1374</v>
      </c>
      <c r="DW92" t="s">
        <v>1208</v>
      </c>
      <c r="DX92" s="1">
        <v>45360.868504953702</v>
      </c>
      <c r="DY92" s="1">
        <v>45360.876371087965</v>
      </c>
      <c r="DZ92">
        <v>680</v>
      </c>
      <c r="EA92" t="s">
        <v>1235</v>
      </c>
      <c r="EB92">
        <v>817</v>
      </c>
      <c r="EC92" t="s">
        <v>1210</v>
      </c>
      <c r="ED92" t="s">
        <v>1211</v>
      </c>
      <c r="EE92" t="s">
        <v>1244</v>
      </c>
      <c r="EF92">
        <v>47</v>
      </c>
      <c r="EG92" t="s">
        <v>1213</v>
      </c>
      <c r="EH92" t="s">
        <v>1214</v>
      </c>
      <c r="EI92" t="s">
        <v>1220</v>
      </c>
      <c r="EJ92" t="s">
        <v>1220</v>
      </c>
      <c r="EK92" t="s">
        <v>1220</v>
      </c>
      <c r="EL92" t="s">
        <v>1210</v>
      </c>
      <c r="EM92" t="s">
        <v>183</v>
      </c>
      <c r="EN92" t="s">
        <v>1216</v>
      </c>
      <c r="EO92" t="str">
        <f>IF(AND(Part1[[#This Row],[ProlificID1]]=Part1[[#This Row],[Part2.ProlificID]],Part1[[#This Row],[Part2.ProlificID]]=Part1[[#This Row],[Prolific.ProlificID3]]),"OK","ERROR")</f>
        <v>OK</v>
      </c>
      <c r="EP92" t="str">
        <f>IF(Part1[[#This Row],[IP Address]]=Part1[[#This Row],[Part2.IP]],"OK","ERROR")</f>
        <v>OK</v>
      </c>
      <c r="EQ92" t="str">
        <f>IF(Part1[[#This Row],[Subgroup]]=Part1[[#This Row],[SubGroupAssigned]],"OK","ERROR")</f>
        <v>OK</v>
      </c>
    </row>
    <row r="93" spans="1:147" x14ac:dyDescent="0.3">
      <c r="A93">
        <v>92</v>
      </c>
      <c r="B93" t="s">
        <v>705</v>
      </c>
      <c r="C93" s="1">
        <v>45360.118287037039</v>
      </c>
      <c r="D93" s="1">
        <v>45360.121180555558</v>
      </c>
      <c r="E93" t="s">
        <v>3</v>
      </c>
      <c r="F93" t="s">
        <v>706</v>
      </c>
      <c r="G93">
        <v>100</v>
      </c>
      <c r="H93">
        <v>249</v>
      </c>
      <c r="I93" t="s">
        <v>1891</v>
      </c>
      <c r="J93">
        <v>51.507399999999997</v>
      </c>
      <c r="K93">
        <v>-0.1196</v>
      </c>
      <c r="L93" t="s">
        <v>15</v>
      </c>
      <c r="M93">
        <v>0.89999997615814209</v>
      </c>
      <c r="N93" t="s">
        <v>1722</v>
      </c>
      <c r="O93" t="s">
        <v>1723</v>
      </c>
      <c r="P93" t="s">
        <v>1724</v>
      </c>
      <c r="Q93" t="s">
        <v>1744</v>
      </c>
      <c r="R93">
        <v>33</v>
      </c>
      <c r="S93" t="s">
        <v>1759</v>
      </c>
      <c r="T93" t="s">
        <v>1731</v>
      </c>
      <c r="U93" t="s">
        <v>1728</v>
      </c>
      <c r="V93" t="s">
        <v>1742</v>
      </c>
      <c r="W93" t="s">
        <v>45</v>
      </c>
      <c r="X93">
        <f t="shared" si="9"/>
        <v>6</v>
      </c>
      <c r="Y93" t="s">
        <v>32</v>
      </c>
      <c r="Z93">
        <f t="shared" si="10"/>
        <v>7</v>
      </c>
      <c r="AA93" t="s">
        <v>32</v>
      </c>
      <c r="AB93">
        <f t="shared" si="11"/>
        <v>7</v>
      </c>
      <c r="AC93" t="s">
        <v>32</v>
      </c>
      <c r="AD93">
        <f t="shared" si="12"/>
        <v>7</v>
      </c>
      <c r="AE93" t="s">
        <v>45</v>
      </c>
      <c r="AF93">
        <f t="shared" si="13"/>
        <v>6</v>
      </c>
      <c r="AG93">
        <f>8-Part1[[#This Row],[DevelopmentSpace]]</f>
        <v>2</v>
      </c>
      <c r="AH93">
        <f>AVERAGE(Part1[[#This Row],[LifeSatisfaction]],Part1[[#This Row],[PublicServices]],Part1[[#This Row],[Stability]],Part1[[#This Row],[EnvironmentalProtection]],Part1[[#This Row],[DevelopmentSpaceR]])</f>
        <v>5.8</v>
      </c>
      <c r="AI93">
        <f>AVERAGE(Part1[[#This Row],[LifeSatisfaction]],Part1[[#This Row],[PublicServices]],Part1[[#This Row],[Stability]],Part1[[#This Row],[EnvironmentalProtection]])</f>
        <v>6.75</v>
      </c>
      <c r="AJ93">
        <f>STDEV(Part1[[#This Row],[LifeSatisfaction]],Part1[[#This Row],[PublicServices]],Part1[[#This Row],[Stability]],Part1[[#This Row],[EnvironmentalProtection]],Part1[[#This Row],[DevelopmentSpace]])</f>
        <v>0.54772255750516607</v>
      </c>
      <c r="AK93">
        <f>Part1[[#This Row],[Worldviews]]-3</f>
        <v>2.8</v>
      </c>
      <c r="AL93">
        <f>ABS(Part1[[#This Row],[Worldviews]]-3)</f>
        <v>2.8</v>
      </c>
      <c r="AM93">
        <v>1</v>
      </c>
      <c r="AN93">
        <v>5</v>
      </c>
      <c r="AO93">
        <v>2</v>
      </c>
      <c r="AP93">
        <v>4</v>
      </c>
      <c r="AQ93">
        <v>3</v>
      </c>
      <c r="AR93">
        <v>14.128</v>
      </c>
      <c r="AS93">
        <v>110.241</v>
      </c>
      <c r="AT93">
        <v>113.167</v>
      </c>
      <c r="AU93">
        <v>8</v>
      </c>
      <c r="AV93">
        <v>33</v>
      </c>
      <c r="AW93">
        <v>249</v>
      </c>
      <c r="AX93">
        <v>12735</v>
      </c>
      <c r="AY93">
        <v>1</v>
      </c>
      <c r="BC93" t="str">
        <f t="shared" si="14"/>
        <v>Extended</v>
      </c>
      <c r="BD93" t="str">
        <f t="shared" si="15"/>
        <v>Unclear</v>
      </c>
      <c r="BE93" t="str">
        <f t="shared" si="16"/>
        <v>U/E</v>
      </c>
      <c r="BF93" t="s">
        <v>705</v>
      </c>
      <c r="BG93" s="1">
        <v>45360.124895833331</v>
      </c>
      <c r="BH93" s="1">
        <v>45360.126736111109</v>
      </c>
      <c r="BI93" t="s">
        <v>706</v>
      </c>
      <c r="BJ93">
        <v>100</v>
      </c>
      <c r="BK93">
        <v>159</v>
      </c>
      <c r="BL93" t="s">
        <v>707</v>
      </c>
      <c r="BM93">
        <v>51.507399999999997</v>
      </c>
      <c r="BN93">
        <v>-0.1196</v>
      </c>
      <c r="BO93" t="s">
        <v>15</v>
      </c>
      <c r="BP93">
        <v>0.89999997615814209</v>
      </c>
      <c r="BQ93">
        <v>25</v>
      </c>
      <c r="BR93">
        <v>75</v>
      </c>
      <c r="BS93">
        <f>Part1[[#This Row],[ProductivityIncrease]]+Part1[[#This Row],[PollutionReduction]]</f>
        <v>100</v>
      </c>
      <c r="BT93">
        <f>ABS(Part1[[#This Row],[ProductivityIncrease]]-Part1[[#This Row],[PollutionReduction]])</f>
        <v>50</v>
      </c>
      <c r="BU93">
        <f>Part1[[#This Row],[ProductivityIncrease]]-50</f>
        <v>-25</v>
      </c>
      <c r="BV93">
        <f>Part1[[#This Row],[ProductivityIncrease]]-60</f>
        <v>-35</v>
      </c>
      <c r="BW93">
        <f>Part1[[#This Row],[PollutionReduction]]-50</f>
        <v>25</v>
      </c>
      <c r="BX93">
        <f>Part1[[#This Row],[PollutionReduction]]-40</f>
        <v>35</v>
      </c>
      <c r="BY93">
        <f>ABS(Part1[[#This Row],[ProductivityIncrease]]-50)</f>
        <v>25</v>
      </c>
      <c r="BZ93">
        <f>ABS(Part1[[#This Row],[ProductivityIncrease]]-60)</f>
        <v>35</v>
      </c>
      <c r="CA93">
        <f>ABS(Part1[[#This Row],[PollutionReduction]]-50)</f>
        <v>25</v>
      </c>
      <c r="CB93">
        <f>ABS(Part1[[#This Row],[PollutionReduction]]-40)</f>
        <v>35</v>
      </c>
      <c r="CC93">
        <f>Part1[[#This Row],[ABSProductivityIncreaseGapOptimal(50)]]+Part1[[#This Row],[ABSPollutionReductionGapOptimal(50)]]</f>
        <v>50</v>
      </c>
      <c r="CD93">
        <f>Part1[[#This Row],[ABSProductivityIncreaseGapOptimal(60)]]+Part1[[#This Row],[ABSPollutionReductionGapOptimal(40)]]</f>
        <v>70</v>
      </c>
      <c r="CE93" t="s">
        <v>708</v>
      </c>
      <c r="CF93" t="s">
        <v>2145</v>
      </c>
      <c r="CG93" t="s">
        <v>2145</v>
      </c>
      <c r="CH93" t="s">
        <v>19</v>
      </c>
      <c r="CI93" t="s">
        <v>14</v>
      </c>
      <c r="CJ93" t="s">
        <v>14</v>
      </c>
      <c r="CK93" t="s">
        <v>18</v>
      </c>
      <c r="CL93" t="s">
        <v>14</v>
      </c>
      <c r="CM93" t="s">
        <v>14</v>
      </c>
      <c r="CN93" t="s">
        <v>17</v>
      </c>
      <c r="CO93" t="s">
        <v>14</v>
      </c>
      <c r="CP93" t="s">
        <v>20</v>
      </c>
      <c r="CQ93">
        <v>4</v>
      </c>
      <c r="CR93" t="s">
        <v>20</v>
      </c>
      <c r="CS93">
        <f t="shared" si="17"/>
        <v>4</v>
      </c>
      <c r="CT93" t="s">
        <v>46</v>
      </c>
      <c r="CU93">
        <v>2</v>
      </c>
      <c r="CV93">
        <v>6</v>
      </c>
      <c r="CW93" t="s">
        <v>22</v>
      </c>
      <c r="CX93">
        <v>3</v>
      </c>
      <c r="CY93">
        <v>5</v>
      </c>
      <c r="CZ93" t="s">
        <v>21</v>
      </c>
      <c r="DA93">
        <v>5</v>
      </c>
      <c r="DB93">
        <v>3</v>
      </c>
      <c r="DC93">
        <v>4</v>
      </c>
      <c r="DD93">
        <v>3</v>
      </c>
      <c r="DE93">
        <v>2</v>
      </c>
      <c r="DF93">
        <v>5</v>
      </c>
      <c r="DG93">
        <v>1</v>
      </c>
      <c r="DH93">
        <f>STDEV(Part1[[#This Row],[Part2.LifeSatisfaction]],Part1[[#This Row],[Part2.PublicServices]],Part1[[#This Row],[Part2.Stability]],Part1[[#This Row],[Part2.EnvironmentalProtection]],Part1[[#This Row],[Part2.DevelopmentSpace]])</f>
        <v>1.1401754250991383</v>
      </c>
      <c r="DI93">
        <f>AVERAGE(Part1[[#This Row],[Part2.LifeSatisfaction]],Part1[[#This Row],[Part2.PublicServices]],Part1[[#This Row],[Part2.StabilityR]],Part1[[#This Row],[Part2.EnvironmentalProtectionR]],Part1[[#This Row],[Part2.DevelopmentSpaceR]])</f>
        <v>4.4000000000000004</v>
      </c>
      <c r="DJ93">
        <f>Part1[[#This Row],[PostWorldview]]-Part1[[#This Row],[Worldviews]]</f>
        <v>-1.3999999999999995</v>
      </c>
      <c r="DK93">
        <f>ABS(Part1[[#This Row],[WorldviewVariation]])</f>
        <v>1.3999999999999995</v>
      </c>
      <c r="DL93">
        <v>25</v>
      </c>
      <c r="DM93" t="s">
        <v>183</v>
      </c>
      <c r="DN93" t="s">
        <v>23</v>
      </c>
      <c r="DO9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3" t="s">
        <v>709</v>
      </c>
      <c r="DQ93">
        <v>20</v>
      </c>
      <c r="DR93" t="s">
        <v>643</v>
      </c>
      <c r="DS93" t="s">
        <v>26</v>
      </c>
      <c r="DT93" t="s">
        <v>644</v>
      </c>
      <c r="DU93" t="s">
        <v>705</v>
      </c>
      <c r="DV93" t="s">
        <v>1375</v>
      </c>
      <c r="DW93" t="s">
        <v>1208</v>
      </c>
      <c r="DX93" s="1">
        <v>45360.868261550924</v>
      </c>
      <c r="DY93" s="1">
        <v>45360.876899525465</v>
      </c>
      <c r="DZ93">
        <v>747</v>
      </c>
      <c r="EA93" t="s">
        <v>1235</v>
      </c>
      <c r="EB93">
        <v>610</v>
      </c>
      <c r="EC93" t="s">
        <v>1376</v>
      </c>
      <c r="ED93" t="s">
        <v>1211</v>
      </c>
      <c r="EE93" t="s">
        <v>1377</v>
      </c>
      <c r="EF93">
        <v>33</v>
      </c>
      <c r="EG93" t="s">
        <v>1219</v>
      </c>
      <c r="EH93" t="s">
        <v>1214</v>
      </c>
      <c r="EI93" t="s">
        <v>1378</v>
      </c>
      <c r="EJ93" t="s">
        <v>1220</v>
      </c>
      <c r="EK93" t="s">
        <v>1378</v>
      </c>
      <c r="EL93" t="s">
        <v>1379</v>
      </c>
      <c r="EM93" t="s">
        <v>183</v>
      </c>
      <c r="EN93" t="s">
        <v>1222</v>
      </c>
      <c r="EO93" t="str">
        <f>IF(AND(Part1[[#This Row],[ProlificID1]]=Part1[[#This Row],[Part2.ProlificID]],Part1[[#This Row],[Part2.ProlificID]]=Part1[[#This Row],[Prolific.ProlificID3]]),"OK","ERROR")</f>
        <v>OK</v>
      </c>
      <c r="EP93" t="str">
        <f>IF(Part1[[#This Row],[IP Address]]=Part1[[#This Row],[Part2.IP]],"OK","ERROR")</f>
        <v>OK</v>
      </c>
      <c r="EQ93" t="str">
        <f>IF(Part1[[#This Row],[Subgroup]]=Part1[[#This Row],[SubGroupAssigned]],"OK","ERROR")</f>
        <v>OK</v>
      </c>
    </row>
    <row r="94" spans="1:147" x14ac:dyDescent="0.3">
      <c r="A94">
        <v>93</v>
      </c>
      <c r="B94" t="s">
        <v>220</v>
      </c>
      <c r="C94" s="1">
        <v>45360.131516203706</v>
      </c>
      <c r="D94" s="1">
        <v>45360.134942129633</v>
      </c>
      <c r="E94" t="s">
        <v>3</v>
      </c>
      <c r="F94" t="s">
        <v>221</v>
      </c>
      <c r="G94">
        <v>100</v>
      </c>
      <c r="H94">
        <v>295</v>
      </c>
      <c r="I94" t="s">
        <v>1892</v>
      </c>
      <c r="J94">
        <v>51.496400000000001</v>
      </c>
      <c r="K94">
        <v>-0.12239999999999999</v>
      </c>
      <c r="L94" t="s">
        <v>15</v>
      </c>
      <c r="M94">
        <v>1</v>
      </c>
      <c r="N94" t="s">
        <v>1722</v>
      </c>
      <c r="O94" t="s">
        <v>1723</v>
      </c>
      <c r="P94" t="s">
        <v>1724</v>
      </c>
      <c r="Q94" t="s">
        <v>1730</v>
      </c>
      <c r="R94">
        <v>29</v>
      </c>
      <c r="S94" t="s">
        <v>1799</v>
      </c>
      <c r="T94" t="s">
        <v>1839</v>
      </c>
      <c r="U94" t="s">
        <v>1728</v>
      </c>
      <c r="V94" t="s">
        <v>1742</v>
      </c>
      <c r="W94" t="s">
        <v>32</v>
      </c>
      <c r="X94">
        <f t="shared" si="9"/>
        <v>7</v>
      </c>
      <c r="Y94" t="s">
        <v>45</v>
      </c>
      <c r="Z94">
        <f t="shared" si="10"/>
        <v>6</v>
      </c>
      <c r="AA94" t="s">
        <v>32</v>
      </c>
      <c r="AB94">
        <f t="shared" si="11"/>
        <v>7</v>
      </c>
      <c r="AC94" t="s">
        <v>45</v>
      </c>
      <c r="AD94">
        <f t="shared" si="12"/>
        <v>6</v>
      </c>
      <c r="AE94" t="s">
        <v>45</v>
      </c>
      <c r="AF94">
        <f t="shared" si="13"/>
        <v>6</v>
      </c>
      <c r="AG94">
        <f>8-Part1[[#This Row],[DevelopmentSpace]]</f>
        <v>2</v>
      </c>
      <c r="AH94">
        <f>AVERAGE(Part1[[#This Row],[LifeSatisfaction]],Part1[[#This Row],[PublicServices]],Part1[[#This Row],[Stability]],Part1[[#This Row],[EnvironmentalProtection]],Part1[[#This Row],[DevelopmentSpaceR]])</f>
        <v>5.6</v>
      </c>
      <c r="AI94">
        <f>AVERAGE(Part1[[#This Row],[LifeSatisfaction]],Part1[[#This Row],[PublicServices]],Part1[[#This Row],[Stability]],Part1[[#This Row],[EnvironmentalProtection]])</f>
        <v>6.5</v>
      </c>
      <c r="AJ94">
        <f>STDEV(Part1[[#This Row],[LifeSatisfaction]],Part1[[#This Row],[PublicServices]],Part1[[#This Row],[Stability]],Part1[[#This Row],[EnvironmentalProtection]],Part1[[#This Row],[DevelopmentSpace]])</f>
        <v>0.54772255750516619</v>
      </c>
      <c r="AK94">
        <f>Part1[[#This Row],[Worldviews]]-3</f>
        <v>2.5999999999999996</v>
      </c>
      <c r="AL94">
        <f>ABS(Part1[[#This Row],[Worldviews]]-3)</f>
        <v>2.5999999999999996</v>
      </c>
      <c r="AM94">
        <v>5</v>
      </c>
      <c r="AN94">
        <v>2</v>
      </c>
      <c r="AO94">
        <v>4</v>
      </c>
      <c r="AP94">
        <v>3</v>
      </c>
      <c r="AQ94">
        <v>1</v>
      </c>
      <c r="AR94">
        <v>22.414000000000001</v>
      </c>
      <c r="AS94">
        <v>83.320999999999998</v>
      </c>
      <c r="AT94">
        <v>84.222999999999999</v>
      </c>
      <c r="AU94">
        <v>5</v>
      </c>
      <c r="AV94">
        <v>32</v>
      </c>
      <c r="AW94">
        <v>295</v>
      </c>
      <c r="AX94">
        <v>18962</v>
      </c>
      <c r="BA94">
        <v>1</v>
      </c>
      <c r="BC94" t="str">
        <f t="shared" si="14"/>
        <v>Extended</v>
      </c>
      <c r="BD94" t="str">
        <f t="shared" si="15"/>
        <v>Clear</v>
      </c>
      <c r="BE94" t="str">
        <f t="shared" si="16"/>
        <v>C/E</v>
      </c>
      <c r="BF94" t="s">
        <v>220</v>
      </c>
      <c r="BG94" s="1">
        <v>45360.138749999998</v>
      </c>
      <c r="BH94" s="1">
        <v>45360.141076388885</v>
      </c>
      <c r="BI94" t="s">
        <v>221</v>
      </c>
      <c r="BJ94">
        <v>100</v>
      </c>
      <c r="BK94">
        <v>200</v>
      </c>
      <c r="BL94" t="s">
        <v>222</v>
      </c>
      <c r="BM94">
        <v>51.496400000000001</v>
      </c>
      <c r="BN94">
        <v>-0.12239999999999999</v>
      </c>
      <c r="BO94" t="s">
        <v>15</v>
      </c>
      <c r="BP94">
        <v>1</v>
      </c>
      <c r="BQ94">
        <v>60</v>
      </c>
      <c r="BR94">
        <v>40</v>
      </c>
      <c r="BS94">
        <f>Part1[[#This Row],[ProductivityIncrease]]+Part1[[#This Row],[PollutionReduction]]</f>
        <v>100</v>
      </c>
      <c r="BT94">
        <f>ABS(Part1[[#This Row],[ProductivityIncrease]]-Part1[[#This Row],[PollutionReduction]])</f>
        <v>20</v>
      </c>
      <c r="BU94">
        <f>Part1[[#This Row],[ProductivityIncrease]]-50</f>
        <v>10</v>
      </c>
      <c r="BV94">
        <f>Part1[[#This Row],[ProductivityIncrease]]-60</f>
        <v>0</v>
      </c>
      <c r="BW94">
        <f>Part1[[#This Row],[PollutionReduction]]-50</f>
        <v>-10</v>
      </c>
      <c r="BX94">
        <f>Part1[[#This Row],[PollutionReduction]]-40</f>
        <v>0</v>
      </c>
      <c r="BY94">
        <f>ABS(Part1[[#This Row],[ProductivityIncrease]]-50)</f>
        <v>10</v>
      </c>
      <c r="BZ94">
        <f>ABS(Part1[[#This Row],[ProductivityIncrease]]-60)</f>
        <v>0</v>
      </c>
      <c r="CA94">
        <f>ABS(Part1[[#This Row],[PollutionReduction]]-50)</f>
        <v>10</v>
      </c>
      <c r="CB94">
        <f>ABS(Part1[[#This Row],[PollutionReduction]]-40)</f>
        <v>0</v>
      </c>
      <c r="CC94">
        <f>Part1[[#This Row],[ABSProductivityIncreaseGapOptimal(50)]]+Part1[[#This Row],[ABSPollutionReductionGapOptimal(50)]]</f>
        <v>20</v>
      </c>
      <c r="CD94">
        <f>Part1[[#This Row],[ABSProductivityIncreaseGapOptimal(60)]]+Part1[[#This Row],[ABSPollutionReductionGapOptimal(40)]]</f>
        <v>0</v>
      </c>
      <c r="CE94" t="s">
        <v>223</v>
      </c>
      <c r="CF94" t="s">
        <v>2145</v>
      </c>
      <c r="CG94" t="s">
        <v>2145</v>
      </c>
      <c r="CH94" t="s">
        <v>17</v>
      </c>
      <c r="CI94" t="s">
        <v>14</v>
      </c>
      <c r="CJ94" t="s">
        <v>14</v>
      </c>
      <c r="CK94" t="s">
        <v>18</v>
      </c>
      <c r="CL94" t="s">
        <v>14</v>
      </c>
      <c r="CM94" t="s">
        <v>14</v>
      </c>
      <c r="CN94" t="s">
        <v>17</v>
      </c>
      <c r="CO94" t="s">
        <v>14</v>
      </c>
      <c r="CP94" t="s">
        <v>45</v>
      </c>
      <c r="CQ94">
        <v>6</v>
      </c>
      <c r="CR94" t="s">
        <v>45</v>
      </c>
      <c r="CS94">
        <f t="shared" si="17"/>
        <v>6</v>
      </c>
      <c r="CT94" t="s">
        <v>22</v>
      </c>
      <c r="CU94">
        <v>3</v>
      </c>
      <c r="CV94">
        <v>5</v>
      </c>
      <c r="CW94" t="s">
        <v>22</v>
      </c>
      <c r="CX94">
        <v>3</v>
      </c>
      <c r="CY94">
        <v>5</v>
      </c>
      <c r="CZ94" t="s">
        <v>45</v>
      </c>
      <c r="DA94">
        <v>6</v>
      </c>
      <c r="DB94">
        <v>2</v>
      </c>
      <c r="DC94">
        <v>4</v>
      </c>
      <c r="DD94">
        <v>5</v>
      </c>
      <c r="DE94">
        <v>1</v>
      </c>
      <c r="DF94">
        <v>2</v>
      </c>
      <c r="DG94">
        <v>3</v>
      </c>
      <c r="DH94">
        <f>STDEV(Part1[[#This Row],[Part2.LifeSatisfaction]],Part1[[#This Row],[Part2.PublicServices]],Part1[[#This Row],[Part2.Stability]],Part1[[#This Row],[Part2.EnvironmentalProtection]],Part1[[#This Row],[Part2.DevelopmentSpace]])</f>
        <v>1.6431676725154982</v>
      </c>
      <c r="DI94">
        <f>AVERAGE(Part1[[#This Row],[Part2.LifeSatisfaction]],Part1[[#This Row],[Part2.PublicServices]],Part1[[#This Row],[Part2.StabilityR]],Part1[[#This Row],[Part2.EnvironmentalProtectionR]],Part1[[#This Row],[Part2.DevelopmentSpaceR]])</f>
        <v>4.8</v>
      </c>
      <c r="DJ94">
        <f>Part1[[#This Row],[PostWorldview]]-Part1[[#This Row],[Worldviews]]</f>
        <v>-0.79999999999999982</v>
      </c>
      <c r="DK94">
        <f>ABS(Part1[[#This Row],[WorldviewVariation]])</f>
        <v>0.79999999999999982</v>
      </c>
      <c r="DL94">
        <v>67</v>
      </c>
      <c r="DM94" t="s">
        <v>1211</v>
      </c>
      <c r="DN94" t="s">
        <v>23</v>
      </c>
      <c r="DO9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4" t="s">
        <v>224</v>
      </c>
      <c r="DQ94">
        <v>26</v>
      </c>
      <c r="DR94" t="s">
        <v>25</v>
      </c>
      <c r="DS94" t="s">
        <v>26</v>
      </c>
      <c r="DT94" t="s">
        <v>27</v>
      </c>
      <c r="DU94" t="s">
        <v>220</v>
      </c>
      <c r="DV94" t="s">
        <v>1509</v>
      </c>
      <c r="DW94" t="s">
        <v>1208</v>
      </c>
      <c r="DX94" s="1">
        <v>45360.881493900466</v>
      </c>
      <c r="DY94" s="1">
        <v>45360.891174930555</v>
      </c>
      <c r="DZ94">
        <v>837</v>
      </c>
      <c r="EA94" t="s">
        <v>1235</v>
      </c>
      <c r="EB94">
        <v>956</v>
      </c>
      <c r="EC94" t="s">
        <v>1210</v>
      </c>
      <c r="ED94" t="s">
        <v>1211</v>
      </c>
      <c r="EE94" t="s">
        <v>1242</v>
      </c>
      <c r="EF94">
        <v>29</v>
      </c>
      <c r="EG94" t="s">
        <v>1219</v>
      </c>
      <c r="EH94" t="s">
        <v>1214</v>
      </c>
      <c r="EI94" t="s">
        <v>1220</v>
      </c>
      <c r="EJ94" t="s">
        <v>1220</v>
      </c>
      <c r="EK94" t="s">
        <v>1220</v>
      </c>
      <c r="EL94" t="s">
        <v>1210</v>
      </c>
      <c r="EM94" t="s">
        <v>183</v>
      </c>
      <c r="EN94" t="s">
        <v>1222</v>
      </c>
      <c r="EO94" t="str">
        <f>IF(AND(Part1[[#This Row],[ProlificID1]]=Part1[[#This Row],[Part2.ProlificID]],Part1[[#This Row],[Part2.ProlificID]]=Part1[[#This Row],[Prolific.ProlificID3]]),"OK","ERROR")</f>
        <v>OK</v>
      </c>
      <c r="EP94" t="str">
        <f>IF(Part1[[#This Row],[IP Address]]=Part1[[#This Row],[Part2.IP]],"OK","ERROR")</f>
        <v>OK</v>
      </c>
      <c r="EQ94" t="str">
        <f>IF(Part1[[#This Row],[Subgroup]]=Part1[[#This Row],[SubGroupAssigned]],"OK","ERROR")</f>
        <v>OK</v>
      </c>
    </row>
    <row r="95" spans="1:147" x14ac:dyDescent="0.3">
      <c r="A95">
        <v>94</v>
      </c>
      <c r="B95" t="s">
        <v>701</v>
      </c>
      <c r="C95" s="1">
        <v>45360.118043981478</v>
      </c>
      <c r="D95" s="1">
        <v>45360.121539351851</v>
      </c>
      <c r="E95" t="s">
        <v>3</v>
      </c>
      <c r="F95" t="s">
        <v>702</v>
      </c>
      <c r="G95">
        <v>100</v>
      </c>
      <c r="H95">
        <v>301</v>
      </c>
      <c r="I95" t="s">
        <v>1893</v>
      </c>
      <c r="J95">
        <v>51.353700000000003</v>
      </c>
      <c r="K95">
        <v>0.52869999999999995</v>
      </c>
      <c r="L95" t="s">
        <v>15</v>
      </c>
      <c r="M95">
        <v>1</v>
      </c>
      <c r="N95" t="s">
        <v>1722</v>
      </c>
      <c r="O95" t="s">
        <v>1779</v>
      </c>
      <c r="P95" t="s">
        <v>1894</v>
      </c>
      <c r="Q95" t="s">
        <v>1895</v>
      </c>
      <c r="R95">
        <v>35</v>
      </c>
      <c r="S95" t="s">
        <v>1799</v>
      </c>
      <c r="T95" t="s">
        <v>1731</v>
      </c>
      <c r="U95" t="s">
        <v>1728</v>
      </c>
      <c r="V95" t="s">
        <v>1742</v>
      </c>
      <c r="W95" t="s">
        <v>45</v>
      </c>
      <c r="X95">
        <f t="shared" si="9"/>
        <v>6</v>
      </c>
      <c r="Y95" t="s">
        <v>46</v>
      </c>
      <c r="Z95">
        <f t="shared" si="10"/>
        <v>2</v>
      </c>
      <c r="AA95" t="s">
        <v>45</v>
      </c>
      <c r="AB95">
        <f t="shared" si="11"/>
        <v>6</v>
      </c>
      <c r="AC95" t="s">
        <v>21</v>
      </c>
      <c r="AD95">
        <f t="shared" si="12"/>
        <v>5</v>
      </c>
      <c r="AE95" t="s">
        <v>46</v>
      </c>
      <c r="AF95">
        <f t="shared" si="13"/>
        <v>2</v>
      </c>
      <c r="AG95">
        <f>8-Part1[[#This Row],[DevelopmentSpace]]</f>
        <v>6</v>
      </c>
      <c r="AH95">
        <f>AVERAGE(Part1[[#This Row],[LifeSatisfaction]],Part1[[#This Row],[PublicServices]],Part1[[#This Row],[Stability]],Part1[[#This Row],[EnvironmentalProtection]],Part1[[#This Row],[DevelopmentSpaceR]])</f>
        <v>5</v>
      </c>
      <c r="AI95">
        <f>AVERAGE(Part1[[#This Row],[LifeSatisfaction]],Part1[[#This Row],[PublicServices]],Part1[[#This Row],[Stability]],Part1[[#This Row],[EnvironmentalProtection]])</f>
        <v>4.75</v>
      </c>
      <c r="AJ95">
        <f>STDEV(Part1[[#This Row],[LifeSatisfaction]],Part1[[#This Row],[PublicServices]],Part1[[#This Row],[Stability]],Part1[[#This Row],[EnvironmentalProtection]],Part1[[#This Row],[DevelopmentSpace]])</f>
        <v>2.0493901531919194</v>
      </c>
      <c r="AK95">
        <f>Part1[[#This Row],[Worldviews]]-3</f>
        <v>2</v>
      </c>
      <c r="AL95">
        <f>ABS(Part1[[#This Row],[Worldviews]]-3)</f>
        <v>2</v>
      </c>
      <c r="AM95">
        <v>2</v>
      </c>
      <c r="AN95">
        <v>5</v>
      </c>
      <c r="AO95">
        <v>1</v>
      </c>
      <c r="AP95">
        <v>4</v>
      </c>
      <c r="AQ95">
        <v>3</v>
      </c>
      <c r="AR95">
        <v>4.4660000000000002</v>
      </c>
      <c r="AS95">
        <v>46.456000000000003</v>
      </c>
      <c r="AT95">
        <v>46.962000000000003</v>
      </c>
      <c r="AU95">
        <v>15</v>
      </c>
      <c r="AV95">
        <v>21</v>
      </c>
      <c r="AW95">
        <v>301</v>
      </c>
      <c r="AX95">
        <v>17817</v>
      </c>
      <c r="AY95">
        <v>1</v>
      </c>
      <c r="BC95" t="str">
        <f t="shared" si="14"/>
        <v>Extended</v>
      </c>
      <c r="BD95" t="str">
        <f t="shared" si="15"/>
        <v>Unclear</v>
      </c>
      <c r="BE95" t="str">
        <f t="shared" si="16"/>
        <v>U/E</v>
      </c>
      <c r="BF95" t="s">
        <v>701</v>
      </c>
      <c r="BG95" s="1">
        <v>45360.123483796298</v>
      </c>
      <c r="BH95" s="1">
        <v>45360.126273148147</v>
      </c>
      <c r="BI95" t="s">
        <v>702</v>
      </c>
      <c r="BJ95">
        <v>100</v>
      </c>
      <c r="BK95">
        <v>240</v>
      </c>
      <c r="BL95" t="s">
        <v>703</v>
      </c>
      <c r="BM95">
        <v>51.353700000000003</v>
      </c>
      <c r="BN95">
        <v>0.52869999999999995</v>
      </c>
      <c r="BO95" t="s">
        <v>15</v>
      </c>
      <c r="BP95">
        <v>1</v>
      </c>
      <c r="BQ95">
        <v>50</v>
      </c>
      <c r="BR95">
        <v>50</v>
      </c>
      <c r="BS95">
        <f>Part1[[#This Row],[ProductivityIncrease]]+Part1[[#This Row],[PollutionReduction]]</f>
        <v>100</v>
      </c>
      <c r="BT95">
        <f>ABS(Part1[[#This Row],[ProductivityIncrease]]-Part1[[#This Row],[PollutionReduction]])</f>
        <v>0</v>
      </c>
      <c r="BU95">
        <f>Part1[[#This Row],[ProductivityIncrease]]-50</f>
        <v>0</v>
      </c>
      <c r="BV95">
        <f>Part1[[#This Row],[ProductivityIncrease]]-60</f>
        <v>-10</v>
      </c>
      <c r="BW95">
        <f>Part1[[#This Row],[PollutionReduction]]-50</f>
        <v>0</v>
      </c>
      <c r="BX95">
        <f>Part1[[#This Row],[PollutionReduction]]-40</f>
        <v>10</v>
      </c>
      <c r="BY95">
        <f>ABS(Part1[[#This Row],[ProductivityIncrease]]-50)</f>
        <v>0</v>
      </c>
      <c r="BZ95">
        <f>ABS(Part1[[#This Row],[ProductivityIncrease]]-60)</f>
        <v>10</v>
      </c>
      <c r="CA95">
        <f>ABS(Part1[[#This Row],[PollutionReduction]]-50)</f>
        <v>0</v>
      </c>
      <c r="CB95">
        <f>ABS(Part1[[#This Row],[PollutionReduction]]-40)</f>
        <v>10</v>
      </c>
      <c r="CC95">
        <f>Part1[[#This Row],[ABSProductivityIncreaseGapOptimal(50)]]+Part1[[#This Row],[ABSPollutionReductionGapOptimal(50)]]</f>
        <v>0</v>
      </c>
      <c r="CD95">
        <f>Part1[[#This Row],[ABSProductivityIncreaseGapOptimal(60)]]+Part1[[#This Row],[ABSPollutionReductionGapOptimal(40)]]</f>
        <v>20</v>
      </c>
      <c r="CE95" t="s">
        <v>704</v>
      </c>
      <c r="CF95" t="s">
        <v>2145</v>
      </c>
      <c r="CG95" t="s">
        <v>2145</v>
      </c>
      <c r="CH95" t="s">
        <v>17</v>
      </c>
      <c r="CI95" t="s">
        <v>14</v>
      </c>
      <c r="CJ95" t="s">
        <v>14</v>
      </c>
      <c r="CK95" t="s">
        <v>14</v>
      </c>
      <c r="CL95" t="s">
        <v>14</v>
      </c>
      <c r="CM95" t="s">
        <v>14</v>
      </c>
      <c r="CN95" t="s">
        <v>14</v>
      </c>
      <c r="CO95" t="s">
        <v>19</v>
      </c>
      <c r="CP95" t="s">
        <v>21</v>
      </c>
      <c r="CQ95">
        <v>5</v>
      </c>
      <c r="CR95" t="s">
        <v>21</v>
      </c>
      <c r="CS95">
        <f t="shared" si="17"/>
        <v>5</v>
      </c>
      <c r="CT95" t="s">
        <v>21</v>
      </c>
      <c r="CU95">
        <v>5</v>
      </c>
      <c r="CV95">
        <v>3</v>
      </c>
      <c r="CW95" t="s">
        <v>20</v>
      </c>
      <c r="CX95">
        <v>4</v>
      </c>
      <c r="CY95">
        <v>4</v>
      </c>
      <c r="CZ95" t="s">
        <v>46</v>
      </c>
      <c r="DA95">
        <v>2</v>
      </c>
      <c r="DB95">
        <v>6</v>
      </c>
      <c r="DC95">
        <v>3</v>
      </c>
      <c r="DD95">
        <v>2</v>
      </c>
      <c r="DE95">
        <v>1</v>
      </c>
      <c r="DF95">
        <v>5</v>
      </c>
      <c r="DG95">
        <v>4</v>
      </c>
      <c r="DH95">
        <f>STDEV(Part1[[#This Row],[Part2.LifeSatisfaction]],Part1[[#This Row],[Part2.PublicServices]],Part1[[#This Row],[Part2.Stability]],Part1[[#This Row],[Part2.EnvironmentalProtection]],Part1[[#This Row],[Part2.DevelopmentSpace]])</f>
        <v>1.3038404810405295</v>
      </c>
      <c r="DI95">
        <f>AVERAGE(Part1[[#This Row],[Part2.LifeSatisfaction]],Part1[[#This Row],[Part2.PublicServices]],Part1[[#This Row],[Part2.StabilityR]],Part1[[#This Row],[Part2.EnvironmentalProtectionR]],Part1[[#This Row],[Part2.DevelopmentSpaceR]])</f>
        <v>4.5999999999999996</v>
      </c>
      <c r="DJ95">
        <f>Part1[[#This Row],[PostWorldview]]-Part1[[#This Row],[Worldviews]]</f>
        <v>-0.40000000000000036</v>
      </c>
      <c r="DK95">
        <f>ABS(Part1[[#This Row],[WorldviewVariation]])</f>
        <v>0.40000000000000036</v>
      </c>
      <c r="DL95">
        <v>60</v>
      </c>
      <c r="DM95" t="s">
        <v>1211</v>
      </c>
      <c r="DN95" t="s">
        <v>23</v>
      </c>
      <c r="DO9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5" t="s">
        <v>14</v>
      </c>
      <c r="DQ95">
        <v>23</v>
      </c>
      <c r="DR95" t="s">
        <v>643</v>
      </c>
      <c r="DS95" t="s">
        <v>26</v>
      </c>
      <c r="DT95" t="s">
        <v>644</v>
      </c>
      <c r="DU95" t="s">
        <v>701</v>
      </c>
      <c r="DV95" t="s">
        <v>1380</v>
      </c>
      <c r="DW95" t="s">
        <v>1208</v>
      </c>
      <c r="DX95" s="1">
        <v>45360.868010150465</v>
      </c>
      <c r="DY95" s="1">
        <v>45360.876470081021</v>
      </c>
      <c r="DZ95">
        <v>731</v>
      </c>
      <c r="EA95" t="s">
        <v>1209</v>
      </c>
      <c r="EB95">
        <v>665</v>
      </c>
      <c r="EC95" t="s">
        <v>1210</v>
      </c>
      <c r="ED95" t="s">
        <v>1211</v>
      </c>
      <c r="EE95" t="s">
        <v>1381</v>
      </c>
      <c r="EF95">
        <v>35</v>
      </c>
      <c r="EG95" t="s">
        <v>1213</v>
      </c>
      <c r="EH95" t="s">
        <v>1214</v>
      </c>
      <c r="EI95" t="s">
        <v>1220</v>
      </c>
      <c r="EJ95" t="s">
        <v>1220</v>
      </c>
      <c r="EK95" t="s">
        <v>1220</v>
      </c>
      <c r="EL95" t="s">
        <v>1210</v>
      </c>
      <c r="EM95" t="s">
        <v>1233</v>
      </c>
      <c r="EN95" t="s">
        <v>1233</v>
      </c>
      <c r="EO95" t="str">
        <f>IF(AND(Part1[[#This Row],[ProlificID1]]=Part1[[#This Row],[Part2.ProlificID]],Part1[[#This Row],[Part2.ProlificID]]=Part1[[#This Row],[Prolific.ProlificID3]]),"OK","ERROR")</f>
        <v>OK</v>
      </c>
      <c r="EP95" t="str">
        <f>IF(Part1[[#This Row],[IP Address]]=Part1[[#This Row],[Part2.IP]],"OK","ERROR")</f>
        <v>OK</v>
      </c>
      <c r="EQ95" t="str">
        <f>IF(Part1[[#This Row],[Subgroup]]=Part1[[#This Row],[SubGroupAssigned]],"OK","ERROR")</f>
        <v>OK</v>
      </c>
    </row>
    <row r="96" spans="1:147" x14ac:dyDescent="0.3">
      <c r="A96">
        <v>95</v>
      </c>
      <c r="B96" t="s">
        <v>225</v>
      </c>
      <c r="C96" s="1">
        <v>45360.124108796299</v>
      </c>
      <c r="D96" s="1">
        <v>45360.127881944441</v>
      </c>
      <c r="E96" t="s">
        <v>3</v>
      </c>
      <c r="F96" t="s">
        <v>226</v>
      </c>
      <c r="G96">
        <v>100</v>
      </c>
      <c r="H96">
        <v>325</v>
      </c>
      <c r="I96" t="s">
        <v>1896</v>
      </c>
      <c r="J96">
        <v>52.390700000000002</v>
      </c>
      <c r="K96">
        <v>-1.2910999999999999</v>
      </c>
      <c r="L96" t="s">
        <v>15</v>
      </c>
      <c r="M96">
        <v>0.89999997615814209</v>
      </c>
      <c r="N96" t="s">
        <v>1722</v>
      </c>
      <c r="O96" t="s">
        <v>1897</v>
      </c>
      <c r="P96" t="s">
        <v>1724</v>
      </c>
      <c r="Q96" t="s">
        <v>1736</v>
      </c>
      <c r="R96">
        <v>28</v>
      </c>
      <c r="S96" t="s">
        <v>1726</v>
      </c>
      <c r="T96" t="s">
        <v>1731</v>
      </c>
      <c r="U96" t="s">
        <v>1728</v>
      </c>
      <c r="V96" t="s">
        <v>1742</v>
      </c>
      <c r="W96" t="s">
        <v>21</v>
      </c>
      <c r="X96">
        <f t="shared" si="9"/>
        <v>5</v>
      </c>
      <c r="Y96" t="s">
        <v>45</v>
      </c>
      <c r="Z96">
        <f t="shared" si="10"/>
        <v>6</v>
      </c>
      <c r="AA96" t="s">
        <v>21</v>
      </c>
      <c r="AB96">
        <f t="shared" si="11"/>
        <v>5</v>
      </c>
      <c r="AC96" t="s">
        <v>21</v>
      </c>
      <c r="AD96">
        <f t="shared" si="12"/>
        <v>5</v>
      </c>
      <c r="AE96" t="s">
        <v>21</v>
      </c>
      <c r="AF96">
        <f t="shared" si="13"/>
        <v>5</v>
      </c>
      <c r="AG96">
        <f>8-Part1[[#This Row],[DevelopmentSpace]]</f>
        <v>3</v>
      </c>
      <c r="AH96">
        <f>AVERAGE(Part1[[#This Row],[LifeSatisfaction]],Part1[[#This Row],[PublicServices]],Part1[[#This Row],[Stability]],Part1[[#This Row],[EnvironmentalProtection]],Part1[[#This Row],[DevelopmentSpaceR]])</f>
        <v>4.8</v>
      </c>
      <c r="AI96">
        <f>AVERAGE(Part1[[#This Row],[LifeSatisfaction]],Part1[[#This Row],[PublicServices]],Part1[[#This Row],[Stability]],Part1[[#This Row],[EnvironmentalProtection]])</f>
        <v>5.25</v>
      </c>
      <c r="AJ96">
        <f>STDEV(Part1[[#This Row],[LifeSatisfaction]],Part1[[#This Row],[PublicServices]],Part1[[#This Row],[Stability]],Part1[[#This Row],[EnvironmentalProtection]],Part1[[#This Row],[DevelopmentSpace]])</f>
        <v>0.44721359549995787</v>
      </c>
      <c r="AK96">
        <f>Part1[[#This Row],[Worldviews]]-3</f>
        <v>1.7999999999999998</v>
      </c>
      <c r="AL96">
        <f>ABS(Part1[[#This Row],[Worldviews]]-3)</f>
        <v>1.7999999999999998</v>
      </c>
      <c r="AM96">
        <v>3</v>
      </c>
      <c r="AN96">
        <v>2</v>
      </c>
      <c r="AO96">
        <v>5</v>
      </c>
      <c r="AP96">
        <v>1</v>
      </c>
      <c r="AQ96">
        <v>4</v>
      </c>
      <c r="AR96">
        <v>18.693000000000001</v>
      </c>
      <c r="AS96">
        <v>45.533000000000001</v>
      </c>
      <c r="AT96">
        <v>56.503</v>
      </c>
      <c r="AU96">
        <v>3</v>
      </c>
      <c r="AV96">
        <v>26</v>
      </c>
      <c r="AW96">
        <v>325</v>
      </c>
      <c r="AX96">
        <v>15963</v>
      </c>
      <c r="BA96">
        <v>1</v>
      </c>
      <c r="BC96" t="str">
        <f t="shared" si="14"/>
        <v>Extended</v>
      </c>
      <c r="BD96" t="str">
        <f t="shared" si="15"/>
        <v>Clear</v>
      </c>
      <c r="BE96" t="str">
        <f t="shared" si="16"/>
        <v>C/E</v>
      </c>
      <c r="BF96" t="s">
        <v>225</v>
      </c>
      <c r="BG96" s="1">
        <v>45360.137754629628</v>
      </c>
      <c r="BH96" s="1">
        <v>45360.141076388885</v>
      </c>
      <c r="BI96" t="s">
        <v>226</v>
      </c>
      <c r="BJ96">
        <v>100</v>
      </c>
      <c r="BK96">
        <v>287</v>
      </c>
      <c r="BL96" t="s">
        <v>227</v>
      </c>
      <c r="BM96">
        <v>52.390700000000002</v>
      </c>
      <c r="BN96">
        <v>-1.2910999999999999</v>
      </c>
      <c r="BO96" t="s">
        <v>15</v>
      </c>
      <c r="BP96">
        <v>0.89999997615814209</v>
      </c>
      <c r="BQ96">
        <v>47</v>
      </c>
      <c r="BR96">
        <v>53</v>
      </c>
      <c r="BS96">
        <f>Part1[[#This Row],[ProductivityIncrease]]+Part1[[#This Row],[PollutionReduction]]</f>
        <v>100</v>
      </c>
      <c r="BT96">
        <f>ABS(Part1[[#This Row],[ProductivityIncrease]]-Part1[[#This Row],[PollutionReduction]])</f>
        <v>6</v>
      </c>
      <c r="BU96">
        <f>Part1[[#This Row],[ProductivityIncrease]]-50</f>
        <v>-3</v>
      </c>
      <c r="BV96">
        <f>Part1[[#This Row],[ProductivityIncrease]]-60</f>
        <v>-13</v>
      </c>
      <c r="BW96">
        <f>Part1[[#This Row],[PollutionReduction]]-50</f>
        <v>3</v>
      </c>
      <c r="BX96">
        <f>Part1[[#This Row],[PollutionReduction]]-40</f>
        <v>13</v>
      </c>
      <c r="BY96">
        <f>ABS(Part1[[#This Row],[ProductivityIncrease]]-50)</f>
        <v>3</v>
      </c>
      <c r="BZ96">
        <f>ABS(Part1[[#This Row],[ProductivityIncrease]]-60)</f>
        <v>13</v>
      </c>
      <c r="CA96">
        <f>ABS(Part1[[#This Row],[PollutionReduction]]-50)</f>
        <v>3</v>
      </c>
      <c r="CB96">
        <f>ABS(Part1[[#This Row],[PollutionReduction]]-40)</f>
        <v>13</v>
      </c>
      <c r="CC96">
        <f>Part1[[#This Row],[ABSProductivityIncreaseGapOptimal(50)]]+Part1[[#This Row],[ABSPollutionReductionGapOptimal(50)]]</f>
        <v>6</v>
      </c>
      <c r="CD96">
        <f>Part1[[#This Row],[ABSProductivityIncreaseGapOptimal(60)]]+Part1[[#This Row],[ABSPollutionReductionGapOptimal(40)]]</f>
        <v>26</v>
      </c>
      <c r="CE96" t="s">
        <v>228</v>
      </c>
      <c r="CF96" t="s">
        <v>2145</v>
      </c>
      <c r="CG96" t="s">
        <v>2145</v>
      </c>
      <c r="CH96" t="s">
        <v>17</v>
      </c>
      <c r="CI96" t="s">
        <v>14</v>
      </c>
      <c r="CJ96" t="s">
        <v>14</v>
      </c>
      <c r="CK96" t="s">
        <v>14</v>
      </c>
      <c r="CL96" t="s">
        <v>56</v>
      </c>
      <c r="CM96" t="s">
        <v>14</v>
      </c>
      <c r="CN96" t="s">
        <v>14</v>
      </c>
      <c r="CO96" t="s">
        <v>14</v>
      </c>
      <c r="CP96" t="s">
        <v>21</v>
      </c>
      <c r="CQ96">
        <v>5</v>
      </c>
      <c r="CR96" t="s">
        <v>20</v>
      </c>
      <c r="CS96">
        <f t="shared" si="17"/>
        <v>4</v>
      </c>
      <c r="CT96" t="s">
        <v>20</v>
      </c>
      <c r="CU96">
        <v>4</v>
      </c>
      <c r="CV96">
        <v>4</v>
      </c>
      <c r="CW96" t="s">
        <v>21</v>
      </c>
      <c r="CX96">
        <v>5</v>
      </c>
      <c r="CY96">
        <v>3</v>
      </c>
      <c r="CZ96" t="s">
        <v>20</v>
      </c>
      <c r="DA96">
        <v>4</v>
      </c>
      <c r="DB96">
        <v>4</v>
      </c>
      <c r="DC96">
        <v>2</v>
      </c>
      <c r="DD96">
        <v>4</v>
      </c>
      <c r="DE96">
        <v>3</v>
      </c>
      <c r="DF96">
        <v>1</v>
      </c>
      <c r="DG96">
        <v>5</v>
      </c>
      <c r="DH96">
        <f>STDEV(Part1[[#This Row],[Part2.LifeSatisfaction]],Part1[[#This Row],[Part2.PublicServices]],Part1[[#This Row],[Part2.Stability]],Part1[[#This Row],[Part2.EnvironmentalProtection]],Part1[[#This Row],[Part2.DevelopmentSpace]])</f>
        <v>0.54772255750516674</v>
      </c>
      <c r="DI96">
        <f>AVERAGE(Part1[[#This Row],[Part2.LifeSatisfaction]],Part1[[#This Row],[Part2.PublicServices]],Part1[[#This Row],[Part2.StabilityR]],Part1[[#This Row],[Part2.EnvironmentalProtectionR]],Part1[[#This Row],[Part2.DevelopmentSpaceR]])</f>
        <v>4</v>
      </c>
      <c r="DJ96">
        <f>Part1[[#This Row],[PostWorldview]]-Part1[[#This Row],[Worldviews]]</f>
        <v>-0.79999999999999982</v>
      </c>
      <c r="DK96">
        <f>ABS(Part1[[#This Row],[WorldviewVariation]])</f>
        <v>0.79999999999999982</v>
      </c>
      <c r="DL96">
        <v>45</v>
      </c>
      <c r="DM96" t="s">
        <v>1211</v>
      </c>
      <c r="DN96" t="s">
        <v>23</v>
      </c>
      <c r="DO9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6" t="s">
        <v>229</v>
      </c>
      <c r="DQ96">
        <v>24</v>
      </c>
      <c r="DR96" t="s">
        <v>25</v>
      </c>
      <c r="DS96" t="s">
        <v>26</v>
      </c>
      <c r="DT96" t="s">
        <v>27</v>
      </c>
      <c r="DU96" t="s">
        <v>225</v>
      </c>
      <c r="DV96" t="s">
        <v>1431</v>
      </c>
      <c r="DW96" t="s">
        <v>1208</v>
      </c>
      <c r="DX96" s="1">
        <v>45360.874074328705</v>
      </c>
      <c r="DY96" s="1">
        <v>45360.891235347219</v>
      </c>
      <c r="DZ96">
        <v>1483</v>
      </c>
      <c r="EA96" t="s">
        <v>1235</v>
      </c>
      <c r="EB96">
        <v>545</v>
      </c>
      <c r="EC96" t="s">
        <v>1210</v>
      </c>
      <c r="ED96" t="s">
        <v>1211</v>
      </c>
      <c r="EE96" t="s">
        <v>1432</v>
      </c>
      <c r="EF96">
        <v>28</v>
      </c>
      <c r="EG96" t="s">
        <v>1219</v>
      </c>
      <c r="EH96" t="s">
        <v>1214</v>
      </c>
      <c r="EI96" t="s">
        <v>1220</v>
      </c>
      <c r="EJ96" t="s">
        <v>1220</v>
      </c>
      <c r="EK96" t="s">
        <v>1220</v>
      </c>
      <c r="EL96" t="s">
        <v>1210</v>
      </c>
      <c r="EM96" t="s">
        <v>183</v>
      </c>
      <c r="EN96" t="s">
        <v>1222</v>
      </c>
      <c r="EO96" t="str">
        <f>IF(AND(Part1[[#This Row],[ProlificID1]]=Part1[[#This Row],[Part2.ProlificID]],Part1[[#This Row],[Part2.ProlificID]]=Part1[[#This Row],[Prolific.ProlificID3]]),"OK","ERROR")</f>
        <v>OK</v>
      </c>
      <c r="EP96" t="str">
        <f>IF(Part1[[#This Row],[IP Address]]=Part1[[#This Row],[Part2.IP]],"OK","ERROR")</f>
        <v>OK</v>
      </c>
      <c r="EQ96" t="str">
        <f>IF(Part1[[#This Row],[Subgroup]]=Part1[[#This Row],[SubGroupAssigned]],"OK","ERROR")</f>
        <v>OK</v>
      </c>
    </row>
    <row r="97" spans="1:147" x14ac:dyDescent="0.3">
      <c r="A97">
        <v>96</v>
      </c>
      <c r="B97" t="s">
        <v>1046</v>
      </c>
      <c r="C97" s="1">
        <v>45360.118136574078</v>
      </c>
      <c r="D97" s="1">
        <v>45360.128032407411</v>
      </c>
      <c r="E97" t="s">
        <v>3</v>
      </c>
      <c r="F97" t="s">
        <v>1047</v>
      </c>
      <c r="G97">
        <v>100</v>
      </c>
      <c r="H97">
        <v>854</v>
      </c>
      <c r="I97" t="s">
        <v>1898</v>
      </c>
      <c r="J97">
        <v>-27.706399999999999</v>
      </c>
      <c r="K97">
        <v>153.14570000000001</v>
      </c>
      <c r="L97" t="s">
        <v>15</v>
      </c>
      <c r="M97">
        <v>1</v>
      </c>
      <c r="N97" t="s">
        <v>1722</v>
      </c>
      <c r="O97" t="s">
        <v>1723</v>
      </c>
      <c r="P97" t="s">
        <v>1724</v>
      </c>
      <c r="Q97" t="s">
        <v>1744</v>
      </c>
      <c r="R97">
        <v>27</v>
      </c>
      <c r="S97" t="s">
        <v>1783</v>
      </c>
      <c r="T97" t="s">
        <v>1731</v>
      </c>
      <c r="U97" t="s">
        <v>1753</v>
      </c>
      <c r="V97" t="s">
        <v>1232</v>
      </c>
      <c r="W97" t="s">
        <v>45</v>
      </c>
      <c r="X97">
        <f t="shared" si="9"/>
        <v>6</v>
      </c>
      <c r="Y97" t="s">
        <v>21</v>
      </c>
      <c r="Z97">
        <f t="shared" si="10"/>
        <v>5</v>
      </c>
      <c r="AA97" t="s">
        <v>45</v>
      </c>
      <c r="AB97">
        <f t="shared" si="11"/>
        <v>6</v>
      </c>
      <c r="AC97" t="s">
        <v>45</v>
      </c>
      <c r="AD97">
        <f t="shared" si="12"/>
        <v>6</v>
      </c>
      <c r="AE97" t="s">
        <v>21</v>
      </c>
      <c r="AF97">
        <f t="shared" si="13"/>
        <v>5</v>
      </c>
      <c r="AG97">
        <f>8-Part1[[#This Row],[DevelopmentSpace]]</f>
        <v>3</v>
      </c>
      <c r="AH97">
        <f>AVERAGE(Part1[[#This Row],[LifeSatisfaction]],Part1[[#This Row],[PublicServices]],Part1[[#This Row],[Stability]],Part1[[#This Row],[EnvironmentalProtection]],Part1[[#This Row],[DevelopmentSpaceR]])</f>
        <v>5.2</v>
      </c>
      <c r="AI97">
        <f>AVERAGE(Part1[[#This Row],[LifeSatisfaction]],Part1[[#This Row],[PublicServices]],Part1[[#This Row],[Stability]],Part1[[#This Row],[EnvironmentalProtection]])</f>
        <v>5.75</v>
      </c>
      <c r="AJ97">
        <f>STDEV(Part1[[#This Row],[LifeSatisfaction]],Part1[[#This Row],[PublicServices]],Part1[[#This Row],[Stability]],Part1[[#This Row],[EnvironmentalProtection]],Part1[[#This Row],[DevelopmentSpace]])</f>
        <v>0.54772255750516607</v>
      </c>
      <c r="AK97">
        <f>Part1[[#This Row],[Worldviews]]-3</f>
        <v>2.2000000000000002</v>
      </c>
      <c r="AL97">
        <f>ABS(Part1[[#This Row],[Worldviews]]-3)</f>
        <v>2.2000000000000002</v>
      </c>
      <c r="AM97">
        <v>4</v>
      </c>
      <c r="AN97">
        <v>2</v>
      </c>
      <c r="AO97">
        <v>3</v>
      </c>
      <c r="AP97">
        <v>1</v>
      </c>
      <c r="AQ97">
        <v>5</v>
      </c>
      <c r="AR97">
        <v>6.6550000000000002</v>
      </c>
      <c r="AS97">
        <v>36.540999999999997</v>
      </c>
      <c r="AT97">
        <v>46.912999999999997</v>
      </c>
      <c r="AU97">
        <v>6</v>
      </c>
      <c r="AV97">
        <v>28</v>
      </c>
      <c r="AW97">
        <v>854</v>
      </c>
      <c r="AX97">
        <v>16077</v>
      </c>
      <c r="AZ97">
        <v>1</v>
      </c>
      <c r="BC97" t="str">
        <f t="shared" si="14"/>
        <v>Limited</v>
      </c>
      <c r="BD97" t="str">
        <f t="shared" si="15"/>
        <v>Unclear</v>
      </c>
      <c r="BE97" t="str">
        <f t="shared" si="16"/>
        <v>U/L</v>
      </c>
      <c r="BF97" t="s">
        <v>1046</v>
      </c>
      <c r="BG97" s="1">
        <v>45360.129976851851</v>
      </c>
      <c r="BH97" s="1">
        <v>45360.134421296294</v>
      </c>
      <c r="BI97" t="s">
        <v>1047</v>
      </c>
      <c r="BJ97">
        <v>100</v>
      </c>
      <c r="BK97">
        <v>383</v>
      </c>
      <c r="BL97" t="s">
        <v>1048</v>
      </c>
      <c r="BM97">
        <v>-27.706399999999999</v>
      </c>
      <c r="BN97">
        <v>153.14570000000001</v>
      </c>
      <c r="BO97" t="s">
        <v>15</v>
      </c>
      <c r="BP97">
        <v>1</v>
      </c>
      <c r="BQ97">
        <v>70</v>
      </c>
      <c r="BR97">
        <v>30</v>
      </c>
      <c r="BS97">
        <f>Part1[[#This Row],[ProductivityIncrease]]+Part1[[#This Row],[PollutionReduction]]</f>
        <v>100</v>
      </c>
      <c r="BT97">
        <f>ABS(Part1[[#This Row],[ProductivityIncrease]]-Part1[[#This Row],[PollutionReduction]])</f>
        <v>40</v>
      </c>
      <c r="BU97">
        <f>Part1[[#This Row],[ProductivityIncrease]]-50</f>
        <v>20</v>
      </c>
      <c r="BV97">
        <f>Part1[[#This Row],[ProductivityIncrease]]-60</f>
        <v>10</v>
      </c>
      <c r="BW97">
        <f>Part1[[#This Row],[PollutionReduction]]-50</f>
        <v>-20</v>
      </c>
      <c r="BX97">
        <f>Part1[[#This Row],[PollutionReduction]]-40</f>
        <v>-10</v>
      </c>
      <c r="BY97">
        <f>ABS(Part1[[#This Row],[ProductivityIncrease]]-50)</f>
        <v>20</v>
      </c>
      <c r="BZ97">
        <f>ABS(Part1[[#This Row],[ProductivityIncrease]]-60)</f>
        <v>10</v>
      </c>
      <c r="CA97">
        <f>ABS(Part1[[#This Row],[PollutionReduction]]-50)</f>
        <v>20</v>
      </c>
      <c r="CB97">
        <f>ABS(Part1[[#This Row],[PollutionReduction]]-40)</f>
        <v>10</v>
      </c>
      <c r="CC97">
        <f>Part1[[#This Row],[ABSProductivityIncreaseGapOptimal(50)]]+Part1[[#This Row],[ABSPollutionReductionGapOptimal(50)]]</f>
        <v>40</v>
      </c>
      <c r="CD97">
        <f>Part1[[#This Row],[ABSProductivityIncreaseGapOptimal(60)]]+Part1[[#This Row],[ABSPollutionReductionGapOptimal(40)]]</f>
        <v>20</v>
      </c>
      <c r="CE97" t="s">
        <v>1049</v>
      </c>
      <c r="CF97" t="s">
        <v>2145</v>
      </c>
      <c r="CG97" t="s">
        <v>2145</v>
      </c>
      <c r="CH97" t="s">
        <v>38</v>
      </c>
      <c r="CI97" t="s">
        <v>14</v>
      </c>
      <c r="CJ97" t="s">
        <v>14</v>
      </c>
      <c r="CK97" t="s">
        <v>346</v>
      </c>
      <c r="CL97" t="s">
        <v>14</v>
      </c>
      <c r="CM97" t="s">
        <v>80</v>
      </c>
      <c r="CN97" t="s">
        <v>14</v>
      </c>
      <c r="CO97" t="s">
        <v>346</v>
      </c>
      <c r="CP97" t="s">
        <v>45</v>
      </c>
      <c r="CQ97">
        <v>6</v>
      </c>
      <c r="CR97" t="s">
        <v>21</v>
      </c>
      <c r="CS97">
        <f t="shared" si="17"/>
        <v>5</v>
      </c>
      <c r="CT97" t="s">
        <v>86</v>
      </c>
      <c r="CU97">
        <v>1</v>
      </c>
      <c r="CV97">
        <v>7</v>
      </c>
      <c r="CW97" t="s">
        <v>22</v>
      </c>
      <c r="CX97">
        <v>3</v>
      </c>
      <c r="CY97">
        <v>5</v>
      </c>
      <c r="CZ97" t="s">
        <v>22</v>
      </c>
      <c r="DA97">
        <v>3</v>
      </c>
      <c r="DB97">
        <v>5</v>
      </c>
      <c r="DC97">
        <v>1</v>
      </c>
      <c r="DD97">
        <v>4</v>
      </c>
      <c r="DE97">
        <v>3</v>
      </c>
      <c r="DF97">
        <v>2</v>
      </c>
      <c r="DG97">
        <v>5</v>
      </c>
      <c r="DH97">
        <f>STDEV(Part1[[#This Row],[Part2.LifeSatisfaction]],Part1[[#This Row],[Part2.PublicServices]],Part1[[#This Row],[Part2.Stability]],Part1[[#This Row],[Part2.EnvironmentalProtection]],Part1[[#This Row],[Part2.DevelopmentSpace]])</f>
        <v>1.9493588689617929</v>
      </c>
      <c r="DI97">
        <f>AVERAGE(Part1[[#This Row],[Part2.LifeSatisfaction]],Part1[[#This Row],[Part2.PublicServices]],Part1[[#This Row],[Part2.StabilityR]],Part1[[#This Row],[Part2.EnvironmentalProtectionR]],Part1[[#This Row],[Part2.DevelopmentSpaceR]])</f>
        <v>5.6</v>
      </c>
      <c r="DJ97">
        <f>Part1[[#This Row],[PostWorldview]]-Part1[[#This Row],[Worldviews]]</f>
        <v>0.39999999999999947</v>
      </c>
      <c r="DK97">
        <f>ABS(Part1[[#This Row],[WorldviewVariation]])</f>
        <v>0.39999999999999947</v>
      </c>
      <c r="DL97">
        <v>90</v>
      </c>
      <c r="DM97" t="s">
        <v>1211</v>
      </c>
      <c r="DN97" t="s">
        <v>354</v>
      </c>
      <c r="DO9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7" t="s">
        <v>14</v>
      </c>
      <c r="DQ97">
        <v>19</v>
      </c>
      <c r="DR97" t="s">
        <v>643</v>
      </c>
      <c r="DS97" t="s">
        <v>348</v>
      </c>
      <c r="DT97" t="s">
        <v>920</v>
      </c>
      <c r="DU97" t="s">
        <v>1046</v>
      </c>
      <c r="DV97" t="s">
        <v>1382</v>
      </c>
      <c r="DW97" t="s">
        <v>1208</v>
      </c>
      <c r="DX97" s="1">
        <v>45360.8681128588</v>
      </c>
      <c r="DY97" s="1">
        <v>45360.884503449073</v>
      </c>
      <c r="DZ97">
        <v>1417</v>
      </c>
      <c r="EA97" t="s">
        <v>1235</v>
      </c>
      <c r="EB97">
        <v>154</v>
      </c>
      <c r="EC97" t="s">
        <v>1383</v>
      </c>
      <c r="ED97" t="s">
        <v>1211</v>
      </c>
      <c r="EE97" t="s">
        <v>1336</v>
      </c>
      <c r="EF97">
        <v>27</v>
      </c>
      <c r="EG97" t="s">
        <v>1213</v>
      </c>
      <c r="EH97" t="s">
        <v>1245</v>
      </c>
      <c r="EI97" t="s">
        <v>1215</v>
      </c>
      <c r="EJ97" t="s">
        <v>1232</v>
      </c>
      <c r="EK97" t="s">
        <v>1215</v>
      </c>
      <c r="EL97" t="s">
        <v>1210</v>
      </c>
      <c r="EM97" t="s">
        <v>183</v>
      </c>
      <c r="EN97" t="s">
        <v>1222</v>
      </c>
      <c r="EO97" t="str">
        <f>IF(AND(Part1[[#This Row],[ProlificID1]]=Part1[[#This Row],[Part2.ProlificID]],Part1[[#This Row],[Part2.ProlificID]]=Part1[[#This Row],[Prolific.ProlificID3]]),"OK","ERROR")</f>
        <v>OK</v>
      </c>
      <c r="EP97" t="str">
        <f>IF(Part1[[#This Row],[IP Address]]=Part1[[#This Row],[Part2.IP]],"OK","ERROR")</f>
        <v>OK</v>
      </c>
      <c r="EQ97" t="str">
        <f>IF(Part1[[#This Row],[Subgroup]]=Part1[[#This Row],[SubGroupAssigned]],"OK","ERROR")</f>
        <v>OK</v>
      </c>
    </row>
    <row r="98" spans="1:147" x14ac:dyDescent="0.3">
      <c r="A98">
        <v>97</v>
      </c>
      <c r="B98" t="s">
        <v>994</v>
      </c>
      <c r="C98" s="1">
        <v>45360.118206018517</v>
      </c>
      <c r="D98" s="1">
        <v>45360.120347222219</v>
      </c>
      <c r="E98" t="s">
        <v>3</v>
      </c>
      <c r="F98" t="s">
        <v>995</v>
      </c>
      <c r="G98">
        <v>100</v>
      </c>
      <c r="H98">
        <v>185</v>
      </c>
      <c r="I98" t="s">
        <v>1899</v>
      </c>
      <c r="J98">
        <v>-34.923299999999998</v>
      </c>
      <c r="K98">
        <v>138.57130000000001</v>
      </c>
      <c r="L98" t="s">
        <v>15</v>
      </c>
      <c r="M98">
        <v>0.89999997615814209</v>
      </c>
      <c r="N98" t="s">
        <v>1722</v>
      </c>
      <c r="O98" t="s">
        <v>1723</v>
      </c>
      <c r="P98" t="s">
        <v>1757</v>
      </c>
      <c r="Q98" t="s">
        <v>1741</v>
      </c>
      <c r="R98">
        <v>30</v>
      </c>
      <c r="S98" t="s">
        <v>1759</v>
      </c>
      <c r="T98" t="s">
        <v>1727</v>
      </c>
      <c r="U98" t="s">
        <v>1728</v>
      </c>
      <c r="V98" t="s">
        <v>1232</v>
      </c>
      <c r="W98" t="s">
        <v>32</v>
      </c>
      <c r="X98">
        <f t="shared" si="9"/>
        <v>7</v>
      </c>
      <c r="Y98" t="s">
        <v>32</v>
      </c>
      <c r="Z98">
        <f t="shared" si="10"/>
        <v>7</v>
      </c>
      <c r="AA98" t="s">
        <v>32</v>
      </c>
      <c r="AB98">
        <f t="shared" si="11"/>
        <v>7</v>
      </c>
      <c r="AC98" t="s">
        <v>32</v>
      </c>
      <c r="AD98">
        <f t="shared" si="12"/>
        <v>7</v>
      </c>
      <c r="AE98" t="s">
        <v>32</v>
      </c>
      <c r="AF98">
        <f t="shared" si="13"/>
        <v>7</v>
      </c>
      <c r="AG98">
        <f>8-Part1[[#This Row],[DevelopmentSpace]]</f>
        <v>1</v>
      </c>
      <c r="AH98">
        <f>AVERAGE(Part1[[#This Row],[LifeSatisfaction]],Part1[[#This Row],[PublicServices]],Part1[[#This Row],[Stability]],Part1[[#This Row],[EnvironmentalProtection]],Part1[[#This Row],[DevelopmentSpaceR]])</f>
        <v>5.8</v>
      </c>
      <c r="AI98">
        <f>AVERAGE(Part1[[#This Row],[LifeSatisfaction]],Part1[[#This Row],[PublicServices]],Part1[[#This Row],[Stability]],Part1[[#This Row],[EnvironmentalProtection]])</f>
        <v>7</v>
      </c>
      <c r="AJ98">
        <f>STDEV(Part1[[#This Row],[LifeSatisfaction]],Part1[[#This Row],[PublicServices]],Part1[[#This Row],[Stability]],Part1[[#This Row],[EnvironmentalProtection]],Part1[[#This Row],[DevelopmentSpace]])</f>
        <v>0</v>
      </c>
      <c r="AK98">
        <f>Part1[[#This Row],[Worldviews]]-3</f>
        <v>2.8</v>
      </c>
      <c r="AL98">
        <f>ABS(Part1[[#This Row],[Worldviews]]-3)</f>
        <v>2.8</v>
      </c>
      <c r="AM98">
        <v>4</v>
      </c>
      <c r="AN98">
        <v>2</v>
      </c>
      <c r="AO98">
        <v>1</v>
      </c>
      <c r="AP98">
        <v>5</v>
      </c>
      <c r="AQ98">
        <v>3</v>
      </c>
      <c r="AR98">
        <v>14.272</v>
      </c>
      <c r="AS98">
        <v>83.346999999999994</v>
      </c>
      <c r="AT98">
        <v>84.754999999999995</v>
      </c>
      <c r="AU98">
        <v>13</v>
      </c>
      <c r="AV98">
        <v>35</v>
      </c>
      <c r="AW98">
        <v>185</v>
      </c>
      <c r="AX98">
        <v>16435</v>
      </c>
      <c r="AZ98">
        <v>1</v>
      </c>
      <c r="BC98" t="str">
        <f t="shared" si="14"/>
        <v>Limited</v>
      </c>
      <c r="BD98" t="str">
        <f t="shared" si="15"/>
        <v>Unclear</v>
      </c>
      <c r="BE98" t="str">
        <f t="shared" si="16"/>
        <v>U/L</v>
      </c>
      <c r="BF98" t="s">
        <v>994</v>
      </c>
      <c r="BG98" s="1">
        <v>45360.124340277776</v>
      </c>
      <c r="BH98" s="1">
        <v>45360.12773148148</v>
      </c>
      <c r="BI98" t="s">
        <v>995</v>
      </c>
      <c r="BJ98">
        <v>100</v>
      </c>
      <c r="BK98">
        <v>293</v>
      </c>
      <c r="BL98" t="s">
        <v>996</v>
      </c>
      <c r="BM98">
        <v>-34.923299999999998</v>
      </c>
      <c r="BN98">
        <v>138.57130000000001</v>
      </c>
      <c r="BO98" t="s">
        <v>15</v>
      </c>
      <c r="BP98">
        <v>0.89999997615814209</v>
      </c>
      <c r="BQ98">
        <v>72</v>
      </c>
      <c r="BR98">
        <v>28</v>
      </c>
      <c r="BS98">
        <f>Part1[[#This Row],[ProductivityIncrease]]+Part1[[#This Row],[PollutionReduction]]</f>
        <v>100</v>
      </c>
      <c r="BT98">
        <f>ABS(Part1[[#This Row],[ProductivityIncrease]]-Part1[[#This Row],[PollutionReduction]])</f>
        <v>44</v>
      </c>
      <c r="BU98">
        <f>Part1[[#This Row],[ProductivityIncrease]]-50</f>
        <v>22</v>
      </c>
      <c r="BV98">
        <f>Part1[[#This Row],[ProductivityIncrease]]-60</f>
        <v>12</v>
      </c>
      <c r="BW98">
        <f>Part1[[#This Row],[PollutionReduction]]-50</f>
        <v>-22</v>
      </c>
      <c r="BX98">
        <f>Part1[[#This Row],[PollutionReduction]]-40</f>
        <v>-12</v>
      </c>
      <c r="BY98">
        <f>ABS(Part1[[#This Row],[ProductivityIncrease]]-50)</f>
        <v>22</v>
      </c>
      <c r="BZ98">
        <f>ABS(Part1[[#This Row],[ProductivityIncrease]]-60)</f>
        <v>12</v>
      </c>
      <c r="CA98">
        <f>ABS(Part1[[#This Row],[PollutionReduction]]-50)</f>
        <v>22</v>
      </c>
      <c r="CB98">
        <f>ABS(Part1[[#This Row],[PollutionReduction]]-40)</f>
        <v>12</v>
      </c>
      <c r="CC98">
        <f>Part1[[#This Row],[ABSProductivityIncreaseGapOptimal(50)]]+Part1[[#This Row],[ABSPollutionReductionGapOptimal(50)]]</f>
        <v>44</v>
      </c>
      <c r="CD98">
        <f>Part1[[#This Row],[ABSProductivityIncreaseGapOptimal(60)]]+Part1[[#This Row],[ABSPollutionReductionGapOptimal(40)]]</f>
        <v>24</v>
      </c>
      <c r="CE98" t="s">
        <v>997</v>
      </c>
      <c r="CF98" t="s">
        <v>2145</v>
      </c>
      <c r="CG98" t="s">
        <v>2145</v>
      </c>
      <c r="CH98" t="s">
        <v>80</v>
      </c>
      <c r="CI98" t="s">
        <v>38</v>
      </c>
      <c r="CJ98" t="s">
        <v>14</v>
      </c>
      <c r="CK98" t="s">
        <v>346</v>
      </c>
      <c r="CL98" t="s">
        <v>14</v>
      </c>
      <c r="CM98" t="s">
        <v>80</v>
      </c>
      <c r="CN98" t="s">
        <v>17</v>
      </c>
      <c r="CO98" t="s">
        <v>346</v>
      </c>
      <c r="CP98" t="s">
        <v>45</v>
      </c>
      <c r="CQ98">
        <v>6</v>
      </c>
      <c r="CR98" t="s">
        <v>45</v>
      </c>
      <c r="CS98">
        <f t="shared" si="17"/>
        <v>6</v>
      </c>
      <c r="CT98" t="s">
        <v>86</v>
      </c>
      <c r="CU98">
        <v>1</v>
      </c>
      <c r="CV98">
        <v>7</v>
      </c>
      <c r="CW98" t="s">
        <v>86</v>
      </c>
      <c r="CX98">
        <v>1</v>
      </c>
      <c r="CY98">
        <v>7</v>
      </c>
      <c r="CZ98" t="s">
        <v>22</v>
      </c>
      <c r="DA98">
        <v>3</v>
      </c>
      <c r="DB98">
        <v>5</v>
      </c>
      <c r="DC98">
        <v>4</v>
      </c>
      <c r="DD98">
        <v>3</v>
      </c>
      <c r="DE98">
        <v>1</v>
      </c>
      <c r="DF98">
        <v>2</v>
      </c>
      <c r="DG98">
        <v>5</v>
      </c>
      <c r="DH98">
        <f>STDEV(Part1[[#This Row],[Part2.LifeSatisfaction]],Part1[[#This Row],[Part2.PublicServices]],Part1[[#This Row],[Part2.Stability]],Part1[[#This Row],[Part2.EnvironmentalProtection]],Part1[[#This Row],[Part2.DevelopmentSpace]])</f>
        <v>2.5099800796022267</v>
      </c>
      <c r="DI98">
        <f>AVERAGE(Part1[[#This Row],[Part2.LifeSatisfaction]],Part1[[#This Row],[Part2.PublicServices]],Part1[[#This Row],[Part2.StabilityR]],Part1[[#This Row],[Part2.EnvironmentalProtectionR]],Part1[[#This Row],[Part2.DevelopmentSpaceR]])</f>
        <v>6.2</v>
      </c>
      <c r="DJ98">
        <f>Part1[[#This Row],[PostWorldview]]-Part1[[#This Row],[Worldviews]]</f>
        <v>0.40000000000000036</v>
      </c>
      <c r="DK98">
        <f>ABS(Part1[[#This Row],[WorldviewVariation]])</f>
        <v>0.40000000000000036</v>
      </c>
      <c r="DL98">
        <v>68</v>
      </c>
      <c r="DM98" t="s">
        <v>1211</v>
      </c>
      <c r="DN98" t="s">
        <v>354</v>
      </c>
      <c r="DO9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8" t="s">
        <v>998</v>
      </c>
      <c r="DQ98">
        <v>18</v>
      </c>
      <c r="DR98" t="s">
        <v>643</v>
      </c>
      <c r="DS98" t="s">
        <v>348</v>
      </c>
      <c r="DT98" t="s">
        <v>920</v>
      </c>
      <c r="DU98" t="s">
        <v>994</v>
      </c>
      <c r="DV98" t="s">
        <v>1384</v>
      </c>
      <c r="DW98" t="s">
        <v>1208</v>
      </c>
      <c r="DX98" s="1">
        <v>45360.868183541665</v>
      </c>
      <c r="DY98" s="1">
        <v>45360.877855740742</v>
      </c>
      <c r="DZ98">
        <v>836</v>
      </c>
      <c r="EA98" t="s">
        <v>1235</v>
      </c>
      <c r="EB98">
        <v>1049</v>
      </c>
      <c r="EC98" t="s">
        <v>1385</v>
      </c>
      <c r="ED98" t="s">
        <v>1211</v>
      </c>
      <c r="EE98" t="s">
        <v>1386</v>
      </c>
      <c r="EF98">
        <v>30</v>
      </c>
      <c r="EG98" t="s">
        <v>1219</v>
      </c>
      <c r="EH98" t="s">
        <v>1245</v>
      </c>
      <c r="EI98" t="s">
        <v>1387</v>
      </c>
      <c r="EJ98" t="s">
        <v>1232</v>
      </c>
      <c r="EK98" t="s">
        <v>1387</v>
      </c>
      <c r="EL98" t="s">
        <v>1388</v>
      </c>
      <c r="EM98" t="s">
        <v>183</v>
      </c>
      <c r="EN98" t="s">
        <v>1222</v>
      </c>
      <c r="EO98" t="str">
        <f>IF(AND(Part1[[#This Row],[ProlificID1]]=Part1[[#This Row],[Part2.ProlificID]],Part1[[#This Row],[Part2.ProlificID]]=Part1[[#This Row],[Prolific.ProlificID3]]),"OK","ERROR")</f>
        <v>OK</v>
      </c>
      <c r="EP98" t="str">
        <f>IF(Part1[[#This Row],[IP Address]]=Part1[[#This Row],[Part2.IP]],"OK","ERROR")</f>
        <v>OK</v>
      </c>
      <c r="EQ98" t="str">
        <f>IF(Part1[[#This Row],[Subgroup]]=Part1[[#This Row],[SubGroupAssigned]],"OK","ERROR")</f>
        <v>OK</v>
      </c>
    </row>
    <row r="99" spans="1:147" x14ac:dyDescent="0.3">
      <c r="A99">
        <v>98</v>
      </c>
      <c r="B99" t="s">
        <v>230</v>
      </c>
      <c r="C99" s="1">
        <v>45360.129305555558</v>
      </c>
      <c r="D99" s="1">
        <v>45360.131608796299</v>
      </c>
      <c r="E99" t="s">
        <v>3</v>
      </c>
      <c r="F99" t="s">
        <v>231</v>
      </c>
      <c r="G99">
        <v>100</v>
      </c>
      <c r="H99">
        <v>198</v>
      </c>
      <c r="I99" t="s">
        <v>1900</v>
      </c>
      <c r="J99">
        <v>55.8309</v>
      </c>
      <c r="K99">
        <v>-4.2142999999999997</v>
      </c>
      <c r="L99" t="s">
        <v>15</v>
      </c>
      <c r="M99">
        <v>1</v>
      </c>
      <c r="N99" t="s">
        <v>1722</v>
      </c>
      <c r="O99" t="s">
        <v>1723</v>
      </c>
      <c r="P99" t="s">
        <v>1724</v>
      </c>
      <c r="Q99" t="s">
        <v>1725</v>
      </c>
      <c r="R99">
        <v>40</v>
      </c>
      <c r="S99" t="s">
        <v>1745</v>
      </c>
      <c r="T99" t="s">
        <v>1789</v>
      </c>
      <c r="U99" t="s">
        <v>1761</v>
      </c>
      <c r="V99" t="s">
        <v>1742</v>
      </c>
      <c r="W99" t="s">
        <v>45</v>
      </c>
      <c r="X99">
        <f t="shared" si="9"/>
        <v>6</v>
      </c>
      <c r="Y99" t="s">
        <v>32</v>
      </c>
      <c r="Z99">
        <f t="shared" si="10"/>
        <v>7</v>
      </c>
      <c r="AA99" t="s">
        <v>45</v>
      </c>
      <c r="AB99">
        <f t="shared" si="11"/>
        <v>6</v>
      </c>
      <c r="AC99" t="s">
        <v>21</v>
      </c>
      <c r="AD99">
        <f t="shared" si="12"/>
        <v>5</v>
      </c>
      <c r="AE99" t="s">
        <v>45</v>
      </c>
      <c r="AF99">
        <f t="shared" si="13"/>
        <v>6</v>
      </c>
      <c r="AG99">
        <f>8-Part1[[#This Row],[DevelopmentSpace]]</f>
        <v>2</v>
      </c>
      <c r="AH99">
        <f>AVERAGE(Part1[[#This Row],[LifeSatisfaction]],Part1[[#This Row],[PublicServices]],Part1[[#This Row],[Stability]],Part1[[#This Row],[EnvironmentalProtection]],Part1[[#This Row],[DevelopmentSpaceR]])</f>
        <v>5.2</v>
      </c>
      <c r="AI99">
        <f>AVERAGE(Part1[[#This Row],[LifeSatisfaction]],Part1[[#This Row],[PublicServices]],Part1[[#This Row],[Stability]],Part1[[#This Row],[EnvironmentalProtection]])</f>
        <v>6</v>
      </c>
      <c r="AJ99">
        <f>STDEV(Part1[[#This Row],[LifeSatisfaction]],Part1[[#This Row],[PublicServices]],Part1[[#This Row],[Stability]],Part1[[#This Row],[EnvironmentalProtection]],Part1[[#This Row],[DevelopmentSpace]])</f>
        <v>0.70710678118654757</v>
      </c>
      <c r="AK99">
        <f>Part1[[#This Row],[Worldviews]]-3</f>
        <v>2.2000000000000002</v>
      </c>
      <c r="AL99">
        <f>ABS(Part1[[#This Row],[Worldviews]]-3)</f>
        <v>2.2000000000000002</v>
      </c>
      <c r="AM99">
        <v>1</v>
      </c>
      <c r="AN99">
        <v>5</v>
      </c>
      <c r="AO99">
        <v>3</v>
      </c>
      <c r="AP99">
        <v>4</v>
      </c>
      <c r="AQ99">
        <v>2</v>
      </c>
      <c r="AR99">
        <v>14.731999999999999</v>
      </c>
      <c r="AS99">
        <v>43.154000000000003</v>
      </c>
      <c r="AT99">
        <v>43.938000000000002</v>
      </c>
      <c r="AU99">
        <v>3</v>
      </c>
      <c r="AV99">
        <v>30</v>
      </c>
      <c r="AW99">
        <v>198</v>
      </c>
      <c r="AX99">
        <v>11575</v>
      </c>
      <c r="BA99">
        <v>1</v>
      </c>
      <c r="BC99" t="str">
        <f t="shared" si="14"/>
        <v>Extended</v>
      </c>
      <c r="BD99" t="str">
        <f t="shared" si="15"/>
        <v>Clear</v>
      </c>
      <c r="BE99" t="str">
        <f t="shared" si="16"/>
        <v>C/E</v>
      </c>
      <c r="BF99" t="s">
        <v>230</v>
      </c>
      <c r="BG99" s="1">
        <v>45360.138599537036</v>
      </c>
      <c r="BH99" s="1">
        <v>45360.141076388885</v>
      </c>
      <c r="BI99" t="s">
        <v>231</v>
      </c>
      <c r="BJ99">
        <v>100</v>
      </c>
      <c r="BK99">
        <v>214</v>
      </c>
      <c r="BL99" t="s">
        <v>232</v>
      </c>
      <c r="BM99">
        <v>55.8309</v>
      </c>
      <c r="BN99">
        <v>-4.2142999999999997</v>
      </c>
      <c r="BO99" t="s">
        <v>15</v>
      </c>
      <c r="BP99">
        <v>1</v>
      </c>
      <c r="BQ99">
        <v>70</v>
      </c>
      <c r="BR99">
        <v>30</v>
      </c>
      <c r="BS99">
        <f>Part1[[#This Row],[ProductivityIncrease]]+Part1[[#This Row],[PollutionReduction]]</f>
        <v>100</v>
      </c>
      <c r="BT99">
        <f>ABS(Part1[[#This Row],[ProductivityIncrease]]-Part1[[#This Row],[PollutionReduction]])</f>
        <v>40</v>
      </c>
      <c r="BU99">
        <f>Part1[[#This Row],[ProductivityIncrease]]-50</f>
        <v>20</v>
      </c>
      <c r="BV99">
        <f>Part1[[#This Row],[ProductivityIncrease]]-60</f>
        <v>10</v>
      </c>
      <c r="BW99">
        <f>Part1[[#This Row],[PollutionReduction]]-50</f>
        <v>-20</v>
      </c>
      <c r="BX99">
        <f>Part1[[#This Row],[PollutionReduction]]-40</f>
        <v>-10</v>
      </c>
      <c r="BY99">
        <f>ABS(Part1[[#This Row],[ProductivityIncrease]]-50)</f>
        <v>20</v>
      </c>
      <c r="BZ99">
        <f>ABS(Part1[[#This Row],[ProductivityIncrease]]-60)</f>
        <v>10</v>
      </c>
      <c r="CA99">
        <f>ABS(Part1[[#This Row],[PollutionReduction]]-50)</f>
        <v>20</v>
      </c>
      <c r="CB99">
        <f>ABS(Part1[[#This Row],[PollutionReduction]]-40)</f>
        <v>10</v>
      </c>
      <c r="CC99">
        <f>Part1[[#This Row],[ABSProductivityIncreaseGapOptimal(50)]]+Part1[[#This Row],[ABSPollutionReductionGapOptimal(50)]]</f>
        <v>40</v>
      </c>
      <c r="CD99">
        <f>Part1[[#This Row],[ABSProductivityIncreaseGapOptimal(60)]]+Part1[[#This Row],[ABSPollutionReductionGapOptimal(40)]]</f>
        <v>20</v>
      </c>
      <c r="CE99" t="s">
        <v>233</v>
      </c>
      <c r="CF99" t="s">
        <v>2145</v>
      </c>
      <c r="CG99" t="s">
        <v>2145</v>
      </c>
      <c r="CH99" t="s">
        <v>17</v>
      </c>
      <c r="CI99" t="s">
        <v>38</v>
      </c>
      <c r="CJ99" t="s">
        <v>14</v>
      </c>
      <c r="CK99" t="s">
        <v>18</v>
      </c>
      <c r="CL99" t="s">
        <v>14</v>
      </c>
      <c r="CM99" t="s">
        <v>14</v>
      </c>
      <c r="CN99" t="s">
        <v>14</v>
      </c>
      <c r="CO99" t="s">
        <v>19</v>
      </c>
      <c r="CP99" t="s">
        <v>45</v>
      </c>
      <c r="CQ99">
        <v>6</v>
      </c>
      <c r="CR99" t="s">
        <v>32</v>
      </c>
      <c r="CS99">
        <f t="shared" si="17"/>
        <v>7</v>
      </c>
      <c r="CT99" t="s">
        <v>21</v>
      </c>
      <c r="CU99">
        <v>5</v>
      </c>
      <c r="CV99">
        <v>3</v>
      </c>
      <c r="CW99" t="s">
        <v>21</v>
      </c>
      <c r="CX99">
        <v>5</v>
      </c>
      <c r="CY99">
        <v>3</v>
      </c>
      <c r="CZ99" t="s">
        <v>21</v>
      </c>
      <c r="DA99">
        <v>5</v>
      </c>
      <c r="DB99">
        <v>3</v>
      </c>
      <c r="DC99">
        <v>3</v>
      </c>
      <c r="DD99">
        <v>4</v>
      </c>
      <c r="DE99">
        <v>1</v>
      </c>
      <c r="DF99">
        <v>5</v>
      </c>
      <c r="DG99">
        <v>2</v>
      </c>
      <c r="DH99">
        <f>STDEV(Part1[[#This Row],[Part2.LifeSatisfaction]],Part1[[#This Row],[Part2.PublicServices]],Part1[[#This Row],[Part2.Stability]],Part1[[#This Row],[Part2.EnvironmentalProtection]],Part1[[#This Row],[Part2.DevelopmentSpace]])</f>
        <v>0.8944271909999143</v>
      </c>
      <c r="DI99">
        <f>AVERAGE(Part1[[#This Row],[Part2.LifeSatisfaction]],Part1[[#This Row],[Part2.PublicServices]],Part1[[#This Row],[Part2.StabilityR]],Part1[[#This Row],[Part2.EnvironmentalProtectionR]],Part1[[#This Row],[Part2.DevelopmentSpaceR]])</f>
        <v>4.4000000000000004</v>
      </c>
      <c r="DJ99">
        <f>Part1[[#This Row],[PostWorldview]]-Part1[[#This Row],[Worldviews]]</f>
        <v>-0.79999999999999982</v>
      </c>
      <c r="DK99">
        <f>ABS(Part1[[#This Row],[WorldviewVariation]])</f>
        <v>0.79999999999999982</v>
      </c>
      <c r="DL99">
        <v>65</v>
      </c>
      <c r="DM99" t="s">
        <v>1211</v>
      </c>
      <c r="DN99" t="s">
        <v>23</v>
      </c>
      <c r="DO9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99" t="s">
        <v>165</v>
      </c>
      <c r="DQ99">
        <v>30</v>
      </c>
      <c r="DR99" t="s">
        <v>25</v>
      </c>
      <c r="DS99" t="s">
        <v>26</v>
      </c>
      <c r="DT99" t="s">
        <v>27</v>
      </c>
      <c r="DU99" t="s">
        <v>230</v>
      </c>
      <c r="DV99" t="s">
        <v>1568</v>
      </c>
      <c r="DW99" t="s">
        <v>1208</v>
      </c>
      <c r="DX99" s="1">
        <v>45360.879278043984</v>
      </c>
      <c r="DY99" s="1">
        <v>45360.891275173613</v>
      </c>
      <c r="DZ99">
        <v>1037</v>
      </c>
      <c r="EA99" t="s">
        <v>1235</v>
      </c>
      <c r="EB99">
        <v>147</v>
      </c>
      <c r="EC99" t="s">
        <v>1210</v>
      </c>
      <c r="ED99" t="s">
        <v>1211</v>
      </c>
      <c r="EE99" t="s">
        <v>1569</v>
      </c>
      <c r="EF99">
        <v>40</v>
      </c>
      <c r="EG99" t="s">
        <v>1213</v>
      </c>
      <c r="EH99" t="s">
        <v>1214</v>
      </c>
      <c r="EI99" t="s">
        <v>1220</v>
      </c>
      <c r="EJ99" t="s">
        <v>1220</v>
      </c>
      <c r="EK99" t="s">
        <v>1220</v>
      </c>
      <c r="EL99" t="s">
        <v>1210</v>
      </c>
      <c r="EM99" t="s">
        <v>183</v>
      </c>
      <c r="EN99" t="s">
        <v>1222</v>
      </c>
      <c r="EO99" t="str">
        <f>IF(AND(Part1[[#This Row],[ProlificID1]]=Part1[[#This Row],[Part2.ProlificID]],Part1[[#This Row],[Part2.ProlificID]]=Part1[[#This Row],[Prolific.ProlificID3]]),"OK","ERROR")</f>
        <v>OK</v>
      </c>
      <c r="EP99" t="str">
        <f>IF(Part1[[#This Row],[IP Address]]=Part1[[#This Row],[Part2.IP]],"OK","ERROR")</f>
        <v>OK</v>
      </c>
      <c r="EQ99" t="str">
        <f>IF(Part1[[#This Row],[Subgroup]]=Part1[[#This Row],[SubGroupAssigned]],"OK","ERROR")</f>
        <v>OK</v>
      </c>
    </row>
    <row r="100" spans="1:147" x14ac:dyDescent="0.3">
      <c r="A100">
        <v>99</v>
      </c>
      <c r="B100" t="s">
        <v>975</v>
      </c>
      <c r="C100" s="1">
        <v>45360.118321759262</v>
      </c>
      <c r="D100" s="1">
        <v>45360.121238425927</v>
      </c>
      <c r="E100" t="s">
        <v>3</v>
      </c>
      <c r="F100" t="s">
        <v>976</v>
      </c>
      <c r="G100">
        <v>100</v>
      </c>
      <c r="H100">
        <v>251</v>
      </c>
      <c r="I100" t="s">
        <v>1901</v>
      </c>
      <c r="J100">
        <v>50.746899999999997</v>
      </c>
      <c r="K100">
        <v>-1.7544</v>
      </c>
      <c r="L100" t="s">
        <v>15</v>
      </c>
      <c r="M100">
        <v>1</v>
      </c>
      <c r="N100" t="s">
        <v>1722</v>
      </c>
      <c r="O100" t="s">
        <v>1723</v>
      </c>
      <c r="P100" t="s">
        <v>1724</v>
      </c>
      <c r="Q100" t="s">
        <v>1801</v>
      </c>
      <c r="R100">
        <v>50</v>
      </c>
      <c r="S100" t="s">
        <v>1726</v>
      </c>
      <c r="T100" t="s">
        <v>1731</v>
      </c>
      <c r="U100" t="s">
        <v>1753</v>
      </c>
      <c r="V100" t="s">
        <v>1742</v>
      </c>
      <c r="W100" t="s">
        <v>45</v>
      </c>
      <c r="X100">
        <f t="shared" si="9"/>
        <v>6</v>
      </c>
      <c r="Y100" t="s">
        <v>45</v>
      </c>
      <c r="Z100">
        <f t="shared" si="10"/>
        <v>6</v>
      </c>
      <c r="AA100" t="s">
        <v>45</v>
      </c>
      <c r="AB100">
        <f t="shared" si="11"/>
        <v>6</v>
      </c>
      <c r="AC100" t="s">
        <v>21</v>
      </c>
      <c r="AD100">
        <f t="shared" si="12"/>
        <v>5</v>
      </c>
      <c r="AE100" t="s">
        <v>21</v>
      </c>
      <c r="AF100">
        <f t="shared" si="13"/>
        <v>5</v>
      </c>
      <c r="AG100">
        <f>8-Part1[[#This Row],[DevelopmentSpace]]</f>
        <v>3</v>
      </c>
      <c r="AH100">
        <f>AVERAGE(Part1[[#This Row],[LifeSatisfaction]],Part1[[#This Row],[PublicServices]],Part1[[#This Row],[Stability]],Part1[[#This Row],[EnvironmentalProtection]],Part1[[#This Row],[DevelopmentSpaceR]])</f>
        <v>5.2</v>
      </c>
      <c r="AI100">
        <f>AVERAGE(Part1[[#This Row],[LifeSatisfaction]],Part1[[#This Row],[PublicServices]],Part1[[#This Row],[Stability]],Part1[[#This Row],[EnvironmentalProtection]])</f>
        <v>5.75</v>
      </c>
      <c r="AJ100">
        <f>STDEV(Part1[[#This Row],[LifeSatisfaction]],Part1[[#This Row],[PublicServices]],Part1[[#This Row],[Stability]],Part1[[#This Row],[EnvironmentalProtection]],Part1[[#This Row],[DevelopmentSpace]])</f>
        <v>0.54772255750516619</v>
      </c>
      <c r="AK100">
        <f>Part1[[#This Row],[Worldviews]]-3</f>
        <v>2.2000000000000002</v>
      </c>
      <c r="AL100">
        <f>ABS(Part1[[#This Row],[Worldviews]]-3)</f>
        <v>2.2000000000000002</v>
      </c>
      <c r="AM100">
        <v>4</v>
      </c>
      <c r="AN100">
        <v>2</v>
      </c>
      <c r="AO100">
        <v>3</v>
      </c>
      <c r="AP100">
        <v>1</v>
      </c>
      <c r="AQ100">
        <v>5</v>
      </c>
      <c r="AR100">
        <v>6.21</v>
      </c>
      <c r="AS100">
        <v>46.774999999999999</v>
      </c>
      <c r="AT100">
        <v>48.072000000000003</v>
      </c>
      <c r="AU100">
        <v>8</v>
      </c>
      <c r="AV100">
        <v>28</v>
      </c>
      <c r="AW100">
        <v>251</v>
      </c>
      <c r="AX100">
        <v>11247</v>
      </c>
      <c r="AZ100">
        <v>1</v>
      </c>
      <c r="BC100" t="str">
        <f t="shared" si="14"/>
        <v>Limited</v>
      </c>
      <c r="BD100" t="str">
        <f t="shared" si="15"/>
        <v>Unclear</v>
      </c>
      <c r="BE100" t="str">
        <f t="shared" si="16"/>
        <v>U/L</v>
      </c>
      <c r="BF100" t="s">
        <v>975</v>
      </c>
      <c r="BG100" s="1">
        <v>45360.123483796298</v>
      </c>
      <c r="BH100" s="1">
        <v>45360.12537037037</v>
      </c>
      <c r="BI100" t="s">
        <v>976</v>
      </c>
      <c r="BJ100">
        <v>100</v>
      </c>
      <c r="BK100">
        <v>163</v>
      </c>
      <c r="BL100" t="s">
        <v>977</v>
      </c>
      <c r="BM100">
        <v>50.746899999999997</v>
      </c>
      <c r="BN100">
        <v>-1.7544</v>
      </c>
      <c r="BO100" t="s">
        <v>15</v>
      </c>
      <c r="BP100">
        <v>1</v>
      </c>
      <c r="BQ100">
        <v>75</v>
      </c>
      <c r="BR100">
        <v>25</v>
      </c>
      <c r="BS100">
        <f>Part1[[#This Row],[ProductivityIncrease]]+Part1[[#This Row],[PollutionReduction]]</f>
        <v>100</v>
      </c>
      <c r="BT100">
        <f>ABS(Part1[[#This Row],[ProductivityIncrease]]-Part1[[#This Row],[PollutionReduction]])</f>
        <v>50</v>
      </c>
      <c r="BU100">
        <f>Part1[[#This Row],[ProductivityIncrease]]-50</f>
        <v>25</v>
      </c>
      <c r="BV100">
        <f>Part1[[#This Row],[ProductivityIncrease]]-60</f>
        <v>15</v>
      </c>
      <c r="BW100">
        <f>Part1[[#This Row],[PollutionReduction]]-50</f>
        <v>-25</v>
      </c>
      <c r="BX100">
        <f>Part1[[#This Row],[PollutionReduction]]-40</f>
        <v>-15</v>
      </c>
      <c r="BY100">
        <f>ABS(Part1[[#This Row],[ProductivityIncrease]]-50)</f>
        <v>25</v>
      </c>
      <c r="BZ100">
        <f>ABS(Part1[[#This Row],[ProductivityIncrease]]-60)</f>
        <v>15</v>
      </c>
      <c r="CA100">
        <f>ABS(Part1[[#This Row],[PollutionReduction]]-50)</f>
        <v>25</v>
      </c>
      <c r="CB100">
        <f>ABS(Part1[[#This Row],[PollutionReduction]]-40)</f>
        <v>15</v>
      </c>
      <c r="CC100">
        <f>Part1[[#This Row],[ABSProductivityIncreaseGapOptimal(50)]]+Part1[[#This Row],[ABSPollutionReductionGapOptimal(50)]]</f>
        <v>50</v>
      </c>
      <c r="CD100">
        <f>Part1[[#This Row],[ABSProductivityIncreaseGapOptimal(60)]]+Part1[[#This Row],[ABSPollutionReductionGapOptimal(40)]]</f>
        <v>30</v>
      </c>
      <c r="CE100" t="s">
        <v>978</v>
      </c>
      <c r="CF100" t="s">
        <v>2145</v>
      </c>
      <c r="CG100" t="s">
        <v>2145</v>
      </c>
      <c r="CH100" t="s">
        <v>17</v>
      </c>
      <c r="CI100" t="s">
        <v>14</v>
      </c>
      <c r="CJ100" t="s">
        <v>39</v>
      </c>
      <c r="CK100" t="s">
        <v>346</v>
      </c>
      <c r="CL100" t="s">
        <v>14</v>
      </c>
      <c r="CM100" t="s">
        <v>14</v>
      </c>
      <c r="CN100" t="s">
        <v>14</v>
      </c>
      <c r="CO100" t="s">
        <v>346</v>
      </c>
      <c r="CP100" t="s">
        <v>22</v>
      </c>
      <c r="CQ100">
        <v>3</v>
      </c>
      <c r="CR100" t="s">
        <v>22</v>
      </c>
      <c r="CS100">
        <f t="shared" si="17"/>
        <v>3</v>
      </c>
      <c r="CT100" t="s">
        <v>22</v>
      </c>
      <c r="CU100">
        <v>3</v>
      </c>
      <c r="CV100">
        <v>5</v>
      </c>
      <c r="CW100" t="s">
        <v>22</v>
      </c>
      <c r="CX100">
        <v>3</v>
      </c>
      <c r="CY100">
        <v>5</v>
      </c>
      <c r="CZ100" t="s">
        <v>22</v>
      </c>
      <c r="DA100">
        <v>3</v>
      </c>
      <c r="DB100">
        <v>5</v>
      </c>
      <c r="DC100">
        <v>3</v>
      </c>
      <c r="DD100">
        <v>4</v>
      </c>
      <c r="DE100">
        <v>2</v>
      </c>
      <c r="DF100">
        <v>1</v>
      </c>
      <c r="DG100">
        <v>5</v>
      </c>
      <c r="DH100">
        <f>STDEV(Part1[[#This Row],[Part2.LifeSatisfaction]],Part1[[#This Row],[Part2.PublicServices]],Part1[[#This Row],[Part2.Stability]],Part1[[#This Row],[Part2.EnvironmentalProtection]],Part1[[#This Row],[Part2.DevelopmentSpace]])</f>
        <v>0</v>
      </c>
      <c r="DI100">
        <f>AVERAGE(Part1[[#This Row],[Part2.LifeSatisfaction]],Part1[[#This Row],[Part2.PublicServices]],Part1[[#This Row],[Part2.StabilityR]],Part1[[#This Row],[Part2.EnvironmentalProtectionR]],Part1[[#This Row],[Part2.DevelopmentSpaceR]])</f>
        <v>4.2</v>
      </c>
      <c r="DJ100">
        <f>Part1[[#This Row],[PostWorldview]]-Part1[[#This Row],[Worldviews]]</f>
        <v>-1</v>
      </c>
      <c r="DK100">
        <f>ABS(Part1[[#This Row],[WorldviewVariation]])</f>
        <v>1</v>
      </c>
      <c r="DL100">
        <v>69</v>
      </c>
      <c r="DM100" t="s">
        <v>1211</v>
      </c>
      <c r="DN100" t="s">
        <v>354</v>
      </c>
      <c r="DO10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0" t="s">
        <v>40</v>
      </c>
      <c r="DQ100">
        <v>16</v>
      </c>
      <c r="DR100" t="s">
        <v>643</v>
      </c>
      <c r="DS100" t="s">
        <v>348</v>
      </c>
      <c r="DT100" t="s">
        <v>920</v>
      </c>
      <c r="DU100" t="s">
        <v>975</v>
      </c>
      <c r="DV100" t="s">
        <v>1389</v>
      </c>
      <c r="DW100" t="s">
        <v>1208</v>
      </c>
      <c r="DX100" s="1">
        <v>45360.868289039354</v>
      </c>
      <c r="DY100" s="1">
        <v>45360.875627870373</v>
      </c>
      <c r="DZ100">
        <v>635</v>
      </c>
      <c r="EA100" t="s">
        <v>1235</v>
      </c>
      <c r="EB100">
        <v>1192</v>
      </c>
      <c r="EC100" t="s">
        <v>1210</v>
      </c>
      <c r="ED100" t="s">
        <v>1211</v>
      </c>
      <c r="EE100" t="s">
        <v>1242</v>
      </c>
      <c r="EF100">
        <v>50</v>
      </c>
      <c r="EG100" t="s">
        <v>1213</v>
      </c>
      <c r="EH100" t="s">
        <v>1214</v>
      </c>
      <c r="EI100" t="s">
        <v>1220</v>
      </c>
      <c r="EJ100" t="s">
        <v>1220</v>
      </c>
      <c r="EK100" t="s">
        <v>1220</v>
      </c>
      <c r="EL100" t="s">
        <v>1210</v>
      </c>
      <c r="EM100" t="s">
        <v>1233</v>
      </c>
      <c r="EN100" t="s">
        <v>1233</v>
      </c>
      <c r="EO100" t="str">
        <f>IF(AND(Part1[[#This Row],[ProlificID1]]=Part1[[#This Row],[Part2.ProlificID]],Part1[[#This Row],[Part2.ProlificID]]=Part1[[#This Row],[Prolific.ProlificID3]]),"OK","ERROR")</f>
        <v>OK</v>
      </c>
      <c r="EP100" t="str">
        <f>IF(Part1[[#This Row],[IP Address]]=Part1[[#This Row],[Part2.IP]],"OK","ERROR")</f>
        <v>OK</v>
      </c>
      <c r="EQ100" t="str">
        <f>IF(Part1[[#This Row],[Subgroup]]=Part1[[#This Row],[SubGroupAssigned]],"OK","ERROR")</f>
        <v>OK</v>
      </c>
    </row>
    <row r="101" spans="1:147" x14ac:dyDescent="0.3">
      <c r="A101">
        <v>100</v>
      </c>
      <c r="B101" t="s">
        <v>999</v>
      </c>
      <c r="C101" s="1">
        <v>45360.118298611109</v>
      </c>
      <c r="D101" s="1">
        <v>45360.12222222222</v>
      </c>
      <c r="E101" t="s">
        <v>3</v>
      </c>
      <c r="F101" t="s">
        <v>1902</v>
      </c>
      <c r="G101">
        <v>100</v>
      </c>
      <c r="H101">
        <v>339</v>
      </c>
      <c r="I101" t="s">
        <v>1903</v>
      </c>
      <c r="J101">
        <v>51.507399999999997</v>
      </c>
      <c r="K101">
        <v>-0.1196</v>
      </c>
      <c r="L101" t="s">
        <v>15</v>
      </c>
      <c r="M101">
        <v>0.89999997615814209</v>
      </c>
      <c r="N101" t="s">
        <v>1740</v>
      </c>
      <c r="O101" t="s">
        <v>1723</v>
      </c>
      <c r="P101" t="s">
        <v>1724</v>
      </c>
      <c r="Q101" t="s">
        <v>1744</v>
      </c>
      <c r="R101">
        <v>27</v>
      </c>
      <c r="S101" t="s">
        <v>1759</v>
      </c>
      <c r="T101" t="s">
        <v>1727</v>
      </c>
      <c r="U101" t="s">
        <v>1753</v>
      </c>
      <c r="V101" t="s">
        <v>1742</v>
      </c>
      <c r="W101" t="s">
        <v>21</v>
      </c>
      <c r="X101">
        <f t="shared" si="9"/>
        <v>5</v>
      </c>
      <c r="Y101" t="s">
        <v>45</v>
      </c>
      <c r="Z101">
        <f t="shared" si="10"/>
        <v>6</v>
      </c>
      <c r="AA101" t="s">
        <v>20</v>
      </c>
      <c r="AB101">
        <f t="shared" si="11"/>
        <v>4</v>
      </c>
      <c r="AC101" t="s">
        <v>21</v>
      </c>
      <c r="AD101">
        <f t="shared" si="12"/>
        <v>5</v>
      </c>
      <c r="AE101" t="s">
        <v>45</v>
      </c>
      <c r="AF101">
        <f t="shared" si="13"/>
        <v>6</v>
      </c>
      <c r="AG101">
        <f>8-Part1[[#This Row],[DevelopmentSpace]]</f>
        <v>2</v>
      </c>
      <c r="AH101">
        <f>AVERAGE(Part1[[#This Row],[LifeSatisfaction]],Part1[[#This Row],[PublicServices]],Part1[[#This Row],[Stability]],Part1[[#This Row],[EnvironmentalProtection]],Part1[[#This Row],[DevelopmentSpaceR]])</f>
        <v>4.4000000000000004</v>
      </c>
      <c r="AI101">
        <f>AVERAGE(Part1[[#This Row],[LifeSatisfaction]],Part1[[#This Row],[PublicServices]],Part1[[#This Row],[Stability]],Part1[[#This Row],[EnvironmentalProtection]])</f>
        <v>5</v>
      </c>
      <c r="AJ101">
        <f>STDEV(Part1[[#This Row],[LifeSatisfaction]],Part1[[#This Row],[PublicServices]],Part1[[#This Row],[Stability]],Part1[[#This Row],[EnvironmentalProtection]],Part1[[#This Row],[DevelopmentSpace]])</f>
        <v>0.83666002653407723</v>
      </c>
      <c r="AK101">
        <f>Part1[[#This Row],[Worldviews]]-3</f>
        <v>1.4000000000000004</v>
      </c>
      <c r="AL101">
        <f>ABS(Part1[[#This Row],[Worldviews]]-3)</f>
        <v>1.4000000000000004</v>
      </c>
      <c r="AM101">
        <v>3</v>
      </c>
      <c r="AN101">
        <v>1</v>
      </c>
      <c r="AO101">
        <v>5</v>
      </c>
      <c r="AP101">
        <v>2</v>
      </c>
      <c r="AQ101">
        <v>4</v>
      </c>
      <c r="AR101">
        <v>15.582000000000001</v>
      </c>
      <c r="AS101">
        <v>84.251999999999995</v>
      </c>
      <c r="AT101">
        <v>85.808000000000007</v>
      </c>
      <c r="AU101">
        <v>7</v>
      </c>
      <c r="AV101">
        <v>26</v>
      </c>
      <c r="AW101">
        <v>339</v>
      </c>
      <c r="AX101">
        <v>13078</v>
      </c>
      <c r="AZ101">
        <v>1</v>
      </c>
      <c r="BC101" t="str">
        <f t="shared" si="14"/>
        <v>Limited</v>
      </c>
      <c r="BD101" t="str">
        <f t="shared" si="15"/>
        <v>Unclear</v>
      </c>
      <c r="BE101" t="str">
        <f t="shared" si="16"/>
        <v>U/L</v>
      </c>
      <c r="BF101" t="s">
        <v>999</v>
      </c>
      <c r="BG101" s="1">
        <v>45360.125277777777</v>
      </c>
      <c r="BH101" s="1">
        <v>45360.128055555557</v>
      </c>
      <c r="BI101" t="s">
        <v>1000</v>
      </c>
      <c r="BJ101">
        <v>100</v>
      </c>
      <c r="BK101">
        <v>240</v>
      </c>
      <c r="BL101" t="s">
        <v>1001</v>
      </c>
      <c r="BM101">
        <v>51.507399999999997</v>
      </c>
      <c r="BN101">
        <v>-0.1196</v>
      </c>
      <c r="BO101" t="s">
        <v>15</v>
      </c>
      <c r="BP101">
        <v>0.89999997615814209</v>
      </c>
      <c r="BQ101">
        <v>45</v>
      </c>
      <c r="BR101">
        <v>55</v>
      </c>
      <c r="BS101">
        <f>Part1[[#This Row],[ProductivityIncrease]]+Part1[[#This Row],[PollutionReduction]]</f>
        <v>100</v>
      </c>
      <c r="BT101">
        <f>ABS(Part1[[#This Row],[ProductivityIncrease]]-Part1[[#This Row],[PollutionReduction]])</f>
        <v>10</v>
      </c>
      <c r="BU101">
        <f>Part1[[#This Row],[ProductivityIncrease]]-50</f>
        <v>-5</v>
      </c>
      <c r="BV101">
        <f>Part1[[#This Row],[ProductivityIncrease]]-60</f>
        <v>-15</v>
      </c>
      <c r="BW101">
        <f>Part1[[#This Row],[PollutionReduction]]-50</f>
        <v>5</v>
      </c>
      <c r="BX101">
        <f>Part1[[#This Row],[PollutionReduction]]-40</f>
        <v>15</v>
      </c>
      <c r="BY101">
        <f>ABS(Part1[[#This Row],[ProductivityIncrease]]-50)</f>
        <v>5</v>
      </c>
      <c r="BZ101">
        <f>ABS(Part1[[#This Row],[ProductivityIncrease]]-60)</f>
        <v>15</v>
      </c>
      <c r="CA101">
        <f>ABS(Part1[[#This Row],[PollutionReduction]]-50)</f>
        <v>5</v>
      </c>
      <c r="CB101">
        <f>ABS(Part1[[#This Row],[PollutionReduction]]-40)</f>
        <v>15</v>
      </c>
      <c r="CC101">
        <f>Part1[[#This Row],[ABSProductivityIncreaseGapOptimal(50)]]+Part1[[#This Row],[ABSPollutionReductionGapOptimal(50)]]</f>
        <v>10</v>
      </c>
      <c r="CD101">
        <f>Part1[[#This Row],[ABSProductivityIncreaseGapOptimal(60)]]+Part1[[#This Row],[ABSPollutionReductionGapOptimal(40)]]</f>
        <v>30</v>
      </c>
      <c r="CE101" t="s">
        <v>1002</v>
      </c>
      <c r="CF101" t="s">
        <v>2145</v>
      </c>
      <c r="CG101" t="s">
        <v>2145</v>
      </c>
      <c r="CH101" t="s">
        <v>17</v>
      </c>
      <c r="CI101" t="s">
        <v>38</v>
      </c>
      <c r="CJ101" t="s">
        <v>39</v>
      </c>
      <c r="CK101" t="s">
        <v>346</v>
      </c>
      <c r="CL101" t="s">
        <v>14</v>
      </c>
      <c r="CM101" t="s">
        <v>80</v>
      </c>
      <c r="CN101" t="s">
        <v>14</v>
      </c>
      <c r="CO101" t="s">
        <v>346</v>
      </c>
      <c r="CP101" t="s">
        <v>21</v>
      </c>
      <c r="CQ101">
        <v>5</v>
      </c>
      <c r="CR101" t="s">
        <v>45</v>
      </c>
      <c r="CS101">
        <f t="shared" si="17"/>
        <v>6</v>
      </c>
      <c r="CT101" t="s">
        <v>22</v>
      </c>
      <c r="CU101">
        <v>3</v>
      </c>
      <c r="CV101">
        <v>5</v>
      </c>
      <c r="CW101" t="s">
        <v>22</v>
      </c>
      <c r="CX101">
        <v>3</v>
      </c>
      <c r="CY101">
        <v>5</v>
      </c>
      <c r="CZ101" t="s">
        <v>45</v>
      </c>
      <c r="DA101">
        <v>6</v>
      </c>
      <c r="DB101">
        <v>2</v>
      </c>
      <c r="DC101">
        <v>5</v>
      </c>
      <c r="DD101">
        <v>4</v>
      </c>
      <c r="DE101">
        <v>3</v>
      </c>
      <c r="DF101">
        <v>2</v>
      </c>
      <c r="DG101">
        <v>1</v>
      </c>
      <c r="DH101">
        <f>STDEV(Part1[[#This Row],[Part2.LifeSatisfaction]],Part1[[#This Row],[Part2.PublicServices]],Part1[[#This Row],[Part2.Stability]],Part1[[#This Row],[Part2.EnvironmentalProtection]],Part1[[#This Row],[Part2.DevelopmentSpace]])</f>
        <v>1.5165750888103104</v>
      </c>
      <c r="DI101">
        <f>AVERAGE(Part1[[#This Row],[Part2.LifeSatisfaction]],Part1[[#This Row],[Part2.PublicServices]],Part1[[#This Row],[Part2.StabilityR]],Part1[[#This Row],[Part2.EnvironmentalProtectionR]],Part1[[#This Row],[Part2.DevelopmentSpaceR]])</f>
        <v>4.5999999999999996</v>
      </c>
      <c r="DJ101">
        <f>Part1[[#This Row],[PostWorldview]]-Part1[[#This Row],[Worldviews]]</f>
        <v>0.19999999999999929</v>
      </c>
      <c r="DK101">
        <f>ABS(Part1[[#This Row],[WorldviewVariation]])</f>
        <v>0.19999999999999929</v>
      </c>
      <c r="DL101">
        <v>28</v>
      </c>
      <c r="DM101" t="s">
        <v>1211</v>
      </c>
      <c r="DN101" t="s">
        <v>354</v>
      </c>
      <c r="DO10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1" t="s">
        <v>14</v>
      </c>
      <c r="DQ101">
        <v>24</v>
      </c>
      <c r="DR101" t="s">
        <v>643</v>
      </c>
      <c r="DS101" t="s">
        <v>348</v>
      </c>
      <c r="DT101" t="s">
        <v>920</v>
      </c>
      <c r="DU101" t="s">
        <v>999</v>
      </c>
      <c r="DV101" t="s">
        <v>1390</v>
      </c>
      <c r="DW101" t="s">
        <v>1208</v>
      </c>
      <c r="DX101" s="1">
        <v>45360.86826412037</v>
      </c>
      <c r="DY101" s="1">
        <v>45360.878229768517</v>
      </c>
      <c r="DZ101">
        <v>862</v>
      </c>
      <c r="EA101" t="s">
        <v>1209</v>
      </c>
      <c r="EB101">
        <v>11</v>
      </c>
      <c r="EC101" t="s">
        <v>1210</v>
      </c>
      <c r="ED101" t="s">
        <v>1211</v>
      </c>
      <c r="EE101" t="s">
        <v>1311</v>
      </c>
      <c r="EF101">
        <v>27</v>
      </c>
      <c r="EG101" t="s">
        <v>1213</v>
      </c>
      <c r="EH101" t="s">
        <v>1214</v>
      </c>
      <c r="EI101" t="s">
        <v>1220</v>
      </c>
      <c r="EJ101" t="s">
        <v>1220</v>
      </c>
      <c r="EK101" t="s">
        <v>1220</v>
      </c>
      <c r="EL101" t="s">
        <v>1210</v>
      </c>
      <c r="EM101" t="s">
        <v>183</v>
      </c>
      <c r="EN101" t="s">
        <v>1222</v>
      </c>
      <c r="EO101" t="str">
        <f>IF(AND(Part1[[#This Row],[ProlificID1]]=Part1[[#This Row],[Part2.ProlificID]],Part1[[#This Row],[Part2.ProlificID]]=Part1[[#This Row],[Prolific.ProlificID3]]),"OK","ERROR")</f>
        <v>OK</v>
      </c>
      <c r="EP101" t="str">
        <f>IF(Part1[[#This Row],[IP Address]]=Part1[[#This Row],[Part2.IP]],"OK","ERROR")</f>
        <v>ERROR</v>
      </c>
      <c r="EQ101" t="str">
        <f>IF(Part1[[#This Row],[Subgroup]]=Part1[[#This Row],[SubGroupAssigned]],"OK","ERROR")</f>
        <v>OK</v>
      </c>
    </row>
    <row r="102" spans="1:147" x14ac:dyDescent="0.3">
      <c r="A102">
        <v>101</v>
      </c>
      <c r="B102" t="s">
        <v>234</v>
      </c>
      <c r="C102" s="1">
        <v>45360.131608796299</v>
      </c>
      <c r="D102" s="1">
        <v>45360.136250000003</v>
      </c>
      <c r="E102" t="s">
        <v>3</v>
      </c>
      <c r="F102" t="s">
        <v>235</v>
      </c>
      <c r="G102">
        <v>100</v>
      </c>
      <c r="H102">
        <v>400</v>
      </c>
      <c r="I102" t="s">
        <v>1904</v>
      </c>
      <c r="J102">
        <v>52.902900000000002</v>
      </c>
      <c r="K102">
        <v>-1.5045999999999999</v>
      </c>
      <c r="L102" t="s">
        <v>15</v>
      </c>
      <c r="M102">
        <v>1</v>
      </c>
      <c r="N102" t="s">
        <v>1740</v>
      </c>
      <c r="O102" t="s">
        <v>1723</v>
      </c>
      <c r="P102" t="s">
        <v>1724</v>
      </c>
      <c r="Q102" t="s">
        <v>1801</v>
      </c>
      <c r="R102">
        <v>46</v>
      </c>
      <c r="S102" t="s">
        <v>1726</v>
      </c>
      <c r="T102" t="s">
        <v>1727</v>
      </c>
      <c r="U102" t="s">
        <v>1728</v>
      </c>
      <c r="V102" t="s">
        <v>1742</v>
      </c>
      <c r="W102" t="s">
        <v>45</v>
      </c>
      <c r="X102">
        <f t="shared" si="9"/>
        <v>6</v>
      </c>
      <c r="Y102" t="s">
        <v>32</v>
      </c>
      <c r="Z102">
        <f t="shared" si="10"/>
        <v>7</v>
      </c>
      <c r="AA102" t="s">
        <v>21</v>
      </c>
      <c r="AB102">
        <f t="shared" si="11"/>
        <v>5</v>
      </c>
      <c r="AC102" t="s">
        <v>21</v>
      </c>
      <c r="AD102">
        <f t="shared" si="12"/>
        <v>5</v>
      </c>
      <c r="AE102" t="s">
        <v>20</v>
      </c>
      <c r="AF102">
        <f t="shared" si="13"/>
        <v>4</v>
      </c>
      <c r="AG102">
        <f>8-Part1[[#This Row],[DevelopmentSpace]]</f>
        <v>4</v>
      </c>
      <c r="AH102">
        <f>AVERAGE(Part1[[#This Row],[LifeSatisfaction]],Part1[[#This Row],[PublicServices]],Part1[[#This Row],[Stability]],Part1[[#This Row],[EnvironmentalProtection]],Part1[[#This Row],[DevelopmentSpaceR]])</f>
        <v>5.4</v>
      </c>
      <c r="AI102">
        <f>AVERAGE(Part1[[#This Row],[LifeSatisfaction]],Part1[[#This Row],[PublicServices]],Part1[[#This Row],[Stability]],Part1[[#This Row],[EnvironmentalProtection]])</f>
        <v>5.75</v>
      </c>
      <c r="AJ102">
        <f>STDEV(Part1[[#This Row],[LifeSatisfaction]],Part1[[#This Row],[PublicServices]],Part1[[#This Row],[Stability]],Part1[[#This Row],[EnvironmentalProtection]],Part1[[#This Row],[DevelopmentSpace]])</f>
        <v>1.1401754250991367</v>
      </c>
      <c r="AK102">
        <f>Part1[[#This Row],[Worldviews]]-3</f>
        <v>2.4000000000000004</v>
      </c>
      <c r="AL102">
        <f>ABS(Part1[[#This Row],[Worldviews]]-3)</f>
        <v>2.4000000000000004</v>
      </c>
      <c r="AM102">
        <v>4</v>
      </c>
      <c r="AN102">
        <v>2</v>
      </c>
      <c r="AO102">
        <v>3</v>
      </c>
      <c r="AP102">
        <v>1</v>
      </c>
      <c r="AQ102">
        <v>5</v>
      </c>
      <c r="AR102">
        <v>10.433999999999999</v>
      </c>
      <c r="AS102">
        <v>72.989999999999995</v>
      </c>
      <c r="AT102">
        <v>73.932000000000002</v>
      </c>
      <c r="AU102">
        <v>10</v>
      </c>
      <c r="AV102">
        <v>27</v>
      </c>
      <c r="AW102">
        <v>400</v>
      </c>
      <c r="AX102">
        <v>10643</v>
      </c>
      <c r="BA102">
        <v>1</v>
      </c>
      <c r="BC102" t="str">
        <f t="shared" si="14"/>
        <v>Extended</v>
      </c>
      <c r="BD102" t="str">
        <f t="shared" si="15"/>
        <v>Clear</v>
      </c>
      <c r="BE102" t="str">
        <f t="shared" si="16"/>
        <v>C/E</v>
      </c>
      <c r="BF102" t="s">
        <v>234</v>
      </c>
      <c r="BG102" s="1">
        <v>45360.139641203707</v>
      </c>
      <c r="BH102" s="1">
        <v>45360.141643518517</v>
      </c>
      <c r="BI102" t="s">
        <v>235</v>
      </c>
      <c r="BJ102">
        <v>100</v>
      </c>
      <c r="BK102">
        <v>173</v>
      </c>
      <c r="BL102" t="s">
        <v>236</v>
      </c>
      <c r="BM102">
        <v>52.902900000000002</v>
      </c>
      <c r="BN102">
        <v>-1.5045999999999999</v>
      </c>
      <c r="BO102" t="s">
        <v>15</v>
      </c>
      <c r="BP102">
        <v>0.89999997615814209</v>
      </c>
      <c r="BQ102">
        <v>51</v>
      </c>
      <c r="BR102">
        <v>49</v>
      </c>
      <c r="BS102">
        <f>Part1[[#This Row],[ProductivityIncrease]]+Part1[[#This Row],[PollutionReduction]]</f>
        <v>100</v>
      </c>
      <c r="BT102">
        <f>ABS(Part1[[#This Row],[ProductivityIncrease]]-Part1[[#This Row],[PollutionReduction]])</f>
        <v>2</v>
      </c>
      <c r="BU102">
        <f>Part1[[#This Row],[ProductivityIncrease]]-50</f>
        <v>1</v>
      </c>
      <c r="BV102">
        <f>Part1[[#This Row],[ProductivityIncrease]]-60</f>
        <v>-9</v>
      </c>
      <c r="BW102">
        <f>Part1[[#This Row],[PollutionReduction]]-50</f>
        <v>-1</v>
      </c>
      <c r="BX102">
        <f>Part1[[#This Row],[PollutionReduction]]-40</f>
        <v>9</v>
      </c>
      <c r="BY102">
        <f>ABS(Part1[[#This Row],[ProductivityIncrease]]-50)</f>
        <v>1</v>
      </c>
      <c r="BZ102">
        <f>ABS(Part1[[#This Row],[ProductivityIncrease]]-60)</f>
        <v>9</v>
      </c>
      <c r="CA102">
        <f>ABS(Part1[[#This Row],[PollutionReduction]]-50)</f>
        <v>1</v>
      </c>
      <c r="CB102">
        <f>ABS(Part1[[#This Row],[PollutionReduction]]-40)</f>
        <v>9</v>
      </c>
      <c r="CC102">
        <f>Part1[[#This Row],[ABSProductivityIncreaseGapOptimal(50)]]+Part1[[#This Row],[ABSPollutionReductionGapOptimal(50)]]</f>
        <v>2</v>
      </c>
      <c r="CD102">
        <f>Part1[[#This Row],[ABSProductivityIncreaseGapOptimal(60)]]+Part1[[#This Row],[ABSPollutionReductionGapOptimal(40)]]</f>
        <v>18</v>
      </c>
      <c r="CE102" t="s">
        <v>237</v>
      </c>
      <c r="CF102" t="s">
        <v>2145</v>
      </c>
      <c r="CG102" t="s">
        <v>2145</v>
      </c>
      <c r="CH102" t="s">
        <v>17</v>
      </c>
      <c r="CI102" t="s">
        <v>14</v>
      </c>
      <c r="CJ102" t="s">
        <v>39</v>
      </c>
      <c r="CK102" t="s">
        <v>18</v>
      </c>
      <c r="CL102" t="s">
        <v>14</v>
      </c>
      <c r="CM102" t="s">
        <v>14</v>
      </c>
      <c r="CN102" t="s">
        <v>14</v>
      </c>
      <c r="CO102" t="s">
        <v>19</v>
      </c>
      <c r="CP102" t="s">
        <v>45</v>
      </c>
      <c r="CQ102">
        <v>6</v>
      </c>
      <c r="CR102" t="s">
        <v>32</v>
      </c>
      <c r="CS102">
        <f t="shared" si="17"/>
        <v>7</v>
      </c>
      <c r="CT102" t="s">
        <v>22</v>
      </c>
      <c r="CU102">
        <v>3</v>
      </c>
      <c r="CV102">
        <v>5</v>
      </c>
      <c r="CW102" t="s">
        <v>22</v>
      </c>
      <c r="CX102">
        <v>3</v>
      </c>
      <c r="CY102">
        <v>5</v>
      </c>
      <c r="CZ102" t="s">
        <v>20</v>
      </c>
      <c r="DA102">
        <v>4</v>
      </c>
      <c r="DB102">
        <v>4</v>
      </c>
      <c r="DC102">
        <v>4</v>
      </c>
      <c r="DD102">
        <v>3</v>
      </c>
      <c r="DE102">
        <v>2</v>
      </c>
      <c r="DF102">
        <v>5</v>
      </c>
      <c r="DG102">
        <v>1</v>
      </c>
      <c r="DH102">
        <f>STDEV(Part1[[#This Row],[Part2.LifeSatisfaction]],Part1[[#This Row],[Part2.PublicServices]],Part1[[#This Row],[Part2.Stability]],Part1[[#This Row],[Part2.EnvironmentalProtection]],Part1[[#This Row],[Part2.DevelopmentSpace]])</f>
        <v>1.8165902124584952</v>
      </c>
      <c r="DI102">
        <f>AVERAGE(Part1[[#This Row],[Part2.LifeSatisfaction]],Part1[[#This Row],[Part2.PublicServices]],Part1[[#This Row],[Part2.StabilityR]],Part1[[#This Row],[Part2.EnvironmentalProtectionR]],Part1[[#This Row],[Part2.DevelopmentSpaceR]])</f>
        <v>5.4</v>
      </c>
      <c r="DJ102">
        <f>Part1[[#This Row],[PostWorldview]]-Part1[[#This Row],[Worldviews]]</f>
        <v>0</v>
      </c>
      <c r="DK102">
        <f>ABS(Part1[[#This Row],[WorldviewVariation]])</f>
        <v>0</v>
      </c>
      <c r="DL102">
        <v>50</v>
      </c>
      <c r="DM102" t="s">
        <v>1211</v>
      </c>
      <c r="DN102" t="s">
        <v>23</v>
      </c>
      <c r="DO10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2" t="s">
        <v>238</v>
      </c>
      <c r="DQ102">
        <v>25</v>
      </c>
      <c r="DR102" t="s">
        <v>25</v>
      </c>
      <c r="DS102" t="s">
        <v>26</v>
      </c>
      <c r="DT102" t="s">
        <v>27</v>
      </c>
      <c r="DU102" t="s">
        <v>234</v>
      </c>
      <c r="DV102" t="s">
        <v>1623</v>
      </c>
      <c r="DW102" t="s">
        <v>1208</v>
      </c>
      <c r="DX102" s="1">
        <v>45360.881578958331</v>
      </c>
      <c r="DY102" s="1">
        <v>45360.891821655096</v>
      </c>
      <c r="DZ102">
        <v>885</v>
      </c>
      <c r="EA102" t="s">
        <v>1235</v>
      </c>
      <c r="EB102">
        <v>1330</v>
      </c>
      <c r="EC102" t="s">
        <v>1210</v>
      </c>
      <c r="ED102" t="s">
        <v>1211</v>
      </c>
      <c r="EE102" t="s">
        <v>1286</v>
      </c>
      <c r="EF102">
        <v>46</v>
      </c>
      <c r="EG102" t="s">
        <v>1213</v>
      </c>
      <c r="EH102" t="s">
        <v>1214</v>
      </c>
      <c r="EI102" t="s">
        <v>1220</v>
      </c>
      <c r="EJ102" t="s">
        <v>1220</v>
      </c>
      <c r="EK102" t="s">
        <v>1220</v>
      </c>
      <c r="EL102" t="s">
        <v>1210</v>
      </c>
      <c r="EM102" t="s">
        <v>183</v>
      </c>
      <c r="EN102" t="s">
        <v>1222</v>
      </c>
      <c r="EO102" t="str">
        <f>IF(AND(Part1[[#This Row],[ProlificID1]]=Part1[[#This Row],[Part2.ProlificID]],Part1[[#This Row],[Part2.ProlificID]]=Part1[[#This Row],[Prolific.ProlificID3]]),"OK","ERROR")</f>
        <v>OK</v>
      </c>
      <c r="EP102" t="str">
        <f>IF(Part1[[#This Row],[IP Address]]=Part1[[#This Row],[Part2.IP]],"OK","ERROR")</f>
        <v>OK</v>
      </c>
      <c r="EQ102" t="str">
        <f>IF(Part1[[#This Row],[Subgroup]]=Part1[[#This Row],[SubGroupAssigned]],"OK","ERROR")</f>
        <v>OK</v>
      </c>
    </row>
    <row r="103" spans="1:147" x14ac:dyDescent="0.3">
      <c r="A103">
        <v>102</v>
      </c>
      <c r="B103" t="s">
        <v>398</v>
      </c>
      <c r="C103" s="1">
        <v>45360.118275462963</v>
      </c>
      <c r="D103" s="1">
        <v>45360.120196759257</v>
      </c>
      <c r="E103" t="s">
        <v>3</v>
      </c>
      <c r="F103" t="s">
        <v>399</v>
      </c>
      <c r="G103">
        <v>100</v>
      </c>
      <c r="H103">
        <v>165</v>
      </c>
      <c r="I103" t="s">
        <v>1905</v>
      </c>
      <c r="J103">
        <v>51.0075</v>
      </c>
      <c r="K103">
        <v>-3.1015000000000001</v>
      </c>
      <c r="L103" t="s">
        <v>15</v>
      </c>
      <c r="M103">
        <v>1</v>
      </c>
      <c r="N103" t="s">
        <v>1883</v>
      </c>
      <c r="O103" t="s">
        <v>1884</v>
      </c>
      <c r="P103" t="s">
        <v>1724</v>
      </c>
      <c r="Q103" t="s">
        <v>1744</v>
      </c>
      <c r="R103">
        <v>22</v>
      </c>
      <c r="S103" t="s">
        <v>1799</v>
      </c>
      <c r="T103" t="s">
        <v>1789</v>
      </c>
      <c r="U103" t="s">
        <v>1753</v>
      </c>
      <c r="V103" t="s">
        <v>1742</v>
      </c>
      <c r="W103" t="s">
        <v>32</v>
      </c>
      <c r="X103">
        <f t="shared" si="9"/>
        <v>7</v>
      </c>
      <c r="Y103" t="s">
        <v>32</v>
      </c>
      <c r="Z103">
        <f t="shared" si="10"/>
        <v>7</v>
      </c>
      <c r="AA103" t="s">
        <v>21</v>
      </c>
      <c r="AB103">
        <f t="shared" si="11"/>
        <v>5</v>
      </c>
      <c r="AC103" t="s">
        <v>45</v>
      </c>
      <c r="AD103">
        <f t="shared" si="12"/>
        <v>6</v>
      </c>
      <c r="AE103" t="s">
        <v>32</v>
      </c>
      <c r="AF103">
        <f t="shared" si="13"/>
        <v>7</v>
      </c>
      <c r="AG103">
        <f>8-Part1[[#This Row],[DevelopmentSpace]]</f>
        <v>1</v>
      </c>
      <c r="AH103">
        <f>AVERAGE(Part1[[#This Row],[LifeSatisfaction]],Part1[[#This Row],[PublicServices]],Part1[[#This Row],[Stability]],Part1[[#This Row],[EnvironmentalProtection]],Part1[[#This Row],[DevelopmentSpaceR]])</f>
        <v>5.2</v>
      </c>
      <c r="AI103">
        <f>AVERAGE(Part1[[#This Row],[LifeSatisfaction]],Part1[[#This Row],[PublicServices]],Part1[[#This Row],[Stability]],Part1[[#This Row],[EnvironmentalProtection]])</f>
        <v>6.25</v>
      </c>
      <c r="AJ103">
        <f>STDEV(Part1[[#This Row],[LifeSatisfaction]],Part1[[#This Row],[PublicServices]],Part1[[#This Row],[Stability]],Part1[[#This Row],[EnvironmentalProtection]],Part1[[#This Row],[DevelopmentSpace]])</f>
        <v>0.8944271909999143</v>
      </c>
      <c r="AK103">
        <f>Part1[[#This Row],[Worldviews]]-3</f>
        <v>2.2000000000000002</v>
      </c>
      <c r="AL103">
        <f>ABS(Part1[[#This Row],[Worldviews]]-3)</f>
        <v>2.2000000000000002</v>
      </c>
      <c r="AM103">
        <v>5</v>
      </c>
      <c r="AN103">
        <v>4</v>
      </c>
      <c r="AO103">
        <v>3</v>
      </c>
      <c r="AP103">
        <v>1</v>
      </c>
      <c r="AQ103">
        <v>2</v>
      </c>
      <c r="AR103">
        <v>4.7939999999999996</v>
      </c>
      <c r="AS103">
        <v>73.668000000000006</v>
      </c>
      <c r="AT103">
        <v>75.302000000000007</v>
      </c>
      <c r="AU103">
        <v>9</v>
      </c>
      <c r="AV103">
        <v>32</v>
      </c>
      <c r="AW103">
        <v>165</v>
      </c>
      <c r="AX103">
        <v>13912</v>
      </c>
      <c r="BB103">
        <v>1</v>
      </c>
      <c r="BC103" t="str">
        <f t="shared" si="14"/>
        <v>Limited</v>
      </c>
      <c r="BD103" t="str">
        <f t="shared" si="15"/>
        <v>Clear</v>
      </c>
      <c r="BE103" t="str">
        <f t="shared" si="16"/>
        <v>C/L</v>
      </c>
      <c r="BF103" t="s">
        <v>398</v>
      </c>
      <c r="BG103" s="1">
        <v>45360.124039351853</v>
      </c>
      <c r="BH103" s="1">
        <v>45360.125208333331</v>
      </c>
      <c r="BI103" t="s">
        <v>399</v>
      </c>
      <c r="BJ103">
        <v>100</v>
      </c>
      <c r="BK103">
        <v>101</v>
      </c>
      <c r="BL103" t="s">
        <v>400</v>
      </c>
      <c r="BM103">
        <v>51.0075</v>
      </c>
      <c r="BN103">
        <v>-3.1015000000000001</v>
      </c>
      <c r="BO103" t="s">
        <v>15</v>
      </c>
      <c r="BP103">
        <v>1</v>
      </c>
      <c r="BQ103">
        <v>50</v>
      </c>
      <c r="BR103">
        <v>50</v>
      </c>
      <c r="BS103">
        <f>Part1[[#This Row],[ProductivityIncrease]]+Part1[[#This Row],[PollutionReduction]]</f>
        <v>100</v>
      </c>
      <c r="BT103">
        <f>ABS(Part1[[#This Row],[ProductivityIncrease]]-Part1[[#This Row],[PollutionReduction]])</f>
        <v>0</v>
      </c>
      <c r="BU103">
        <f>Part1[[#This Row],[ProductivityIncrease]]-50</f>
        <v>0</v>
      </c>
      <c r="BV103">
        <f>Part1[[#This Row],[ProductivityIncrease]]-60</f>
        <v>-10</v>
      </c>
      <c r="BW103">
        <f>Part1[[#This Row],[PollutionReduction]]-50</f>
        <v>0</v>
      </c>
      <c r="BX103">
        <f>Part1[[#This Row],[PollutionReduction]]-40</f>
        <v>10</v>
      </c>
      <c r="BY103">
        <f>ABS(Part1[[#This Row],[ProductivityIncrease]]-50)</f>
        <v>0</v>
      </c>
      <c r="BZ103">
        <f>ABS(Part1[[#This Row],[ProductivityIncrease]]-60)</f>
        <v>10</v>
      </c>
      <c r="CA103">
        <f>ABS(Part1[[#This Row],[PollutionReduction]]-50)</f>
        <v>0</v>
      </c>
      <c r="CB103">
        <f>ABS(Part1[[#This Row],[PollutionReduction]]-40)</f>
        <v>10</v>
      </c>
      <c r="CC103">
        <f>Part1[[#This Row],[ABSProductivityIncreaseGapOptimal(50)]]+Part1[[#This Row],[ABSPollutionReductionGapOptimal(50)]]</f>
        <v>0</v>
      </c>
      <c r="CD103">
        <f>Part1[[#This Row],[ABSProductivityIncreaseGapOptimal(60)]]+Part1[[#This Row],[ABSPollutionReductionGapOptimal(40)]]</f>
        <v>20</v>
      </c>
      <c r="CE103" t="s">
        <v>401</v>
      </c>
      <c r="CF103" t="s">
        <v>2145</v>
      </c>
      <c r="CG103" t="s">
        <v>2145</v>
      </c>
      <c r="CH103" t="s">
        <v>17</v>
      </c>
      <c r="CI103" t="s">
        <v>14</v>
      </c>
      <c r="CJ103" t="s">
        <v>39</v>
      </c>
      <c r="CK103" t="s">
        <v>346</v>
      </c>
      <c r="CL103" t="s">
        <v>14</v>
      </c>
      <c r="CM103" t="s">
        <v>80</v>
      </c>
      <c r="CN103" t="s">
        <v>14</v>
      </c>
      <c r="CO103" t="s">
        <v>346</v>
      </c>
      <c r="CP103" t="s">
        <v>45</v>
      </c>
      <c r="CQ103">
        <v>6</v>
      </c>
      <c r="CR103" t="s">
        <v>21</v>
      </c>
      <c r="CS103">
        <f t="shared" si="17"/>
        <v>5</v>
      </c>
      <c r="CT103" t="s">
        <v>21</v>
      </c>
      <c r="CU103">
        <v>5</v>
      </c>
      <c r="CV103">
        <v>3</v>
      </c>
      <c r="CW103" t="s">
        <v>22</v>
      </c>
      <c r="CX103">
        <v>3</v>
      </c>
      <c r="CY103">
        <v>5</v>
      </c>
      <c r="CZ103" t="s">
        <v>20</v>
      </c>
      <c r="DA103">
        <v>4</v>
      </c>
      <c r="DB103">
        <v>4</v>
      </c>
      <c r="DC103">
        <v>3</v>
      </c>
      <c r="DD103">
        <v>5</v>
      </c>
      <c r="DE103">
        <v>1</v>
      </c>
      <c r="DF103">
        <v>2</v>
      </c>
      <c r="DG103">
        <v>4</v>
      </c>
      <c r="DH103">
        <f>STDEV(Part1[[#This Row],[Part2.LifeSatisfaction]],Part1[[#This Row],[Part2.PublicServices]],Part1[[#This Row],[Part2.Stability]],Part1[[#This Row],[Part2.EnvironmentalProtection]],Part1[[#This Row],[Part2.DevelopmentSpace]])</f>
        <v>1.1401754250991383</v>
      </c>
      <c r="DI103">
        <f>AVERAGE(Part1[[#This Row],[Part2.LifeSatisfaction]],Part1[[#This Row],[Part2.PublicServices]],Part1[[#This Row],[Part2.StabilityR]],Part1[[#This Row],[Part2.EnvironmentalProtectionR]],Part1[[#This Row],[Part2.DevelopmentSpaceR]])</f>
        <v>4.5999999999999996</v>
      </c>
      <c r="DJ103">
        <f>Part1[[#This Row],[PostWorldview]]-Part1[[#This Row],[Worldviews]]</f>
        <v>-0.60000000000000053</v>
      </c>
      <c r="DK103">
        <f>ABS(Part1[[#This Row],[WorldviewVariation]])</f>
        <v>0.60000000000000053</v>
      </c>
      <c r="DL103">
        <v>36</v>
      </c>
      <c r="DM103" t="s">
        <v>1211</v>
      </c>
      <c r="DN103" t="s">
        <v>354</v>
      </c>
      <c r="DO10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3" t="s">
        <v>14</v>
      </c>
      <c r="DQ103">
        <v>24</v>
      </c>
      <c r="DR103" t="s">
        <v>25</v>
      </c>
      <c r="DS103" t="s">
        <v>348</v>
      </c>
      <c r="DT103" t="s">
        <v>349</v>
      </c>
      <c r="DU103" t="s">
        <v>398</v>
      </c>
      <c r="DV103" t="s">
        <v>1391</v>
      </c>
      <c r="DW103" t="s">
        <v>1208</v>
      </c>
      <c r="DX103" s="1">
        <v>45360.868257337963</v>
      </c>
      <c r="DY103" s="1">
        <v>45360.875293171295</v>
      </c>
      <c r="DZ103">
        <v>608</v>
      </c>
      <c r="EA103" t="s">
        <v>1235</v>
      </c>
      <c r="EB103">
        <v>1698</v>
      </c>
      <c r="EC103" t="s">
        <v>1210</v>
      </c>
      <c r="ED103" t="s">
        <v>1211</v>
      </c>
      <c r="EE103" t="s">
        <v>1262</v>
      </c>
      <c r="EF103">
        <v>22</v>
      </c>
      <c r="EG103" t="s">
        <v>1213</v>
      </c>
      <c r="EH103" t="s">
        <v>1214</v>
      </c>
      <c r="EI103" t="s">
        <v>1220</v>
      </c>
      <c r="EJ103" t="s">
        <v>1220</v>
      </c>
      <c r="EK103" t="s">
        <v>1220</v>
      </c>
      <c r="EL103" t="s">
        <v>1210</v>
      </c>
      <c r="EM103" t="s">
        <v>183</v>
      </c>
      <c r="EN103" t="s">
        <v>1222</v>
      </c>
      <c r="EO103" t="str">
        <f>IF(AND(Part1[[#This Row],[ProlificID1]]=Part1[[#This Row],[Part2.ProlificID]],Part1[[#This Row],[Part2.ProlificID]]=Part1[[#This Row],[Prolific.ProlificID3]]),"OK","ERROR")</f>
        <v>OK</v>
      </c>
      <c r="EP103" t="str">
        <f>IF(Part1[[#This Row],[IP Address]]=Part1[[#This Row],[Part2.IP]],"OK","ERROR")</f>
        <v>OK</v>
      </c>
      <c r="EQ103" t="str">
        <f>IF(Part1[[#This Row],[Subgroup]]=Part1[[#This Row],[SubGroupAssigned]],"OK","ERROR")</f>
        <v>OK</v>
      </c>
    </row>
    <row r="104" spans="1:147" x14ac:dyDescent="0.3">
      <c r="A104">
        <v>103</v>
      </c>
      <c r="B104" t="s">
        <v>715</v>
      </c>
      <c r="C104" s="1">
        <v>45360.118333333332</v>
      </c>
      <c r="D104" s="1">
        <v>45360.121134259258</v>
      </c>
      <c r="E104" t="s">
        <v>3</v>
      </c>
      <c r="F104" t="s">
        <v>716</v>
      </c>
      <c r="G104">
        <v>100</v>
      </c>
      <c r="H104">
        <v>241</v>
      </c>
      <c r="I104" t="s">
        <v>1906</v>
      </c>
      <c r="J104">
        <v>54.5396</v>
      </c>
      <c r="K104">
        <v>-5.9749999999999996</v>
      </c>
      <c r="L104" t="s">
        <v>15</v>
      </c>
      <c r="M104">
        <v>1</v>
      </c>
      <c r="N104" t="s">
        <v>1740</v>
      </c>
      <c r="O104" t="s">
        <v>1723</v>
      </c>
      <c r="P104" t="s">
        <v>1724</v>
      </c>
      <c r="Q104" t="s">
        <v>1907</v>
      </c>
      <c r="R104">
        <v>39</v>
      </c>
      <c r="S104" t="s">
        <v>1745</v>
      </c>
      <c r="T104" t="s">
        <v>1727</v>
      </c>
      <c r="U104" t="s">
        <v>1753</v>
      </c>
      <c r="V104" t="s">
        <v>1742</v>
      </c>
      <c r="W104" t="s">
        <v>45</v>
      </c>
      <c r="X104">
        <f t="shared" si="9"/>
        <v>6</v>
      </c>
      <c r="Y104" t="s">
        <v>32</v>
      </c>
      <c r="Z104">
        <f t="shared" si="10"/>
        <v>7</v>
      </c>
      <c r="AA104" t="s">
        <v>45</v>
      </c>
      <c r="AB104">
        <f t="shared" si="11"/>
        <v>6</v>
      </c>
      <c r="AC104" t="s">
        <v>21</v>
      </c>
      <c r="AD104">
        <f t="shared" si="12"/>
        <v>5</v>
      </c>
      <c r="AE104" t="s">
        <v>21</v>
      </c>
      <c r="AF104">
        <f t="shared" si="13"/>
        <v>5</v>
      </c>
      <c r="AG104">
        <f>8-Part1[[#This Row],[DevelopmentSpace]]</f>
        <v>3</v>
      </c>
      <c r="AH104">
        <f>AVERAGE(Part1[[#This Row],[LifeSatisfaction]],Part1[[#This Row],[PublicServices]],Part1[[#This Row],[Stability]],Part1[[#This Row],[EnvironmentalProtection]],Part1[[#This Row],[DevelopmentSpaceR]])</f>
        <v>5.4</v>
      </c>
      <c r="AI104">
        <f>AVERAGE(Part1[[#This Row],[LifeSatisfaction]],Part1[[#This Row],[PublicServices]],Part1[[#This Row],[Stability]],Part1[[#This Row],[EnvironmentalProtection]])</f>
        <v>6</v>
      </c>
      <c r="AJ104">
        <f>STDEV(Part1[[#This Row],[LifeSatisfaction]],Part1[[#This Row],[PublicServices]],Part1[[#This Row],[Stability]],Part1[[#This Row],[EnvironmentalProtection]],Part1[[#This Row],[DevelopmentSpace]])</f>
        <v>0.83666002653407723</v>
      </c>
      <c r="AK104">
        <f>Part1[[#This Row],[Worldviews]]-3</f>
        <v>2.4000000000000004</v>
      </c>
      <c r="AL104">
        <f>ABS(Part1[[#This Row],[Worldviews]]-3)</f>
        <v>2.4000000000000004</v>
      </c>
      <c r="AM104">
        <v>5</v>
      </c>
      <c r="AN104">
        <v>2</v>
      </c>
      <c r="AO104">
        <v>3</v>
      </c>
      <c r="AP104">
        <v>1</v>
      </c>
      <c r="AQ104">
        <v>4</v>
      </c>
      <c r="AR104">
        <v>19.157</v>
      </c>
      <c r="AS104">
        <v>85.935000000000002</v>
      </c>
      <c r="AT104">
        <v>92.65</v>
      </c>
      <c r="AU104">
        <v>6</v>
      </c>
      <c r="AV104">
        <v>29</v>
      </c>
      <c r="AW104">
        <v>241</v>
      </c>
      <c r="AX104">
        <v>13774</v>
      </c>
      <c r="AY104">
        <v>1</v>
      </c>
      <c r="BC104" t="str">
        <f t="shared" si="14"/>
        <v>Extended</v>
      </c>
      <c r="BD104" t="str">
        <f t="shared" si="15"/>
        <v>Unclear</v>
      </c>
      <c r="BE104" t="str">
        <f t="shared" si="16"/>
        <v>U/E</v>
      </c>
      <c r="BF104" t="s">
        <v>715</v>
      </c>
      <c r="BG104" s="1">
        <v>45360.126608796294</v>
      </c>
      <c r="BH104" s="1">
        <v>45360.128067129626</v>
      </c>
      <c r="BI104" t="s">
        <v>716</v>
      </c>
      <c r="BJ104">
        <v>100</v>
      </c>
      <c r="BK104">
        <v>126</v>
      </c>
      <c r="BL104" t="s">
        <v>717</v>
      </c>
      <c r="BM104">
        <v>54.5396</v>
      </c>
      <c r="BN104">
        <v>-5.9749999999999996</v>
      </c>
      <c r="BO104" t="s">
        <v>15</v>
      </c>
      <c r="BP104">
        <v>1</v>
      </c>
      <c r="BQ104">
        <v>60</v>
      </c>
      <c r="BR104">
        <v>40</v>
      </c>
      <c r="BS104">
        <f>Part1[[#This Row],[ProductivityIncrease]]+Part1[[#This Row],[PollutionReduction]]</f>
        <v>100</v>
      </c>
      <c r="BT104">
        <f>ABS(Part1[[#This Row],[ProductivityIncrease]]-Part1[[#This Row],[PollutionReduction]])</f>
        <v>20</v>
      </c>
      <c r="BU104">
        <f>Part1[[#This Row],[ProductivityIncrease]]-50</f>
        <v>10</v>
      </c>
      <c r="BV104">
        <f>Part1[[#This Row],[ProductivityIncrease]]-60</f>
        <v>0</v>
      </c>
      <c r="BW104">
        <f>Part1[[#This Row],[PollutionReduction]]-50</f>
        <v>-10</v>
      </c>
      <c r="BX104">
        <f>Part1[[#This Row],[PollutionReduction]]-40</f>
        <v>0</v>
      </c>
      <c r="BY104">
        <f>ABS(Part1[[#This Row],[ProductivityIncrease]]-50)</f>
        <v>10</v>
      </c>
      <c r="BZ104">
        <f>ABS(Part1[[#This Row],[ProductivityIncrease]]-60)</f>
        <v>0</v>
      </c>
      <c r="CA104">
        <f>ABS(Part1[[#This Row],[PollutionReduction]]-50)</f>
        <v>10</v>
      </c>
      <c r="CB104">
        <f>ABS(Part1[[#This Row],[PollutionReduction]]-40)</f>
        <v>0</v>
      </c>
      <c r="CC104">
        <f>Part1[[#This Row],[ABSProductivityIncreaseGapOptimal(50)]]+Part1[[#This Row],[ABSPollutionReductionGapOptimal(50)]]</f>
        <v>20</v>
      </c>
      <c r="CD104">
        <f>Part1[[#This Row],[ABSProductivityIncreaseGapOptimal(60)]]+Part1[[#This Row],[ABSPollutionReductionGapOptimal(40)]]</f>
        <v>0</v>
      </c>
      <c r="CE104" t="s">
        <v>718</v>
      </c>
      <c r="CF104" t="s">
        <v>2145</v>
      </c>
      <c r="CG104" t="s">
        <v>2145</v>
      </c>
      <c r="CH104" t="s">
        <v>17</v>
      </c>
      <c r="CI104" t="s">
        <v>38</v>
      </c>
      <c r="CJ104" t="s">
        <v>39</v>
      </c>
      <c r="CK104" t="s">
        <v>14</v>
      </c>
      <c r="CL104" t="s">
        <v>14</v>
      </c>
      <c r="CM104" t="s">
        <v>14</v>
      </c>
      <c r="CN104" t="s">
        <v>14</v>
      </c>
      <c r="CO104" t="s">
        <v>19</v>
      </c>
      <c r="CP104" t="s">
        <v>21</v>
      </c>
      <c r="CQ104">
        <v>5</v>
      </c>
      <c r="CR104" t="s">
        <v>45</v>
      </c>
      <c r="CS104">
        <f t="shared" si="17"/>
        <v>6</v>
      </c>
      <c r="CT104" t="s">
        <v>22</v>
      </c>
      <c r="CU104">
        <v>3</v>
      </c>
      <c r="CV104">
        <v>5</v>
      </c>
      <c r="CW104" t="s">
        <v>21</v>
      </c>
      <c r="CX104">
        <v>5</v>
      </c>
      <c r="CY104">
        <v>3</v>
      </c>
      <c r="CZ104" t="s">
        <v>21</v>
      </c>
      <c r="DA104">
        <v>5</v>
      </c>
      <c r="DB104">
        <v>3</v>
      </c>
      <c r="DC104">
        <v>3</v>
      </c>
      <c r="DD104">
        <v>5</v>
      </c>
      <c r="DE104">
        <v>2</v>
      </c>
      <c r="DF104">
        <v>1</v>
      </c>
      <c r="DG104">
        <v>4</v>
      </c>
      <c r="DH104">
        <f>STDEV(Part1[[#This Row],[Part2.LifeSatisfaction]],Part1[[#This Row],[Part2.PublicServices]],Part1[[#This Row],[Part2.Stability]],Part1[[#This Row],[Part2.EnvironmentalProtection]],Part1[[#This Row],[Part2.DevelopmentSpace]])</f>
        <v>1.0954451150103319</v>
      </c>
      <c r="DI104">
        <f>AVERAGE(Part1[[#This Row],[Part2.LifeSatisfaction]],Part1[[#This Row],[Part2.PublicServices]],Part1[[#This Row],[Part2.StabilityR]],Part1[[#This Row],[Part2.EnvironmentalProtectionR]],Part1[[#This Row],[Part2.DevelopmentSpaceR]])</f>
        <v>4.4000000000000004</v>
      </c>
      <c r="DJ104">
        <f>Part1[[#This Row],[PostWorldview]]-Part1[[#This Row],[Worldviews]]</f>
        <v>-1</v>
      </c>
      <c r="DK104">
        <f>ABS(Part1[[#This Row],[WorldviewVariation]])</f>
        <v>1</v>
      </c>
      <c r="DL104">
        <v>70</v>
      </c>
      <c r="DM104" t="s">
        <v>1211</v>
      </c>
      <c r="DN104" t="s">
        <v>23</v>
      </c>
      <c r="DO10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4" t="s">
        <v>14</v>
      </c>
      <c r="DQ104">
        <v>26</v>
      </c>
      <c r="DR104" t="s">
        <v>643</v>
      </c>
      <c r="DS104" t="s">
        <v>26</v>
      </c>
      <c r="DT104" t="s">
        <v>644</v>
      </c>
      <c r="DU104" t="s">
        <v>715</v>
      </c>
      <c r="DV104" t="s">
        <v>1392</v>
      </c>
      <c r="DW104" t="s">
        <v>1208</v>
      </c>
      <c r="DX104" s="1">
        <v>45360.868313391205</v>
      </c>
      <c r="DY104" s="1">
        <v>45360.87820284722</v>
      </c>
      <c r="DZ104">
        <v>855</v>
      </c>
      <c r="EA104" t="s">
        <v>1235</v>
      </c>
      <c r="EB104">
        <v>357</v>
      </c>
      <c r="EC104" t="s">
        <v>1210</v>
      </c>
      <c r="ED104" t="s">
        <v>1211</v>
      </c>
      <c r="EE104" t="s">
        <v>1262</v>
      </c>
      <c r="EF104">
        <v>39</v>
      </c>
      <c r="EG104" t="s">
        <v>1213</v>
      </c>
      <c r="EH104" t="s">
        <v>1214</v>
      </c>
      <c r="EI104" t="s">
        <v>1220</v>
      </c>
      <c r="EJ104" t="s">
        <v>1220</v>
      </c>
      <c r="EK104" t="s">
        <v>1220</v>
      </c>
      <c r="EL104" t="s">
        <v>1210</v>
      </c>
      <c r="EM104" t="s">
        <v>1233</v>
      </c>
      <c r="EN104" t="s">
        <v>1233</v>
      </c>
      <c r="EO104" t="str">
        <f>IF(AND(Part1[[#This Row],[ProlificID1]]=Part1[[#This Row],[Part2.ProlificID]],Part1[[#This Row],[Part2.ProlificID]]=Part1[[#This Row],[Prolific.ProlificID3]]),"OK","ERROR")</f>
        <v>OK</v>
      </c>
      <c r="EP104" t="str">
        <f>IF(Part1[[#This Row],[IP Address]]=Part1[[#This Row],[Part2.IP]],"OK","ERROR")</f>
        <v>OK</v>
      </c>
      <c r="EQ104" t="str">
        <f>IF(Part1[[#This Row],[Subgroup]]=Part1[[#This Row],[SubGroupAssigned]],"OK","ERROR")</f>
        <v>OK</v>
      </c>
    </row>
    <row r="105" spans="1:147" x14ac:dyDescent="0.3">
      <c r="A105">
        <v>104</v>
      </c>
      <c r="B105" t="s">
        <v>239</v>
      </c>
      <c r="C105" s="1">
        <v>45360.132719907408</v>
      </c>
      <c r="D105" s="1">
        <v>45360.136423611111</v>
      </c>
      <c r="E105" t="s">
        <v>3</v>
      </c>
      <c r="F105" t="s">
        <v>240</v>
      </c>
      <c r="G105">
        <v>100</v>
      </c>
      <c r="H105">
        <v>319</v>
      </c>
      <c r="I105" t="s">
        <v>1908</v>
      </c>
      <c r="J105">
        <v>51.597700000000003</v>
      </c>
      <c r="K105">
        <v>0.53129999999999999</v>
      </c>
      <c r="L105" t="s">
        <v>15</v>
      </c>
      <c r="M105">
        <v>0.89999997615814209</v>
      </c>
      <c r="N105" t="s">
        <v>1722</v>
      </c>
      <c r="O105" t="s">
        <v>1723</v>
      </c>
      <c r="P105" t="s">
        <v>1724</v>
      </c>
      <c r="Q105" t="s">
        <v>1744</v>
      </c>
      <c r="R105">
        <v>52</v>
      </c>
      <c r="S105" t="s">
        <v>1759</v>
      </c>
      <c r="T105" t="s">
        <v>1731</v>
      </c>
      <c r="U105" t="s">
        <v>1728</v>
      </c>
      <c r="V105" t="s">
        <v>1742</v>
      </c>
      <c r="W105" t="s">
        <v>32</v>
      </c>
      <c r="X105">
        <f t="shared" si="9"/>
        <v>7</v>
      </c>
      <c r="Y105" t="s">
        <v>32</v>
      </c>
      <c r="Z105">
        <f t="shared" si="10"/>
        <v>7</v>
      </c>
      <c r="AA105" t="s">
        <v>45</v>
      </c>
      <c r="AB105">
        <f t="shared" si="11"/>
        <v>6</v>
      </c>
      <c r="AC105" t="s">
        <v>32</v>
      </c>
      <c r="AD105">
        <f t="shared" si="12"/>
        <v>7</v>
      </c>
      <c r="AE105" t="s">
        <v>22</v>
      </c>
      <c r="AF105">
        <f t="shared" si="13"/>
        <v>3</v>
      </c>
      <c r="AG105">
        <f>8-Part1[[#This Row],[DevelopmentSpace]]</f>
        <v>5</v>
      </c>
      <c r="AH105">
        <f>AVERAGE(Part1[[#This Row],[LifeSatisfaction]],Part1[[#This Row],[PublicServices]],Part1[[#This Row],[Stability]],Part1[[#This Row],[EnvironmentalProtection]],Part1[[#This Row],[DevelopmentSpaceR]])</f>
        <v>6.4</v>
      </c>
      <c r="AI105">
        <f>AVERAGE(Part1[[#This Row],[LifeSatisfaction]],Part1[[#This Row],[PublicServices]],Part1[[#This Row],[Stability]],Part1[[#This Row],[EnvironmentalProtection]])</f>
        <v>6.75</v>
      </c>
      <c r="AJ105">
        <f>STDEV(Part1[[#This Row],[LifeSatisfaction]],Part1[[#This Row],[PublicServices]],Part1[[#This Row],[Stability]],Part1[[#This Row],[EnvironmentalProtection]],Part1[[#This Row],[DevelopmentSpace]])</f>
        <v>1.7320508075688772</v>
      </c>
      <c r="AK105">
        <f>Part1[[#This Row],[Worldviews]]-3</f>
        <v>3.4000000000000004</v>
      </c>
      <c r="AL105">
        <f>ABS(Part1[[#This Row],[Worldviews]]-3)</f>
        <v>3.4000000000000004</v>
      </c>
      <c r="AM105">
        <v>2</v>
      </c>
      <c r="AN105">
        <v>5</v>
      </c>
      <c r="AO105">
        <v>3</v>
      </c>
      <c r="AP105">
        <v>1</v>
      </c>
      <c r="AQ105">
        <v>4</v>
      </c>
      <c r="AR105">
        <v>11.247999999999999</v>
      </c>
      <c r="AS105">
        <v>131.673</v>
      </c>
      <c r="AT105">
        <v>144.49</v>
      </c>
      <c r="AU105">
        <v>6</v>
      </c>
      <c r="AV105">
        <v>30</v>
      </c>
      <c r="AW105">
        <v>319</v>
      </c>
      <c r="AX105">
        <v>10816</v>
      </c>
      <c r="BA105">
        <v>1</v>
      </c>
      <c r="BC105" t="str">
        <f t="shared" si="14"/>
        <v>Extended</v>
      </c>
      <c r="BD105" t="str">
        <f t="shared" si="15"/>
        <v>Clear</v>
      </c>
      <c r="BE105" t="str">
        <f t="shared" si="16"/>
        <v>C/E</v>
      </c>
      <c r="BF105" t="s">
        <v>239</v>
      </c>
      <c r="BG105" s="1">
        <v>45360.139120370368</v>
      </c>
      <c r="BH105" s="1">
        <v>45360.141840277778</v>
      </c>
      <c r="BI105" t="s">
        <v>240</v>
      </c>
      <c r="BJ105">
        <v>100</v>
      </c>
      <c r="BK105">
        <v>234</v>
      </c>
      <c r="BL105" t="s">
        <v>241</v>
      </c>
      <c r="BM105">
        <v>51.597700000000003</v>
      </c>
      <c r="BN105">
        <v>0.53129999999999999</v>
      </c>
      <c r="BO105" t="s">
        <v>15</v>
      </c>
      <c r="BP105">
        <v>1</v>
      </c>
      <c r="BQ105">
        <v>70</v>
      </c>
      <c r="BR105">
        <v>30</v>
      </c>
      <c r="BS105">
        <f>Part1[[#This Row],[ProductivityIncrease]]+Part1[[#This Row],[PollutionReduction]]</f>
        <v>100</v>
      </c>
      <c r="BT105">
        <f>ABS(Part1[[#This Row],[ProductivityIncrease]]-Part1[[#This Row],[PollutionReduction]])</f>
        <v>40</v>
      </c>
      <c r="BU105">
        <f>Part1[[#This Row],[ProductivityIncrease]]-50</f>
        <v>20</v>
      </c>
      <c r="BV105">
        <f>Part1[[#This Row],[ProductivityIncrease]]-60</f>
        <v>10</v>
      </c>
      <c r="BW105">
        <f>Part1[[#This Row],[PollutionReduction]]-50</f>
        <v>-20</v>
      </c>
      <c r="BX105">
        <f>Part1[[#This Row],[PollutionReduction]]-40</f>
        <v>-10</v>
      </c>
      <c r="BY105">
        <f>ABS(Part1[[#This Row],[ProductivityIncrease]]-50)</f>
        <v>20</v>
      </c>
      <c r="BZ105">
        <f>ABS(Part1[[#This Row],[ProductivityIncrease]]-60)</f>
        <v>10</v>
      </c>
      <c r="CA105">
        <f>ABS(Part1[[#This Row],[PollutionReduction]]-50)</f>
        <v>20</v>
      </c>
      <c r="CB105">
        <f>ABS(Part1[[#This Row],[PollutionReduction]]-40)</f>
        <v>10</v>
      </c>
      <c r="CC105">
        <f>Part1[[#This Row],[ABSProductivityIncreaseGapOptimal(50)]]+Part1[[#This Row],[ABSPollutionReductionGapOptimal(50)]]</f>
        <v>40</v>
      </c>
      <c r="CD105">
        <f>Part1[[#This Row],[ABSProductivityIncreaseGapOptimal(60)]]+Part1[[#This Row],[ABSPollutionReductionGapOptimal(40)]]</f>
        <v>20</v>
      </c>
      <c r="CE105" t="s">
        <v>242</v>
      </c>
      <c r="CF105" t="s">
        <v>2145</v>
      </c>
      <c r="CG105" t="s">
        <v>2145</v>
      </c>
      <c r="CH105" t="s">
        <v>80</v>
      </c>
      <c r="CI105" t="s">
        <v>14</v>
      </c>
      <c r="CJ105" t="s">
        <v>14</v>
      </c>
      <c r="CK105" t="s">
        <v>18</v>
      </c>
      <c r="CL105" t="s">
        <v>14</v>
      </c>
      <c r="CM105" t="s">
        <v>14</v>
      </c>
      <c r="CN105" t="s">
        <v>14</v>
      </c>
      <c r="CO105" t="s">
        <v>19</v>
      </c>
      <c r="CP105" t="s">
        <v>32</v>
      </c>
      <c r="CQ105">
        <v>7</v>
      </c>
      <c r="CR105" t="s">
        <v>32</v>
      </c>
      <c r="CS105">
        <f t="shared" si="17"/>
        <v>7</v>
      </c>
      <c r="CT105" t="s">
        <v>86</v>
      </c>
      <c r="CU105">
        <v>1</v>
      </c>
      <c r="CV105">
        <v>7</v>
      </c>
      <c r="CW105" t="s">
        <v>46</v>
      </c>
      <c r="CX105">
        <v>2</v>
      </c>
      <c r="CY105">
        <v>6</v>
      </c>
      <c r="CZ105" t="s">
        <v>22</v>
      </c>
      <c r="DA105">
        <v>3</v>
      </c>
      <c r="DB105">
        <v>5</v>
      </c>
      <c r="DC105">
        <v>1</v>
      </c>
      <c r="DD105">
        <v>4</v>
      </c>
      <c r="DE105">
        <v>3</v>
      </c>
      <c r="DF105">
        <v>5</v>
      </c>
      <c r="DG105">
        <v>2</v>
      </c>
      <c r="DH105">
        <f>STDEV(Part1[[#This Row],[Part2.LifeSatisfaction]],Part1[[#This Row],[Part2.PublicServices]],Part1[[#This Row],[Part2.Stability]],Part1[[#This Row],[Part2.EnvironmentalProtection]],Part1[[#This Row],[Part2.DevelopmentSpace]])</f>
        <v>2.8284271247461903</v>
      </c>
      <c r="DI105">
        <f>AVERAGE(Part1[[#This Row],[Part2.LifeSatisfaction]],Part1[[#This Row],[Part2.PublicServices]],Part1[[#This Row],[Part2.StabilityR]],Part1[[#This Row],[Part2.EnvironmentalProtectionR]],Part1[[#This Row],[Part2.DevelopmentSpaceR]])</f>
        <v>6.4</v>
      </c>
      <c r="DJ105">
        <f>Part1[[#This Row],[PostWorldview]]-Part1[[#This Row],[Worldviews]]</f>
        <v>0</v>
      </c>
      <c r="DK105">
        <f>ABS(Part1[[#This Row],[WorldviewVariation]])</f>
        <v>0</v>
      </c>
      <c r="DL105">
        <v>90</v>
      </c>
      <c r="DM105" t="s">
        <v>183</v>
      </c>
      <c r="DN105" t="s">
        <v>23</v>
      </c>
      <c r="DO10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5" t="s">
        <v>243</v>
      </c>
      <c r="DQ105">
        <v>22</v>
      </c>
      <c r="DR105" t="s">
        <v>25</v>
      </c>
      <c r="DS105" t="s">
        <v>26</v>
      </c>
      <c r="DT105" t="s">
        <v>27</v>
      </c>
      <c r="DU105" t="s">
        <v>239</v>
      </c>
      <c r="DV105" t="s">
        <v>1656</v>
      </c>
      <c r="DW105" t="s">
        <v>1208</v>
      </c>
      <c r="DX105" s="1">
        <v>45360.882699097223</v>
      </c>
      <c r="DY105" s="1">
        <v>45360.8919971875</v>
      </c>
      <c r="DZ105">
        <v>804</v>
      </c>
      <c r="EA105" t="s">
        <v>1235</v>
      </c>
      <c r="EB105">
        <v>2139</v>
      </c>
      <c r="EC105" t="s">
        <v>1210</v>
      </c>
      <c r="ED105" t="s">
        <v>1211</v>
      </c>
      <c r="EE105" t="s">
        <v>1657</v>
      </c>
      <c r="EF105">
        <v>52</v>
      </c>
      <c r="EG105" t="s">
        <v>1219</v>
      </c>
      <c r="EH105" t="s">
        <v>1245</v>
      </c>
      <c r="EI105" t="s">
        <v>1452</v>
      </c>
      <c r="EJ105" t="s">
        <v>1220</v>
      </c>
      <c r="EK105" t="s">
        <v>1220</v>
      </c>
      <c r="EL105" t="s">
        <v>1658</v>
      </c>
      <c r="EM105" t="s">
        <v>183</v>
      </c>
      <c r="EN105" t="s">
        <v>1222</v>
      </c>
      <c r="EO105" t="str">
        <f>IF(AND(Part1[[#This Row],[ProlificID1]]=Part1[[#This Row],[Part2.ProlificID]],Part1[[#This Row],[Part2.ProlificID]]=Part1[[#This Row],[Prolific.ProlificID3]]),"OK","ERROR")</f>
        <v>OK</v>
      </c>
      <c r="EP105" t="str">
        <f>IF(Part1[[#This Row],[IP Address]]=Part1[[#This Row],[Part2.IP]],"OK","ERROR")</f>
        <v>OK</v>
      </c>
      <c r="EQ105" t="str">
        <f>IF(Part1[[#This Row],[Subgroup]]=Part1[[#This Row],[SubGroupAssigned]],"OK","ERROR")</f>
        <v>OK</v>
      </c>
    </row>
    <row r="106" spans="1:147" x14ac:dyDescent="0.3">
      <c r="A106">
        <v>105</v>
      </c>
      <c r="B106" t="s">
        <v>244</v>
      </c>
      <c r="C106" s="1">
        <v>45360.133298611108</v>
      </c>
      <c r="D106" s="1">
        <v>45360.135729166665</v>
      </c>
      <c r="E106" t="s">
        <v>3</v>
      </c>
      <c r="F106" t="s">
        <v>245</v>
      </c>
      <c r="G106">
        <v>100</v>
      </c>
      <c r="H106">
        <v>210</v>
      </c>
      <c r="I106" t="s">
        <v>1909</v>
      </c>
      <c r="J106">
        <v>51.348799999999997</v>
      </c>
      <c r="K106">
        <v>-3.2099999999999997E-2</v>
      </c>
      <c r="L106" t="s">
        <v>15</v>
      </c>
      <c r="M106">
        <v>1</v>
      </c>
      <c r="N106" t="s">
        <v>1722</v>
      </c>
      <c r="O106" t="s">
        <v>1723</v>
      </c>
      <c r="P106" t="s">
        <v>1757</v>
      </c>
      <c r="Q106" t="s">
        <v>1741</v>
      </c>
      <c r="R106">
        <v>44</v>
      </c>
      <c r="S106" t="s">
        <v>1726</v>
      </c>
      <c r="T106" t="s">
        <v>1731</v>
      </c>
      <c r="U106" t="s">
        <v>1753</v>
      </c>
      <c r="V106" t="s">
        <v>1742</v>
      </c>
      <c r="W106" t="s">
        <v>21</v>
      </c>
      <c r="X106">
        <f t="shared" si="9"/>
        <v>5</v>
      </c>
      <c r="Y106" t="s">
        <v>22</v>
      </c>
      <c r="Z106">
        <f t="shared" si="10"/>
        <v>3</v>
      </c>
      <c r="AA106" t="s">
        <v>21</v>
      </c>
      <c r="AB106">
        <f t="shared" si="11"/>
        <v>5</v>
      </c>
      <c r="AC106" t="s">
        <v>22</v>
      </c>
      <c r="AD106">
        <f t="shared" si="12"/>
        <v>3</v>
      </c>
      <c r="AE106" t="s">
        <v>21</v>
      </c>
      <c r="AF106">
        <f t="shared" si="13"/>
        <v>5</v>
      </c>
      <c r="AG106">
        <f>8-Part1[[#This Row],[DevelopmentSpace]]</f>
        <v>3</v>
      </c>
      <c r="AH106">
        <f>AVERAGE(Part1[[#This Row],[LifeSatisfaction]],Part1[[#This Row],[PublicServices]],Part1[[#This Row],[Stability]],Part1[[#This Row],[EnvironmentalProtection]],Part1[[#This Row],[DevelopmentSpaceR]])</f>
        <v>3.8</v>
      </c>
      <c r="AI106">
        <f>AVERAGE(Part1[[#This Row],[LifeSatisfaction]],Part1[[#This Row],[PublicServices]],Part1[[#This Row],[Stability]],Part1[[#This Row],[EnvironmentalProtection]])</f>
        <v>4</v>
      </c>
      <c r="AJ106">
        <f>STDEV(Part1[[#This Row],[LifeSatisfaction]],Part1[[#This Row],[PublicServices]],Part1[[#This Row],[Stability]],Part1[[#This Row],[EnvironmentalProtection]],Part1[[#This Row],[DevelopmentSpace]])</f>
        <v>1.0954451150103319</v>
      </c>
      <c r="AK106">
        <f>Part1[[#This Row],[Worldviews]]-3</f>
        <v>0.79999999999999982</v>
      </c>
      <c r="AL106">
        <f>ABS(Part1[[#This Row],[Worldviews]]-3)</f>
        <v>0.79999999999999982</v>
      </c>
      <c r="AM106">
        <v>4</v>
      </c>
      <c r="AN106">
        <v>5</v>
      </c>
      <c r="AO106">
        <v>2</v>
      </c>
      <c r="AP106">
        <v>3</v>
      </c>
      <c r="AQ106">
        <v>1</v>
      </c>
      <c r="AR106">
        <v>23.087</v>
      </c>
      <c r="AS106">
        <v>49.12</v>
      </c>
      <c r="AT106">
        <v>50.656999999999996</v>
      </c>
      <c r="AU106">
        <v>3</v>
      </c>
      <c r="AV106">
        <v>21</v>
      </c>
      <c r="AW106">
        <v>210</v>
      </c>
      <c r="AX106">
        <v>14156</v>
      </c>
      <c r="BA106">
        <v>1</v>
      </c>
      <c r="BC106" t="str">
        <f t="shared" si="14"/>
        <v>Extended</v>
      </c>
      <c r="BD106" t="str">
        <f t="shared" si="15"/>
        <v>Clear</v>
      </c>
      <c r="BE106" t="str">
        <f t="shared" si="16"/>
        <v>C/E</v>
      </c>
      <c r="BF106" t="s">
        <v>244</v>
      </c>
      <c r="BG106" s="1">
        <v>45360.139733796299</v>
      </c>
      <c r="BH106" s="1">
        <v>45360.142199074071</v>
      </c>
      <c r="BI106" t="s">
        <v>245</v>
      </c>
      <c r="BJ106">
        <v>100</v>
      </c>
      <c r="BK106">
        <v>212</v>
      </c>
      <c r="BL106" t="s">
        <v>246</v>
      </c>
      <c r="BM106">
        <v>51.348799999999997</v>
      </c>
      <c r="BN106">
        <v>-3.2099999999999997E-2</v>
      </c>
      <c r="BO106" t="s">
        <v>15</v>
      </c>
      <c r="BP106">
        <v>1</v>
      </c>
      <c r="BQ106">
        <v>10</v>
      </c>
      <c r="BR106">
        <v>90</v>
      </c>
      <c r="BS106">
        <f>Part1[[#This Row],[ProductivityIncrease]]+Part1[[#This Row],[PollutionReduction]]</f>
        <v>100</v>
      </c>
      <c r="BT106">
        <f>ABS(Part1[[#This Row],[ProductivityIncrease]]-Part1[[#This Row],[PollutionReduction]])</f>
        <v>80</v>
      </c>
      <c r="BU106">
        <f>Part1[[#This Row],[ProductivityIncrease]]-50</f>
        <v>-40</v>
      </c>
      <c r="BV106">
        <f>Part1[[#This Row],[ProductivityIncrease]]-60</f>
        <v>-50</v>
      </c>
      <c r="BW106">
        <f>Part1[[#This Row],[PollutionReduction]]-50</f>
        <v>40</v>
      </c>
      <c r="BX106">
        <f>Part1[[#This Row],[PollutionReduction]]-40</f>
        <v>50</v>
      </c>
      <c r="BY106">
        <f>ABS(Part1[[#This Row],[ProductivityIncrease]]-50)</f>
        <v>40</v>
      </c>
      <c r="BZ106">
        <f>ABS(Part1[[#This Row],[ProductivityIncrease]]-60)</f>
        <v>50</v>
      </c>
      <c r="CA106">
        <f>ABS(Part1[[#This Row],[PollutionReduction]]-50)</f>
        <v>40</v>
      </c>
      <c r="CB106">
        <f>ABS(Part1[[#This Row],[PollutionReduction]]-40)</f>
        <v>50</v>
      </c>
      <c r="CC106">
        <f>Part1[[#This Row],[ABSProductivityIncreaseGapOptimal(50)]]+Part1[[#This Row],[ABSPollutionReductionGapOptimal(50)]]</f>
        <v>80</v>
      </c>
      <c r="CD106">
        <f>Part1[[#This Row],[ABSProductivityIncreaseGapOptimal(60)]]+Part1[[#This Row],[ABSPollutionReductionGapOptimal(40)]]</f>
        <v>100</v>
      </c>
      <c r="CE106" t="s">
        <v>247</v>
      </c>
      <c r="CF106" t="s">
        <v>2145</v>
      </c>
      <c r="CG106" t="s">
        <v>2145</v>
      </c>
      <c r="CH106" t="s">
        <v>17</v>
      </c>
      <c r="CI106" t="s">
        <v>38</v>
      </c>
      <c r="CJ106" t="s">
        <v>39</v>
      </c>
      <c r="CK106" t="s">
        <v>14</v>
      </c>
      <c r="CL106" t="s">
        <v>14</v>
      </c>
      <c r="CM106" t="s">
        <v>80</v>
      </c>
      <c r="CN106" t="s">
        <v>14</v>
      </c>
      <c r="CO106" t="s">
        <v>14</v>
      </c>
      <c r="CP106" t="s">
        <v>46</v>
      </c>
      <c r="CQ106">
        <v>2</v>
      </c>
      <c r="CR106" t="s">
        <v>46</v>
      </c>
      <c r="CS106">
        <f t="shared" si="17"/>
        <v>2</v>
      </c>
      <c r="CT106" t="s">
        <v>21</v>
      </c>
      <c r="CU106">
        <v>5</v>
      </c>
      <c r="CV106">
        <v>3</v>
      </c>
      <c r="CW106" t="s">
        <v>45</v>
      </c>
      <c r="CX106">
        <v>6</v>
      </c>
      <c r="CY106">
        <v>2</v>
      </c>
      <c r="CZ106" t="s">
        <v>21</v>
      </c>
      <c r="DA106">
        <v>5</v>
      </c>
      <c r="DB106">
        <v>3</v>
      </c>
      <c r="DC106">
        <v>4</v>
      </c>
      <c r="DD106">
        <v>3</v>
      </c>
      <c r="DE106">
        <v>2</v>
      </c>
      <c r="DF106">
        <v>5</v>
      </c>
      <c r="DG106">
        <v>1</v>
      </c>
      <c r="DH106">
        <f>STDEV(Part1[[#This Row],[Part2.LifeSatisfaction]],Part1[[#This Row],[Part2.PublicServices]],Part1[[#This Row],[Part2.Stability]],Part1[[#This Row],[Part2.EnvironmentalProtection]],Part1[[#This Row],[Part2.DevelopmentSpace]])</f>
        <v>1.8708286933869707</v>
      </c>
      <c r="DI106">
        <f>AVERAGE(Part1[[#This Row],[Part2.LifeSatisfaction]],Part1[[#This Row],[Part2.PublicServices]],Part1[[#This Row],[Part2.StabilityR]],Part1[[#This Row],[Part2.EnvironmentalProtectionR]],Part1[[#This Row],[Part2.DevelopmentSpaceR]])</f>
        <v>2.4</v>
      </c>
      <c r="DJ106">
        <f>Part1[[#This Row],[PostWorldview]]-Part1[[#This Row],[Worldviews]]</f>
        <v>-1.4</v>
      </c>
      <c r="DK106">
        <f>ABS(Part1[[#This Row],[WorldviewVariation]])</f>
        <v>1.4</v>
      </c>
      <c r="DL106">
        <v>50</v>
      </c>
      <c r="DM106" t="s">
        <v>1211</v>
      </c>
      <c r="DN106" t="s">
        <v>23</v>
      </c>
      <c r="DO10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6" t="s">
        <v>14</v>
      </c>
      <c r="DQ106">
        <v>22</v>
      </c>
      <c r="DR106" t="s">
        <v>25</v>
      </c>
      <c r="DS106" t="s">
        <v>26</v>
      </c>
      <c r="DT106" t="s">
        <v>27</v>
      </c>
      <c r="DU106" t="s">
        <v>244</v>
      </c>
      <c r="DV106" t="s">
        <v>1664</v>
      </c>
      <c r="DW106" t="s">
        <v>1208</v>
      </c>
      <c r="DX106" s="1">
        <v>45360.883224131947</v>
      </c>
      <c r="DY106" s="1">
        <v>45360.892352858798</v>
      </c>
      <c r="DZ106">
        <v>789</v>
      </c>
      <c r="EA106" t="s">
        <v>1235</v>
      </c>
      <c r="EB106">
        <v>1744</v>
      </c>
      <c r="EC106" t="s">
        <v>1210</v>
      </c>
      <c r="ED106" t="s">
        <v>1211</v>
      </c>
      <c r="EE106" t="s">
        <v>1665</v>
      </c>
      <c r="EF106">
        <v>44</v>
      </c>
      <c r="EG106" t="s">
        <v>1213</v>
      </c>
      <c r="EH106" t="s">
        <v>1214</v>
      </c>
      <c r="EI106" t="s">
        <v>1221</v>
      </c>
      <c r="EJ106" t="s">
        <v>1220</v>
      </c>
      <c r="EK106" t="s">
        <v>1220</v>
      </c>
      <c r="EL106" t="s">
        <v>1210</v>
      </c>
      <c r="EM106" t="s">
        <v>183</v>
      </c>
      <c r="EN106" t="s">
        <v>1222</v>
      </c>
      <c r="EO106" t="str">
        <f>IF(AND(Part1[[#This Row],[ProlificID1]]=Part1[[#This Row],[Part2.ProlificID]],Part1[[#This Row],[Part2.ProlificID]]=Part1[[#This Row],[Prolific.ProlificID3]]),"OK","ERROR")</f>
        <v>OK</v>
      </c>
      <c r="EP106" t="str">
        <f>IF(Part1[[#This Row],[IP Address]]=Part1[[#This Row],[Part2.IP]],"OK","ERROR")</f>
        <v>OK</v>
      </c>
      <c r="EQ106" t="str">
        <f>IF(Part1[[#This Row],[Subgroup]]=Part1[[#This Row],[SubGroupAssigned]],"OK","ERROR")</f>
        <v>OK</v>
      </c>
    </row>
    <row r="107" spans="1:147" x14ac:dyDescent="0.3">
      <c r="A107">
        <v>106</v>
      </c>
      <c r="B107" t="s">
        <v>248</v>
      </c>
      <c r="C107" s="1">
        <v>45360.123854166668</v>
      </c>
      <c r="D107" s="1">
        <v>45360.131307870368</v>
      </c>
      <c r="E107" t="s">
        <v>3</v>
      </c>
      <c r="F107" t="s">
        <v>249</v>
      </c>
      <c r="G107">
        <v>100</v>
      </c>
      <c r="H107">
        <v>643</v>
      </c>
      <c r="I107" t="s">
        <v>1910</v>
      </c>
      <c r="J107">
        <v>-27.4679</v>
      </c>
      <c r="K107">
        <v>153.0325</v>
      </c>
      <c r="L107" t="s">
        <v>15</v>
      </c>
      <c r="M107">
        <v>0.89999997615814209</v>
      </c>
      <c r="N107" t="s">
        <v>1722</v>
      </c>
      <c r="O107" t="s">
        <v>1723</v>
      </c>
      <c r="P107" t="s">
        <v>1724</v>
      </c>
      <c r="Q107" t="s">
        <v>1744</v>
      </c>
      <c r="R107">
        <v>56</v>
      </c>
      <c r="S107" t="s">
        <v>1759</v>
      </c>
      <c r="T107" t="s">
        <v>1731</v>
      </c>
      <c r="U107" t="s">
        <v>1728</v>
      </c>
      <c r="V107" t="s">
        <v>1232</v>
      </c>
      <c r="W107" t="s">
        <v>21</v>
      </c>
      <c r="X107">
        <f t="shared" si="9"/>
        <v>5</v>
      </c>
      <c r="Y107" t="s">
        <v>45</v>
      </c>
      <c r="Z107">
        <f t="shared" si="10"/>
        <v>6</v>
      </c>
      <c r="AA107" t="s">
        <v>21</v>
      </c>
      <c r="AB107">
        <f t="shared" si="11"/>
        <v>5</v>
      </c>
      <c r="AC107" t="s">
        <v>45</v>
      </c>
      <c r="AD107">
        <f t="shared" si="12"/>
        <v>6</v>
      </c>
      <c r="AE107" t="s">
        <v>22</v>
      </c>
      <c r="AF107">
        <f t="shared" si="13"/>
        <v>3</v>
      </c>
      <c r="AG107">
        <f>8-Part1[[#This Row],[DevelopmentSpace]]</f>
        <v>5</v>
      </c>
      <c r="AH107">
        <f>AVERAGE(Part1[[#This Row],[LifeSatisfaction]],Part1[[#This Row],[PublicServices]],Part1[[#This Row],[Stability]],Part1[[#This Row],[EnvironmentalProtection]],Part1[[#This Row],[DevelopmentSpaceR]])</f>
        <v>5.4</v>
      </c>
      <c r="AI107">
        <f>AVERAGE(Part1[[#This Row],[LifeSatisfaction]],Part1[[#This Row],[PublicServices]],Part1[[#This Row],[Stability]],Part1[[#This Row],[EnvironmentalProtection]])</f>
        <v>5.5</v>
      </c>
      <c r="AJ107">
        <f>STDEV(Part1[[#This Row],[LifeSatisfaction]],Part1[[#This Row],[PublicServices]],Part1[[#This Row],[Stability]],Part1[[#This Row],[EnvironmentalProtection]],Part1[[#This Row],[DevelopmentSpace]])</f>
        <v>1.2247448713915889</v>
      </c>
      <c r="AK107">
        <f>Part1[[#This Row],[Worldviews]]-3</f>
        <v>2.4000000000000004</v>
      </c>
      <c r="AL107">
        <f>ABS(Part1[[#This Row],[Worldviews]]-3)</f>
        <v>2.4000000000000004</v>
      </c>
      <c r="AM107">
        <v>3</v>
      </c>
      <c r="AN107">
        <v>4</v>
      </c>
      <c r="AO107">
        <v>5</v>
      </c>
      <c r="AP107">
        <v>1</v>
      </c>
      <c r="AQ107">
        <v>2</v>
      </c>
      <c r="AR107">
        <v>87.299000000000007</v>
      </c>
      <c r="AS107">
        <v>272.387</v>
      </c>
      <c r="AT107">
        <v>273.339</v>
      </c>
      <c r="AU107">
        <v>3</v>
      </c>
      <c r="AV107">
        <v>25</v>
      </c>
      <c r="AW107">
        <v>643</v>
      </c>
      <c r="AX107">
        <v>13250</v>
      </c>
      <c r="BA107">
        <v>1</v>
      </c>
      <c r="BC107" t="str">
        <f t="shared" si="14"/>
        <v>Extended</v>
      </c>
      <c r="BD107" t="str">
        <f t="shared" si="15"/>
        <v>Clear</v>
      </c>
      <c r="BE107" t="str">
        <f t="shared" si="16"/>
        <v>C/E</v>
      </c>
      <c r="BF107" t="s">
        <v>248</v>
      </c>
      <c r="BG107" s="1">
        <v>45360.139502314814</v>
      </c>
      <c r="BH107" s="1">
        <v>45360.142534722225</v>
      </c>
      <c r="BI107" t="s">
        <v>249</v>
      </c>
      <c r="BJ107">
        <v>100</v>
      </c>
      <c r="BK107">
        <v>262</v>
      </c>
      <c r="BL107" t="s">
        <v>250</v>
      </c>
      <c r="BM107">
        <v>-27.4679</v>
      </c>
      <c r="BN107">
        <v>153.0325</v>
      </c>
      <c r="BO107" t="s">
        <v>15</v>
      </c>
      <c r="BP107">
        <v>0.89999997615814209</v>
      </c>
      <c r="BQ107">
        <v>60</v>
      </c>
      <c r="BR107">
        <v>40</v>
      </c>
      <c r="BS107">
        <f>Part1[[#This Row],[ProductivityIncrease]]+Part1[[#This Row],[PollutionReduction]]</f>
        <v>100</v>
      </c>
      <c r="BT107">
        <f>ABS(Part1[[#This Row],[ProductivityIncrease]]-Part1[[#This Row],[PollutionReduction]])</f>
        <v>20</v>
      </c>
      <c r="BU107">
        <f>Part1[[#This Row],[ProductivityIncrease]]-50</f>
        <v>10</v>
      </c>
      <c r="BV107">
        <f>Part1[[#This Row],[ProductivityIncrease]]-60</f>
        <v>0</v>
      </c>
      <c r="BW107">
        <f>Part1[[#This Row],[PollutionReduction]]-50</f>
        <v>-10</v>
      </c>
      <c r="BX107">
        <f>Part1[[#This Row],[PollutionReduction]]-40</f>
        <v>0</v>
      </c>
      <c r="BY107">
        <f>ABS(Part1[[#This Row],[ProductivityIncrease]]-50)</f>
        <v>10</v>
      </c>
      <c r="BZ107">
        <f>ABS(Part1[[#This Row],[ProductivityIncrease]]-60)</f>
        <v>0</v>
      </c>
      <c r="CA107">
        <f>ABS(Part1[[#This Row],[PollutionReduction]]-50)</f>
        <v>10</v>
      </c>
      <c r="CB107">
        <f>ABS(Part1[[#This Row],[PollutionReduction]]-40)</f>
        <v>0</v>
      </c>
      <c r="CC107">
        <f>Part1[[#This Row],[ABSProductivityIncreaseGapOptimal(50)]]+Part1[[#This Row],[ABSPollutionReductionGapOptimal(50)]]</f>
        <v>20</v>
      </c>
      <c r="CD107">
        <f>Part1[[#This Row],[ABSProductivityIncreaseGapOptimal(60)]]+Part1[[#This Row],[ABSPollutionReductionGapOptimal(40)]]</f>
        <v>0</v>
      </c>
      <c r="CE107" t="s">
        <v>251</v>
      </c>
      <c r="CF107" t="s">
        <v>2145</v>
      </c>
      <c r="CG107" t="s">
        <v>2145</v>
      </c>
      <c r="CH107" t="s">
        <v>17</v>
      </c>
      <c r="CI107" t="s">
        <v>38</v>
      </c>
      <c r="CJ107" t="s">
        <v>39</v>
      </c>
      <c r="CK107" t="s">
        <v>14</v>
      </c>
      <c r="CL107" t="s">
        <v>14</v>
      </c>
      <c r="CM107" t="s">
        <v>14</v>
      </c>
      <c r="CN107" t="s">
        <v>14</v>
      </c>
      <c r="CO107" t="s">
        <v>19</v>
      </c>
      <c r="CP107" t="s">
        <v>45</v>
      </c>
      <c r="CQ107">
        <v>6</v>
      </c>
      <c r="CR107" t="s">
        <v>45</v>
      </c>
      <c r="CS107">
        <f t="shared" si="17"/>
        <v>6</v>
      </c>
      <c r="CT107" t="s">
        <v>46</v>
      </c>
      <c r="CU107">
        <v>2</v>
      </c>
      <c r="CV107">
        <v>6</v>
      </c>
      <c r="CW107" t="s">
        <v>46</v>
      </c>
      <c r="CX107">
        <v>2</v>
      </c>
      <c r="CY107">
        <v>6</v>
      </c>
      <c r="CZ107" t="s">
        <v>22</v>
      </c>
      <c r="DA107">
        <v>3</v>
      </c>
      <c r="DB107">
        <v>5</v>
      </c>
      <c r="DC107">
        <v>1</v>
      </c>
      <c r="DD107">
        <v>2</v>
      </c>
      <c r="DE107">
        <v>4</v>
      </c>
      <c r="DF107">
        <v>3</v>
      </c>
      <c r="DG107">
        <v>5</v>
      </c>
      <c r="DH107">
        <f>STDEV(Part1[[#This Row],[Part2.LifeSatisfaction]],Part1[[#This Row],[Part2.PublicServices]],Part1[[#This Row],[Part2.Stability]],Part1[[#This Row],[Part2.EnvironmentalProtection]],Part1[[#This Row],[Part2.DevelopmentSpace]])</f>
        <v>2.0493901531919194</v>
      </c>
      <c r="DI107">
        <f>AVERAGE(Part1[[#This Row],[Part2.LifeSatisfaction]],Part1[[#This Row],[Part2.PublicServices]],Part1[[#This Row],[Part2.StabilityR]],Part1[[#This Row],[Part2.EnvironmentalProtectionR]],Part1[[#This Row],[Part2.DevelopmentSpaceR]])</f>
        <v>5.8</v>
      </c>
      <c r="DJ107">
        <f>Part1[[#This Row],[PostWorldview]]-Part1[[#This Row],[Worldviews]]</f>
        <v>0.39999999999999947</v>
      </c>
      <c r="DK107">
        <f>ABS(Part1[[#This Row],[WorldviewVariation]])</f>
        <v>0.39999999999999947</v>
      </c>
      <c r="DL107">
        <v>70</v>
      </c>
      <c r="DM107" t="s">
        <v>1211</v>
      </c>
      <c r="DN107" t="s">
        <v>23</v>
      </c>
      <c r="DO10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7" t="s">
        <v>252</v>
      </c>
      <c r="DQ107">
        <v>21</v>
      </c>
      <c r="DR107" t="s">
        <v>25</v>
      </c>
      <c r="DS107" t="s">
        <v>26</v>
      </c>
      <c r="DT107" t="s">
        <v>27</v>
      </c>
      <c r="DU107" t="s">
        <v>248</v>
      </c>
      <c r="DV107" t="s">
        <v>1457</v>
      </c>
      <c r="DW107" t="s">
        <v>1208</v>
      </c>
      <c r="DX107" s="1">
        <v>45360.873818495369</v>
      </c>
      <c r="DY107" s="1">
        <v>45360.892780902781</v>
      </c>
      <c r="DZ107">
        <v>1639</v>
      </c>
      <c r="EA107" t="s">
        <v>1235</v>
      </c>
      <c r="EB107">
        <v>638</v>
      </c>
      <c r="EC107" t="s">
        <v>1210</v>
      </c>
      <c r="ED107" t="s">
        <v>1211</v>
      </c>
      <c r="EE107" t="s">
        <v>1262</v>
      </c>
      <c r="EF107">
        <v>56</v>
      </c>
      <c r="EG107" t="s">
        <v>1213</v>
      </c>
      <c r="EH107" t="s">
        <v>1214</v>
      </c>
      <c r="EI107" t="s">
        <v>1232</v>
      </c>
      <c r="EJ107" t="s">
        <v>1232</v>
      </c>
      <c r="EK107" t="s">
        <v>1232</v>
      </c>
      <c r="EL107" t="s">
        <v>1210</v>
      </c>
      <c r="EM107" t="s">
        <v>183</v>
      </c>
      <c r="EN107" t="s">
        <v>1222</v>
      </c>
      <c r="EO107" t="str">
        <f>IF(AND(Part1[[#This Row],[ProlificID1]]=Part1[[#This Row],[Part2.ProlificID]],Part1[[#This Row],[Part2.ProlificID]]=Part1[[#This Row],[Prolific.ProlificID3]]),"OK","ERROR")</f>
        <v>OK</v>
      </c>
      <c r="EP107" t="str">
        <f>IF(Part1[[#This Row],[IP Address]]=Part1[[#This Row],[Part2.IP]],"OK","ERROR")</f>
        <v>OK</v>
      </c>
      <c r="EQ107" t="str">
        <f>IF(Part1[[#This Row],[Subgroup]]=Part1[[#This Row],[SubGroupAssigned]],"OK","ERROR")</f>
        <v>OK</v>
      </c>
    </row>
    <row r="108" spans="1:147" x14ac:dyDescent="0.3">
      <c r="A108">
        <v>107</v>
      </c>
      <c r="B108" t="s">
        <v>754</v>
      </c>
      <c r="C108" s="1">
        <v>45360.118634259263</v>
      </c>
      <c r="D108" s="1">
        <v>45360.123379629629</v>
      </c>
      <c r="E108" t="s">
        <v>3</v>
      </c>
      <c r="F108" t="s">
        <v>755</v>
      </c>
      <c r="G108">
        <v>100</v>
      </c>
      <c r="H108">
        <v>409</v>
      </c>
      <c r="I108" t="s">
        <v>1911</v>
      </c>
      <c r="J108">
        <v>50.782499999999999</v>
      </c>
      <c r="K108">
        <v>-3.3105000000000002</v>
      </c>
      <c r="L108" t="s">
        <v>15</v>
      </c>
      <c r="M108">
        <v>1</v>
      </c>
      <c r="N108" t="s">
        <v>1722</v>
      </c>
      <c r="O108" t="s">
        <v>1723</v>
      </c>
      <c r="P108" t="s">
        <v>1724</v>
      </c>
      <c r="Q108" t="s">
        <v>1744</v>
      </c>
      <c r="R108">
        <v>52</v>
      </c>
      <c r="S108" t="s">
        <v>1745</v>
      </c>
      <c r="T108" t="s">
        <v>1731</v>
      </c>
      <c r="U108" t="s">
        <v>1728</v>
      </c>
      <c r="V108" t="s">
        <v>1742</v>
      </c>
      <c r="W108" t="s">
        <v>21</v>
      </c>
      <c r="X108">
        <f t="shared" si="9"/>
        <v>5</v>
      </c>
      <c r="Y108" t="s">
        <v>45</v>
      </c>
      <c r="Z108">
        <f t="shared" si="10"/>
        <v>6</v>
      </c>
      <c r="AA108" t="s">
        <v>32</v>
      </c>
      <c r="AB108">
        <f t="shared" si="11"/>
        <v>7</v>
      </c>
      <c r="AC108" t="s">
        <v>32</v>
      </c>
      <c r="AD108">
        <f t="shared" si="12"/>
        <v>7</v>
      </c>
      <c r="AE108" t="s">
        <v>22</v>
      </c>
      <c r="AF108">
        <f t="shared" si="13"/>
        <v>3</v>
      </c>
      <c r="AG108">
        <f>8-Part1[[#This Row],[DevelopmentSpace]]</f>
        <v>5</v>
      </c>
      <c r="AH108">
        <f>AVERAGE(Part1[[#This Row],[LifeSatisfaction]],Part1[[#This Row],[PublicServices]],Part1[[#This Row],[Stability]],Part1[[#This Row],[EnvironmentalProtection]],Part1[[#This Row],[DevelopmentSpaceR]])</f>
        <v>6</v>
      </c>
      <c r="AI108">
        <f>AVERAGE(Part1[[#This Row],[LifeSatisfaction]],Part1[[#This Row],[PublicServices]],Part1[[#This Row],[Stability]],Part1[[#This Row],[EnvironmentalProtection]])</f>
        <v>6.25</v>
      </c>
      <c r="AJ108">
        <f>STDEV(Part1[[#This Row],[LifeSatisfaction]],Part1[[#This Row],[PublicServices]],Part1[[#This Row],[Stability]],Part1[[#This Row],[EnvironmentalProtection]],Part1[[#This Row],[DevelopmentSpace]])</f>
        <v>1.6733200530681502</v>
      </c>
      <c r="AK108">
        <f>Part1[[#This Row],[Worldviews]]-3</f>
        <v>3</v>
      </c>
      <c r="AL108">
        <f>ABS(Part1[[#This Row],[Worldviews]]-3)</f>
        <v>3</v>
      </c>
      <c r="AM108">
        <v>3</v>
      </c>
      <c r="AN108">
        <v>1</v>
      </c>
      <c r="AO108">
        <v>5</v>
      </c>
      <c r="AP108">
        <v>4</v>
      </c>
      <c r="AQ108">
        <v>2</v>
      </c>
      <c r="AR108">
        <v>25.847999999999999</v>
      </c>
      <c r="AS108">
        <v>112.679</v>
      </c>
      <c r="AT108">
        <v>114.83499999999999</v>
      </c>
      <c r="AU108">
        <v>9</v>
      </c>
      <c r="AV108">
        <v>28</v>
      </c>
      <c r="AW108">
        <v>409</v>
      </c>
      <c r="AX108">
        <v>14112</v>
      </c>
      <c r="AY108">
        <v>1</v>
      </c>
      <c r="BC108" t="str">
        <f t="shared" si="14"/>
        <v>Extended</v>
      </c>
      <c r="BD108" t="str">
        <f t="shared" si="15"/>
        <v>Unclear</v>
      </c>
      <c r="BE108" t="str">
        <f t="shared" si="16"/>
        <v>U/E</v>
      </c>
      <c r="BF108" t="s">
        <v>754</v>
      </c>
      <c r="BG108" s="1">
        <v>45360.130682870367</v>
      </c>
      <c r="BH108" s="1">
        <v>45360.133483796293</v>
      </c>
      <c r="BI108" t="s">
        <v>755</v>
      </c>
      <c r="BJ108">
        <v>100</v>
      </c>
      <c r="BK108">
        <v>241</v>
      </c>
      <c r="BL108" t="s">
        <v>756</v>
      </c>
      <c r="BM108">
        <v>50.782499999999999</v>
      </c>
      <c r="BN108">
        <v>-3.3105000000000002</v>
      </c>
      <c r="BO108" t="s">
        <v>15</v>
      </c>
      <c r="BP108">
        <v>1</v>
      </c>
      <c r="BQ108">
        <v>10</v>
      </c>
      <c r="BR108">
        <v>90</v>
      </c>
      <c r="BS108">
        <f>Part1[[#This Row],[ProductivityIncrease]]+Part1[[#This Row],[PollutionReduction]]</f>
        <v>100</v>
      </c>
      <c r="BT108">
        <f>ABS(Part1[[#This Row],[ProductivityIncrease]]-Part1[[#This Row],[PollutionReduction]])</f>
        <v>80</v>
      </c>
      <c r="BU108">
        <f>Part1[[#This Row],[ProductivityIncrease]]-50</f>
        <v>-40</v>
      </c>
      <c r="BV108">
        <f>Part1[[#This Row],[ProductivityIncrease]]-60</f>
        <v>-50</v>
      </c>
      <c r="BW108">
        <f>Part1[[#This Row],[PollutionReduction]]-50</f>
        <v>40</v>
      </c>
      <c r="BX108">
        <f>Part1[[#This Row],[PollutionReduction]]-40</f>
        <v>50</v>
      </c>
      <c r="BY108">
        <f>ABS(Part1[[#This Row],[ProductivityIncrease]]-50)</f>
        <v>40</v>
      </c>
      <c r="BZ108">
        <f>ABS(Part1[[#This Row],[ProductivityIncrease]]-60)</f>
        <v>50</v>
      </c>
      <c r="CA108">
        <f>ABS(Part1[[#This Row],[PollutionReduction]]-50)</f>
        <v>40</v>
      </c>
      <c r="CB108">
        <f>ABS(Part1[[#This Row],[PollutionReduction]]-40)</f>
        <v>50</v>
      </c>
      <c r="CC108">
        <f>Part1[[#This Row],[ABSProductivityIncreaseGapOptimal(50)]]+Part1[[#This Row],[ABSPollutionReductionGapOptimal(50)]]</f>
        <v>80</v>
      </c>
      <c r="CD108">
        <f>Part1[[#This Row],[ABSProductivityIncreaseGapOptimal(60)]]+Part1[[#This Row],[ABSPollutionReductionGapOptimal(40)]]</f>
        <v>100</v>
      </c>
      <c r="CE108" t="s">
        <v>757</v>
      </c>
      <c r="CF108" t="s">
        <v>2145</v>
      </c>
      <c r="CG108" t="s">
        <v>2145</v>
      </c>
      <c r="CH108" t="s">
        <v>18</v>
      </c>
      <c r="CI108" t="s">
        <v>38</v>
      </c>
      <c r="CJ108" t="s">
        <v>14</v>
      </c>
      <c r="CK108" t="s">
        <v>14</v>
      </c>
      <c r="CL108" t="s">
        <v>14</v>
      </c>
      <c r="CM108" t="s">
        <v>14</v>
      </c>
      <c r="CN108" t="s">
        <v>17</v>
      </c>
      <c r="CO108" t="s">
        <v>14</v>
      </c>
      <c r="CP108" t="s">
        <v>32</v>
      </c>
      <c r="CQ108">
        <v>7</v>
      </c>
      <c r="CR108" t="s">
        <v>21</v>
      </c>
      <c r="CS108">
        <f t="shared" si="17"/>
        <v>5</v>
      </c>
      <c r="CT108" t="s">
        <v>21</v>
      </c>
      <c r="CU108">
        <v>5</v>
      </c>
      <c r="CV108">
        <v>3</v>
      </c>
      <c r="CW108" t="s">
        <v>21</v>
      </c>
      <c r="CX108">
        <v>5</v>
      </c>
      <c r="CY108">
        <v>3</v>
      </c>
      <c r="CZ108" t="s">
        <v>21</v>
      </c>
      <c r="DA108">
        <v>5</v>
      </c>
      <c r="DB108">
        <v>3</v>
      </c>
      <c r="DC108">
        <v>3</v>
      </c>
      <c r="DD108">
        <v>1</v>
      </c>
      <c r="DE108">
        <v>4</v>
      </c>
      <c r="DF108">
        <v>5</v>
      </c>
      <c r="DG108">
        <v>2</v>
      </c>
      <c r="DH108">
        <f>STDEV(Part1[[#This Row],[Part2.LifeSatisfaction]],Part1[[#This Row],[Part2.PublicServices]],Part1[[#This Row],[Part2.Stability]],Part1[[#This Row],[Part2.EnvironmentalProtection]],Part1[[#This Row],[Part2.DevelopmentSpace]])</f>
        <v>0.8944271909999143</v>
      </c>
      <c r="DI108">
        <f>AVERAGE(Part1[[#This Row],[Part2.LifeSatisfaction]],Part1[[#This Row],[Part2.PublicServices]],Part1[[#This Row],[Part2.StabilityR]],Part1[[#This Row],[Part2.EnvironmentalProtectionR]],Part1[[#This Row],[Part2.DevelopmentSpaceR]])</f>
        <v>4.2</v>
      </c>
      <c r="DJ108">
        <f>Part1[[#This Row],[PostWorldview]]-Part1[[#This Row],[Worldviews]]</f>
        <v>-1.7999999999999998</v>
      </c>
      <c r="DK108">
        <f>ABS(Part1[[#This Row],[WorldviewVariation]])</f>
        <v>1.7999999999999998</v>
      </c>
      <c r="DL108">
        <v>40</v>
      </c>
      <c r="DM108" t="s">
        <v>1211</v>
      </c>
      <c r="DN108" t="s">
        <v>23</v>
      </c>
      <c r="DO10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8" t="s">
        <v>14</v>
      </c>
      <c r="DQ108">
        <v>29</v>
      </c>
      <c r="DR108" t="s">
        <v>643</v>
      </c>
      <c r="DS108" t="s">
        <v>26</v>
      </c>
      <c r="DT108" t="s">
        <v>644</v>
      </c>
      <c r="DU108" t="s">
        <v>754</v>
      </c>
      <c r="DV108" t="s">
        <v>1394</v>
      </c>
      <c r="DW108" t="s">
        <v>1208</v>
      </c>
      <c r="DX108" s="1">
        <v>45360.868605173608</v>
      </c>
      <c r="DY108" s="1">
        <v>45360.883640115739</v>
      </c>
      <c r="DZ108">
        <v>1300</v>
      </c>
      <c r="EA108" t="s">
        <v>1235</v>
      </c>
      <c r="EB108">
        <v>488</v>
      </c>
      <c r="EC108" t="s">
        <v>1210</v>
      </c>
      <c r="ED108" t="s">
        <v>1211</v>
      </c>
      <c r="EE108" t="s">
        <v>1370</v>
      </c>
      <c r="EF108">
        <v>52</v>
      </c>
      <c r="EG108" t="s">
        <v>1213</v>
      </c>
      <c r="EH108" t="s">
        <v>1214</v>
      </c>
      <c r="EI108" t="s">
        <v>1220</v>
      </c>
      <c r="EJ108" t="s">
        <v>1220</v>
      </c>
      <c r="EK108" t="s">
        <v>1220</v>
      </c>
      <c r="EL108" t="s">
        <v>1210</v>
      </c>
      <c r="EM108" t="s">
        <v>1233</v>
      </c>
      <c r="EN108" t="s">
        <v>1233</v>
      </c>
      <c r="EO108" t="str">
        <f>IF(AND(Part1[[#This Row],[ProlificID1]]=Part1[[#This Row],[Part2.ProlificID]],Part1[[#This Row],[Part2.ProlificID]]=Part1[[#This Row],[Prolific.ProlificID3]]),"OK","ERROR")</f>
        <v>OK</v>
      </c>
      <c r="EP108" t="str">
        <f>IF(Part1[[#This Row],[IP Address]]=Part1[[#This Row],[Part2.IP]],"OK","ERROR")</f>
        <v>OK</v>
      </c>
      <c r="EQ108" t="str">
        <f>IF(Part1[[#This Row],[Subgroup]]=Part1[[#This Row],[SubGroupAssigned]],"OK","ERROR")</f>
        <v>OK</v>
      </c>
    </row>
    <row r="109" spans="1:147" x14ac:dyDescent="0.3">
      <c r="A109">
        <v>108</v>
      </c>
      <c r="B109" t="s">
        <v>253</v>
      </c>
      <c r="C109" s="1">
        <v>45360.128923611112</v>
      </c>
      <c r="D109" s="1">
        <v>45360.132696759261</v>
      </c>
      <c r="E109" t="s">
        <v>3</v>
      </c>
      <c r="F109" t="s">
        <v>254</v>
      </c>
      <c r="G109">
        <v>100</v>
      </c>
      <c r="H109">
        <v>325</v>
      </c>
      <c r="I109" t="s">
        <v>1912</v>
      </c>
      <c r="J109">
        <v>54.077100000000002</v>
      </c>
      <c r="K109">
        <v>-0.2306</v>
      </c>
      <c r="L109" t="s">
        <v>15</v>
      </c>
      <c r="M109">
        <v>1</v>
      </c>
      <c r="N109" t="s">
        <v>1722</v>
      </c>
      <c r="O109" t="s">
        <v>1723</v>
      </c>
      <c r="P109" t="s">
        <v>1724</v>
      </c>
      <c r="Q109" t="s">
        <v>1811</v>
      </c>
      <c r="R109">
        <v>36</v>
      </c>
      <c r="S109" t="s">
        <v>1726</v>
      </c>
      <c r="T109" t="s">
        <v>1839</v>
      </c>
      <c r="U109" t="s">
        <v>1728</v>
      </c>
      <c r="V109" t="s">
        <v>1742</v>
      </c>
      <c r="W109" t="s">
        <v>32</v>
      </c>
      <c r="X109">
        <f t="shared" si="9"/>
        <v>7</v>
      </c>
      <c r="Y109" t="s">
        <v>32</v>
      </c>
      <c r="Z109">
        <f t="shared" si="10"/>
        <v>7</v>
      </c>
      <c r="AA109" t="s">
        <v>45</v>
      </c>
      <c r="AB109">
        <f t="shared" si="11"/>
        <v>6</v>
      </c>
      <c r="AC109" t="s">
        <v>45</v>
      </c>
      <c r="AD109">
        <f t="shared" si="12"/>
        <v>6</v>
      </c>
      <c r="AE109" t="s">
        <v>21</v>
      </c>
      <c r="AF109">
        <f t="shared" si="13"/>
        <v>5</v>
      </c>
      <c r="AG109">
        <f>8-Part1[[#This Row],[DevelopmentSpace]]</f>
        <v>3</v>
      </c>
      <c r="AH109">
        <f>AVERAGE(Part1[[#This Row],[LifeSatisfaction]],Part1[[#This Row],[PublicServices]],Part1[[#This Row],[Stability]],Part1[[#This Row],[EnvironmentalProtection]],Part1[[#This Row],[DevelopmentSpaceR]])</f>
        <v>5.8</v>
      </c>
      <c r="AI109">
        <f>AVERAGE(Part1[[#This Row],[LifeSatisfaction]],Part1[[#This Row],[PublicServices]],Part1[[#This Row],[Stability]],Part1[[#This Row],[EnvironmentalProtection]])</f>
        <v>6.5</v>
      </c>
      <c r="AJ109">
        <f>STDEV(Part1[[#This Row],[LifeSatisfaction]],Part1[[#This Row],[PublicServices]],Part1[[#This Row],[Stability]],Part1[[#This Row],[EnvironmentalProtection]],Part1[[#This Row],[DevelopmentSpace]])</f>
        <v>0.83666002653407723</v>
      </c>
      <c r="AK109">
        <f>Part1[[#This Row],[Worldviews]]-3</f>
        <v>2.8</v>
      </c>
      <c r="AL109">
        <f>ABS(Part1[[#This Row],[Worldviews]]-3)</f>
        <v>2.8</v>
      </c>
      <c r="AM109">
        <v>5</v>
      </c>
      <c r="AN109">
        <v>2</v>
      </c>
      <c r="AO109">
        <v>4</v>
      </c>
      <c r="AP109">
        <v>3</v>
      </c>
      <c r="AQ109">
        <v>1</v>
      </c>
      <c r="AR109">
        <v>33.603999999999999</v>
      </c>
      <c r="AS109">
        <v>82.988</v>
      </c>
      <c r="AT109">
        <v>83.941000000000003</v>
      </c>
      <c r="AU109">
        <v>8</v>
      </c>
      <c r="AV109">
        <v>31</v>
      </c>
      <c r="AW109">
        <v>325</v>
      </c>
      <c r="AX109">
        <v>14386</v>
      </c>
      <c r="BA109">
        <v>1</v>
      </c>
      <c r="BC109" t="str">
        <f t="shared" si="14"/>
        <v>Extended</v>
      </c>
      <c r="BD109" t="str">
        <f t="shared" si="15"/>
        <v>Clear</v>
      </c>
      <c r="BE109" t="str">
        <f t="shared" si="16"/>
        <v>C/E</v>
      </c>
      <c r="BF109" t="s">
        <v>253</v>
      </c>
      <c r="BG109" s="1">
        <v>45360.139907407407</v>
      </c>
      <c r="BH109" s="1">
        <v>45360.142650462964</v>
      </c>
      <c r="BI109" t="s">
        <v>254</v>
      </c>
      <c r="BJ109">
        <v>100</v>
      </c>
      <c r="BK109">
        <v>236</v>
      </c>
      <c r="BL109" t="s">
        <v>255</v>
      </c>
      <c r="BM109">
        <v>54.077100000000002</v>
      </c>
      <c r="BN109">
        <v>-0.2306</v>
      </c>
      <c r="BO109" t="s">
        <v>15</v>
      </c>
      <c r="BP109">
        <v>1</v>
      </c>
      <c r="BQ109">
        <v>58</v>
      </c>
      <c r="BR109">
        <v>42</v>
      </c>
      <c r="BS109">
        <f>Part1[[#This Row],[ProductivityIncrease]]+Part1[[#This Row],[PollutionReduction]]</f>
        <v>100</v>
      </c>
      <c r="BT109">
        <f>ABS(Part1[[#This Row],[ProductivityIncrease]]-Part1[[#This Row],[PollutionReduction]])</f>
        <v>16</v>
      </c>
      <c r="BU109">
        <f>Part1[[#This Row],[ProductivityIncrease]]-50</f>
        <v>8</v>
      </c>
      <c r="BV109">
        <f>Part1[[#This Row],[ProductivityIncrease]]-60</f>
        <v>-2</v>
      </c>
      <c r="BW109">
        <f>Part1[[#This Row],[PollutionReduction]]-50</f>
        <v>-8</v>
      </c>
      <c r="BX109">
        <f>Part1[[#This Row],[PollutionReduction]]-40</f>
        <v>2</v>
      </c>
      <c r="BY109">
        <f>ABS(Part1[[#This Row],[ProductivityIncrease]]-50)</f>
        <v>8</v>
      </c>
      <c r="BZ109">
        <f>ABS(Part1[[#This Row],[ProductivityIncrease]]-60)</f>
        <v>2</v>
      </c>
      <c r="CA109">
        <f>ABS(Part1[[#This Row],[PollutionReduction]]-50)</f>
        <v>8</v>
      </c>
      <c r="CB109">
        <f>ABS(Part1[[#This Row],[PollutionReduction]]-40)</f>
        <v>2</v>
      </c>
      <c r="CC109">
        <f>Part1[[#This Row],[ABSProductivityIncreaseGapOptimal(50)]]+Part1[[#This Row],[ABSPollutionReductionGapOptimal(50)]]</f>
        <v>16</v>
      </c>
      <c r="CD109">
        <f>Part1[[#This Row],[ABSProductivityIncreaseGapOptimal(60)]]+Part1[[#This Row],[ABSPollutionReductionGapOptimal(40)]]</f>
        <v>4</v>
      </c>
      <c r="CE109" t="s">
        <v>256</v>
      </c>
      <c r="CF109" t="s">
        <v>2145</v>
      </c>
      <c r="CG109" t="s">
        <v>2145</v>
      </c>
      <c r="CH109" t="s">
        <v>17</v>
      </c>
      <c r="CI109" t="s">
        <v>14</v>
      </c>
      <c r="CJ109" t="s">
        <v>39</v>
      </c>
      <c r="CK109" t="s">
        <v>14</v>
      </c>
      <c r="CL109" t="s">
        <v>14</v>
      </c>
      <c r="CM109" t="s">
        <v>14</v>
      </c>
      <c r="CN109" t="s">
        <v>14</v>
      </c>
      <c r="CO109" t="s">
        <v>19</v>
      </c>
      <c r="CP109" t="s">
        <v>32</v>
      </c>
      <c r="CQ109">
        <v>7</v>
      </c>
      <c r="CR109" t="s">
        <v>32</v>
      </c>
      <c r="CS109">
        <f t="shared" si="17"/>
        <v>7</v>
      </c>
      <c r="CT109" t="s">
        <v>46</v>
      </c>
      <c r="CU109">
        <v>2</v>
      </c>
      <c r="CV109">
        <v>6</v>
      </c>
      <c r="CW109" t="s">
        <v>46</v>
      </c>
      <c r="CX109">
        <v>2</v>
      </c>
      <c r="CY109">
        <v>6</v>
      </c>
      <c r="CZ109" t="s">
        <v>21</v>
      </c>
      <c r="DA109">
        <v>5</v>
      </c>
      <c r="DB109">
        <v>3</v>
      </c>
      <c r="DC109">
        <v>4</v>
      </c>
      <c r="DD109">
        <v>3</v>
      </c>
      <c r="DE109">
        <v>1</v>
      </c>
      <c r="DF109">
        <v>5</v>
      </c>
      <c r="DG109">
        <v>2</v>
      </c>
      <c r="DH109">
        <f>STDEV(Part1[[#This Row],[Part2.LifeSatisfaction]],Part1[[#This Row],[Part2.PublicServices]],Part1[[#This Row],[Part2.Stability]],Part1[[#This Row],[Part2.EnvironmentalProtection]],Part1[[#This Row],[Part2.DevelopmentSpace]])</f>
        <v>2.5099800796022267</v>
      </c>
      <c r="DI109">
        <f>AVERAGE(Part1[[#This Row],[Part2.LifeSatisfaction]],Part1[[#This Row],[Part2.PublicServices]],Part1[[#This Row],[Part2.StabilityR]],Part1[[#This Row],[Part2.EnvironmentalProtectionR]],Part1[[#This Row],[Part2.DevelopmentSpaceR]])</f>
        <v>5.8</v>
      </c>
      <c r="DJ109">
        <f>Part1[[#This Row],[PostWorldview]]-Part1[[#This Row],[Worldviews]]</f>
        <v>0</v>
      </c>
      <c r="DK109">
        <f>ABS(Part1[[#This Row],[WorldviewVariation]])</f>
        <v>0</v>
      </c>
      <c r="DL109">
        <v>33</v>
      </c>
      <c r="DM109" t="s">
        <v>1211</v>
      </c>
      <c r="DN109" t="s">
        <v>23</v>
      </c>
      <c r="DO10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09" t="s">
        <v>40</v>
      </c>
      <c r="DQ109">
        <v>25</v>
      </c>
      <c r="DR109" t="s">
        <v>25</v>
      </c>
      <c r="DS109" t="s">
        <v>26</v>
      </c>
      <c r="DT109" t="s">
        <v>27</v>
      </c>
      <c r="DU109" t="s">
        <v>253</v>
      </c>
      <c r="DV109" t="s">
        <v>1567</v>
      </c>
      <c r="DW109" t="s">
        <v>1208</v>
      </c>
      <c r="DX109" s="1">
        <v>45360.87870804398</v>
      </c>
      <c r="DY109" s="1">
        <v>45360.892876689817</v>
      </c>
      <c r="DZ109">
        <v>1225</v>
      </c>
      <c r="EA109" t="s">
        <v>1235</v>
      </c>
      <c r="EB109">
        <v>2837</v>
      </c>
      <c r="EC109" t="s">
        <v>1210</v>
      </c>
      <c r="ED109" t="s">
        <v>1211</v>
      </c>
      <c r="EE109" t="s">
        <v>1242</v>
      </c>
      <c r="EF109">
        <v>36</v>
      </c>
      <c r="EG109" t="s">
        <v>1219</v>
      </c>
      <c r="EH109" t="s">
        <v>1214</v>
      </c>
      <c r="EI109" t="s">
        <v>1220</v>
      </c>
      <c r="EJ109" t="s">
        <v>1220</v>
      </c>
      <c r="EK109" t="s">
        <v>1220</v>
      </c>
      <c r="EL109" t="s">
        <v>1210</v>
      </c>
      <c r="EM109" t="s">
        <v>183</v>
      </c>
      <c r="EN109" t="s">
        <v>1222</v>
      </c>
      <c r="EO109" t="str">
        <f>IF(AND(Part1[[#This Row],[ProlificID1]]=Part1[[#This Row],[Part2.ProlificID]],Part1[[#This Row],[Part2.ProlificID]]=Part1[[#This Row],[Prolific.ProlificID3]]),"OK","ERROR")</f>
        <v>OK</v>
      </c>
      <c r="EP109" t="str">
        <f>IF(Part1[[#This Row],[IP Address]]=Part1[[#This Row],[Part2.IP]],"OK","ERROR")</f>
        <v>OK</v>
      </c>
      <c r="EQ109" t="str">
        <f>IF(Part1[[#This Row],[Subgroup]]=Part1[[#This Row],[SubGroupAssigned]],"OK","ERROR")</f>
        <v>OK</v>
      </c>
    </row>
    <row r="110" spans="1:147" x14ac:dyDescent="0.3">
      <c r="A110">
        <v>109</v>
      </c>
      <c r="B110" t="s">
        <v>473</v>
      </c>
      <c r="C110" s="1">
        <v>45360.123113425929</v>
      </c>
      <c r="D110" s="1">
        <v>45360.127002314817</v>
      </c>
      <c r="E110" t="s">
        <v>3</v>
      </c>
      <c r="F110" t="s">
        <v>474</v>
      </c>
      <c r="G110">
        <v>100</v>
      </c>
      <c r="H110">
        <v>336</v>
      </c>
      <c r="I110" t="s">
        <v>1913</v>
      </c>
      <c r="J110">
        <v>51.402099999999997</v>
      </c>
      <c r="K110">
        <v>-9.1600000000000001E-2</v>
      </c>
      <c r="L110" t="s">
        <v>15</v>
      </c>
      <c r="M110">
        <v>1</v>
      </c>
      <c r="N110" t="s">
        <v>1722</v>
      </c>
      <c r="O110" t="s">
        <v>1723</v>
      </c>
      <c r="P110" t="s">
        <v>1724</v>
      </c>
      <c r="Q110" t="s">
        <v>1736</v>
      </c>
      <c r="R110">
        <v>34</v>
      </c>
      <c r="S110" t="s">
        <v>1726</v>
      </c>
      <c r="T110" t="s">
        <v>1731</v>
      </c>
      <c r="U110" t="s">
        <v>1728</v>
      </c>
      <c r="V110" t="s">
        <v>1742</v>
      </c>
      <c r="W110" t="s">
        <v>46</v>
      </c>
      <c r="X110">
        <f t="shared" si="9"/>
        <v>2</v>
      </c>
      <c r="Y110" t="s">
        <v>21</v>
      </c>
      <c r="Z110">
        <f t="shared" si="10"/>
        <v>5</v>
      </c>
      <c r="AA110" t="s">
        <v>46</v>
      </c>
      <c r="AB110">
        <f t="shared" si="11"/>
        <v>2</v>
      </c>
      <c r="AC110" t="s">
        <v>46</v>
      </c>
      <c r="AD110">
        <f t="shared" si="12"/>
        <v>2</v>
      </c>
      <c r="AE110" t="s">
        <v>21</v>
      </c>
      <c r="AF110">
        <f t="shared" si="13"/>
        <v>5</v>
      </c>
      <c r="AG110">
        <f>8-Part1[[#This Row],[DevelopmentSpace]]</f>
        <v>3</v>
      </c>
      <c r="AH110">
        <f>AVERAGE(Part1[[#This Row],[LifeSatisfaction]],Part1[[#This Row],[PublicServices]],Part1[[#This Row],[Stability]],Part1[[#This Row],[EnvironmentalProtection]],Part1[[#This Row],[DevelopmentSpaceR]])</f>
        <v>2.8</v>
      </c>
      <c r="AI110">
        <f>AVERAGE(Part1[[#This Row],[LifeSatisfaction]],Part1[[#This Row],[PublicServices]],Part1[[#This Row],[Stability]],Part1[[#This Row],[EnvironmentalProtection]])</f>
        <v>2.75</v>
      </c>
      <c r="AJ110">
        <f>STDEV(Part1[[#This Row],[LifeSatisfaction]],Part1[[#This Row],[PublicServices]],Part1[[#This Row],[Stability]],Part1[[#This Row],[EnvironmentalProtection]],Part1[[#This Row],[DevelopmentSpace]])</f>
        <v>1.6431676725154982</v>
      </c>
      <c r="AK110">
        <f>Part1[[#This Row],[Worldviews]]-3</f>
        <v>-0.20000000000000018</v>
      </c>
      <c r="AL110">
        <f>ABS(Part1[[#This Row],[Worldviews]]-3)</f>
        <v>0.20000000000000018</v>
      </c>
      <c r="AM110">
        <v>2</v>
      </c>
      <c r="AN110">
        <v>4</v>
      </c>
      <c r="AO110">
        <v>1</v>
      </c>
      <c r="AP110">
        <v>5</v>
      </c>
      <c r="AQ110">
        <v>3</v>
      </c>
      <c r="AR110">
        <v>19.661999999999999</v>
      </c>
      <c r="AS110">
        <v>49.725999999999999</v>
      </c>
      <c r="AT110">
        <v>55.722999999999999</v>
      </c>
      <c r="AU110">
        <v>3</v>
      </c>
      <c r="AV110">
        <v>16</v>
      </c>
      <c r="AW110">
        <v>336</v>
      </c>
      <c r="AX110">
        <v>17252</v>
      </c>
      <c r="BB110">
        <v>1</v>
      </c>
      <c r="BC110" t="str">
        <f t="shared" si="14"/>
        <v>Limited</v>
      </c>
      <c r="BD110" t="str">
        <f t="shared" si="15"/>
        <v>Clear</v>
      </c>
      <c r="BE110" t="str">
        <f t="shared" si="16"/>
        <v>C/L</v>
      </c>
      <c r="BF110" t="s">
        <v>473</v>
      </c>
      <c r="BG110" s="1">
        <v>45360.132094907407</v>
      </c>
      <c r="BH110" s="1">
        <v>45360.134710648148</v>
      </c>
      <c r="BI110" t="s">
        <v>474</v>
      </c>
      <c r="BJ110">
        <v>100</v>
      </c>
      <c r="BK110">
        <v>225</v>
      </c>
      <c r="BL110" t="s">
        <v>475</v>
      </c>
      <c r="BM110">
        <v>51.402099999999997</v>
      </c>
      <c r="BN110">
        <v>-9.1600000000000001E-2</v>
      </c>
      <c r="BO110" t="s">
        <v>15</v>
      </c>
      <c r="BP110">
        <v>1</v>
      </c>
      <c r="BQ110">
        <v>65</v>
      </c>
      <c r="BR110">
        <v>35</v>
      </c>
      <c r="BS110">
        <f>Part1[[#This Row],[ProductivityIncrease]]+Part1[[#This Row],[PollutionReduction]]</f>
        <v>100</v>
      </c>
      <c r="BT110">
        <f>ABS(Part1[[#This Row],[ProductivityIncrease]]-Part1[[#This Row],[PollutionReduction]])</f>
        <v>30</v>
      </c>
      <c r="BU110">
        <f>Part1[[#This Row],[ProductivityIncrease]]-50</f>
        <v>15</v>
      </c>
      <c r="BV110">
        <f>Part1[[#This Row],[ProductivityIncrease]]-60</f>
        <v>5</v>
      </c>
      <c r="BW110">
        <f>Part1[[#This Row],[PollutionReduction]]-50</f>
        <v>-15</v>
      </c>
      <c r="BX110">
        <f>Part1[[#This Row],[PollutionReduction]]-40</f>
        <v>-5</v>
      </c>
      <c r="BY110">
        <f>ABS(Part1[[#This Row],[ProductivityIncrease]]-50)</f>
        <v>15</v>
      </c>
      <c r="BZ110">
        <f>ABS(Part1[[#This Row],[ProductivityIncrease]]-60)</f>
        <v>5</v>
      </c>
      <c r="CA110">
        <f>ABS(Part1[[#This Row],[PollutionReduction]]-50)</f>
        <v>15</v>
      </c>
      <c r="CB110">
        <f>ABS(Part1[[#This Row],[PollutionReduction]]-40)</f>
        <v>5</v>
      </c>
      <c r="CC110">
        <f>Part1[[#This Row],[ABSProductivityIncreaseGapOptimal(50)]]+Part1[[#This Row],[ABSPollutionReductionGapOptimal(50)]]</f>
        <v>30</v>
      </c>
      <c r="CD110">
        <f>Part1[[#This Row],[ABSProductivityIncreaseGapOptimal(60)]]+Part1[[#This Row],[ABSPollutionReductionGapOptimal(40)]]</f>
        <v>10</v>
      </c>
      <c r="CE110" t="s">
        <v>476</v>
      </c>
      <c r="CF110" t="s">
        <v>2145</v>
      </c>
      <c r="CG110" t="s">
        <v>2145</v>
      </c>
      <c r="CH110" t="s">
        <v>17</v>
      </c>
      <c r="CI110" t="s">
        <v>14</v>
      </c>
      <c r="CJ110" t="s">
        <v>14</v>
      </c>
      <c r="CK110" t="s">
        <v>346</v>
      </c>
      <c r="CL110" t="s">
        <v>14</v>
      </c>
      <c r="CM110" t="s">
        <v>80</v>
      </c>
      <c r="CN110" t="s">
        <v>14</v>
      </c>
      <c r="CO110" t="s">
        <v>346</v>
      </c>
      <c r="CP110" t="s">
        <v>21</v>
      </c>
      <c r="CQ110">
        <v>5</v>
      </c>
      <c r="CR110" t="s">
        <v>21</v>
      </c>
      <c r="CS110">
        <f t="shared" si="17"/>
        <v>5</v>
      </c>
      <c r="CT110" t="s">
        <v>20</v>
      </c>
      <c r="CU110">
        <v>4</v>
      </c>
      <c r="CV110">
        <v>4</v>
      </c>
      <c r="CW110" t="s">
        <v>20</v>
      </c>
      <c r="CX110">
        <v>4</v>
      </c>
      <c r="CY110">
        <v>4</v>
      </c>
      <c r="CZ110" t="s">
        <v>46</v>
      </c>
      <c r="DA110">
        <v>2</v>
      </c>
      <c r="DB110">
        <v>6</v>
      </c>
      <c r="DC110">
        <v>4</v>
      </c>
      <c r="DD110">
        <v>2</v>
      </c>
      <c r="DE110">
        <v>1</v>
      </c>
      <c r="DF110">
        <v>5</v>
      </c>
      <c r="DG110">
        <v>3</v>
      </c>
      <c r="DH110">
        <f>STDEV(Part1[[#This Row],[Part2.LifeSatisfaction]],Part1[[#This Row],[Part2.PublicServices]],Part1[[#This Row],[Part2.Stability]],Part1[[#This Row],[Part2.EnvironmentalProtection]],Part1[[#This Row],[Part2.DevelopmentSpace]])</f>
        <v>1.2247448713915889</v>
      </c>
      <c r="DI110">
        <f>AVERAGE(Part1[[#This Row],[Part2.LifeSatisfaction]],Part1[[#This Row],[Part2.PublicServices]],Part1[[#This Row],[Part2.StabilityR]],Part1[[#This Row],[Part2.EnvironmentalProtectionR]],Part1[[#This Row],[Part2.DevelopmentSpaceR]])</f>
        <v>4.8</v>
      </c>
      <c r="DJ110">
        <f>Part1[[#This Row],[PostWorldview]]-Part1[[#This Row],[Worldviews]]</f>
        <v>2</v>
      </c>
      <c r="DK110">
        <f>ABS(Part1[[#This Row],[WorldviewVariation]])</f>
        <v>2</v>
      </c>
      <c r="DL110">
        <v>88</v>
      </c>
      <c r="DM110" t="s">
        <v>1211</v>
      </c>
      <c r="DN110" t="s">
        <v>354</v>
      </c>
      <c r="DO11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0" t="s">
        <v>477</v>
      </c>
      <c r="DQ110">
        <v>21</v>
      </c>
      <c r="DR110" t="s">
        <v>25</v>
      </c>
      <c r="DS110" t="s">
        <v>348</v>
      </c>
      <c r="DT110" t="s">
        <v>349</v>
      </c>
      <c r="DU110" t="s">
        <v>473</v>
      </c>
      <c r="DV110" t="s">
        <v>1396</v>
      </c>
      <c r="DW110" t="s">
        <v>1208</v>
      </c>
      <c r="DX110" s="1">
        <v>45360.873060243059</v>
      </c>
      <c r="DY110" s="1">
        <v>45360.884964050929</v>
      </c>
      <c r="DZ110">
        <v>1029</v>
      </c>
      <c r="EA110" t="s">
        <v>1235</v>
      </c>
      <c r="EB110">
        <v>1792</v>
      </c>
      <c r="EC110" t="s">
        <v>1306</v>
      </c>
      <c r="ED110" t="s">
        <v>1211</v>
      </c>
      <c r="EE110" t="s">
        <v>1397</v>
      </c>
      <c r="EF110">
        <v>34</v>
      </c>
      <c r="EG110" t="s">
        <v>1219</v>
      </c>
      <c r="EH110" t="s">
        <v>1239</v>
      </c>
      <c r="EI110" t="s">
        <v>1316</v>
      </c>
      <c r="EJ110" t="s">
        <v>1220</v>
      </c>
      <c r="EK110" t="s">
        <v>1316</v>
      </c>
      <c r="EL110" t="s">
        <v>1210</v>
      </c>
      <c r="EM110" t="s">
        <v>183</v>
      </c>
      <c r="EN110" t="s">
        <v>1233</v>
      </c>
      <c r="EO110" t="str">
        <f>IF(AND(Part1[[#This Row],[ProlificID1]]=Part1[[#This Row],[Part2.ProlificID]],Part1[[#This Row],[Part2.ProlificID]]=Part1[[#This Row],[Prolific.ProlificID3]]),"OK","ERROR")</f>
        <v>OK</v>
      </c>
      <c r="EP110" t="str">
        <f>IF(Part1[[#This Row],[IP Address]]=Part1[[#This Row],[Part2.IP]],"OK","ERROR")</f>
        <v>OK</v>
      </c>
      <c r="EQ110" t="str">
        <f>IF(Part1[[#This Row],[Subgroup]]=Part1[[#This Row],[SubGroupAssigned]],"OK","ERROR")</f>
        <v>OK</v>
      </c>
    </row>
    <row r="111" spans="1:147" x14ac:dyDescent="0.3">
      <c r="A111">
        <v>110</v>
      </c>
      <c r="B111" t="s">
        <v>1003</v>
      </c>
      <c r="C111" s="1">
        <v>45360.118958333333</v>
      </c>
      <c r="D111" s="1">
        <v>45360.122395833336</v>
      </c>
      <c r="E111" t="s">
        <v>3</v>
      </c>
      <c r="F111" t="s">
        <v>1004</v>
      </c>
      <c r="G111">
        <v>100</v>
      </c>
      <c r="H111">
        <v>297</v>
      </c>
      <c r="I111" t="s">
        <v>1914</v>
      </c>
      <c r="J111">
        <v>52.6494</v>
      </c>
      <c r="K111">
        <v>-1.1203000000000001</v>
      </c>
      <c r="L111" t="s">
        <v>15</v>
      </c>
      <c r="M111">
        <v>0.80000001192092896</v>
      </c>
      <c r="N111" t="s">
        <v>1755</v>
      </c>
      <c r="O111" t="s">
        <v>1915</v>
      </c>
      <c r="P111" t="s">
        <v>1757</v>
      </c>
      <c r="Q111" t="s">
        <v>1741</v>
      </c>
      <c r="R111">
        <v>28</v>
      </c>
      <c r="S111" t="s">
        <v>1726</v>
      </c>
      <c r="T111" t="s">
        <v>1727</v>
      </c>
      <c r="U111" t="s">
        <v>1753</v>
      </c>
      <c r="V111" t="s">
        <v>1742</v>
      </c>
      <c r="W111" t="s">
        <v>45</v>
      </c>
      <c r="X111">
        <f t="shared" si="9"/>
        <v>6</v>
      </c>
      <c r="Y111" t="s">
        <v>45</v>
      </c>
      <c r="Z111">
        <f t="shared" si="10"/>
        <v>6</v>
      </c>
      <c r="AA111" t="s">
        <v>45</v>
      </c>
      <c r="AB111">
        <f t="shared" si="11"/>
        <v>6</v>
      </c>
      <c r="AC111" t="s">
        <v>45</v>
      </c>
      <c r="AD111">
        <f t="shared" si="12"/>
        <v>6</v>
      </c>
      <c r="AE111" t="s">
        <v>45</v>
      </c>
      <c r="AF111">
        <f t="shared" si="13"/>
        <v>6</v>
      </c>
      <c r="AG111">
        <f>8-Part1[[#This Row],[DevelopmentSpace]]</f>
        <v>2</v>
      </c>
      <c r="AH111">
        <f>AVERAGE(Part1[[#This Row],[LifeSatisfaction]],Part1[[#This Row],[PublicServices]],Part1[[#This Row],[Stability]],Part1[[#This Row],[EnvironmentalProtection]],Part1[[#This Row],[DevelopmentSpaceR]])</f>
        <v>5.2</v>
      </c>
      <c r="AI111">
        <f>AVERAGE(Part1[[#This Row],[LifeSatisfaction]],Part1[[#This Row],[PublicServices]],Part1[[#This Row],[Stability]],Part1[[#This Row],[EnvironmentalProtection]])</f>
        <v>6</v>
      </c>
      <c r="AJ111">
        <f>STDEV(Part1[[#This Row],[LifeSatisfaction]],Part1[[#This Row],[PublicServices]],Part1[[#This Row],[Stability]],Part1[[#This Row],[EnvironmentalProtection]],Part1[[#This Row],[DevelopmentSpace]])</f>
        <v>0</v>
      </c>
      <c r="AK111">
        <f>Part1[[#This Row],[Worldviews]]-3</f>
        <v>2.2000000000000002</v>
      </c>
      <c r="AL111">
        <f>ABS(Part1[[#This Row],[Worldviews]]-3)</f>
        <v>2.2000000000000002</v>
      </c>
      <c r="AM111">
        <v>1</v>
      </c>
      <c r="AN111">
        <v>3</v>
      </c>
      <c r="AO111">
        <v>4</v>
      </c>
      <c r="AP111">
        <v>5</v>
      </c>
      <c r="AQ111">
        <v>2</v>
      </c>
      <c r="AR111">
        <v>33.143999999999998</v>
      </c>
      <c r="AS111">
        <v>126.29300000000001</v>
      </c>
      <c r="AT111">
        <v>128.30099999999999</v>
      </c>
      <c r="AU111">
        <v>3</v>
      </c>
      <c r="AV111">
        <v>30</v>
      </c>
      <c r="AW111">
        <v>297</v>
      </c>
      <c r="AX111">
        <v>17452</v>
      </c>
      <c r="AZ111">
        <v>1</v>
      </c>
      <c r="BC111" t="str">
        <f t="shared" si="14"/>
        <v>Limited</v>
      </c>
      <c r="BD111" t="str">
        <f t="shared" si="15"/>
        <v>Unclear</v>
      </c>
      <c r="BE111" t="str">
        <f t="shared" si="16"/>
        <v>U/L</v>
      </c>
      <c r="BF111" t="s">
        <v>1003</v>
      </c>
      <c r="BG111" s="1">
        <v>45360.126064814816</v>
      </c>
      <c r="BH111" s="1">
        <v>45360.128206018519</v>
      </c>
      <c r="BI111" t="s">
        <v>1004</v>
      </c>
      <c r="BJ111">
        <v>100</v>
      </c>
      <c r="BK111">
        <v>184</v>
      </c>
      <c r="BL111" t="s">
        <v>1005</v>
      </c>
      <c r="BM111">
        <v>52.6494</v>
      </c>
      <c r="BN111">
        <v>-1.1203000000000001</v>
      </c>
      <c r="BO111" t="s">
        <v>15</v>
      </c>
      <c r="BP111">
        <v>0.89999997615814209</v>
      </c>
      <c r="BQ111">
        <v>43</v>
      </c>
      <c r="BR111">
        <v>57</v>
      </c>
      <c r="BS111">
        <f>Part1[[#This Row],[ProductivityIncrease]]+Part1[[#This Row],[PollutionReduction]]</f>
        <v>100</v>
      </c>
      <c r="BT111">
        <f>ABS(Part1[[#This Row],[ProductivityIncrease]]-Part1[[#This Row],[PollutionReduction]])</f>
        <v>14</v>
      </c>
      <c r="BU111">
        <f>Part1[[#This Row],[ProductivityIncrease]]-50</f>
        <v>-7</v>
      </c>
      <c r="BV111">
        <f>Part1[[#This Row],[ProductivityIncrease]]-60</f>
        <v>-17</v>
      </c>
      <c r="BW111">
        <f>Part1[[#This Row],[PollutionReduction]]-50</f>
        <v>7</v>
      </c>
      <c r="BX111">
        <f>Part1[[#This Row],[PollutionReduction]]-40</f>
        <v>17</v>
      </c>
      <c r="BY111">
        <f>ABS(Part1[[#This Row],[ProductivityIncrease]]-50)</f>
        <v>7</v>
      </c>
      <c r="BZ111">
        <f>ABS(Part1[[#This Row],[ProductivityIncrease]]-60)</f>
        <v>17</v>
      </c>
      <c r="CA111">
        <f>ABS(Part1[[#This Row],[PollutionReduction]]-50)</f>
        <v>7</v>
      </c>
      <c r="CB111">
        <f>ABS(Part1[[#This Row],[PollutionReduction]]-40)</f>
        <v>17</v>
      </c>
      <c r="CC111">
        <f>Part1[[#This Row],[ABSProductivityIncreaseGapOptimal(50)]]+Part1[[#This Row],[ABSPollutionReductionGapOptimal(50)]]</f>
        <v>14</v>
      </c>
      <c r="CD111">
        <f>Part1[[#This Row],[ABSProductivityIncreaseGapOptimal(60)]]+Part1[[#This Row],[ABSPollutionReductionGapOptimal(40)]]</f>
        <v>34</v>
      </c>
      <c r="CE111" t="s">
        <v>1006</v>
      </c>
      <c r="CF111" t="s">
        <v>2145</v>
      </c>
      <c r="CG111" t="s">
        <v>2145</v>
      </c>
      <c r="CH111" t="s">
        <v>17</v>
      </c>
      <c r="CI111" t="s">
        <v>14</v>
      </c>
      <c r="CJ111" t="s">
        <v>39</v>
      </c>
      <c r="CK111" t="s">
        <v>346</v>
      </c>
      <c r="CL111" t="s">
        <v>14</v>
      </c>
      <c r="CM111" t="s">
        <v>80</v>
      </c>
      <c r="CN111" t="s">
        <v>14</v>
      </c>
      <c r="CO111" t="s">
        <v>346</v>
      </c>
      <c r="CP111" t="s">
        <v>20</v>
      </c>
      <c r="CQ111">
        <v>4</v>
      </c>
      <c r="CR111" t="s">
        <v>20</v>
      </c>
      <c r="CS111">
        <f t="shared" si="17"/>
        <v>4</v>
      </c>
      <c r="CT111" t="s">
        <v>21</v>
      </c>
      <c r="CU111">
        <v>5</v>
      </c>
      <c r="CV111">
        <v>3</v>
      </c>
      <c r="CW111" t="s">
        <v>21</v>
      </c>
      <c r="CX111">
        <v>5</v>
      </c>
      <c r="CY111">
        <v>3</v>
      </c>
      <c r="CZ111" t="s">
        <v>21</v>
      </c>
      <c r="DA111">
        <v>5</v>
      </c>
      <c r="DB111">
        <v>3</v>
      </c>
      <c r="DC111">
        <v>5</v>
      </c>
      <c r="DD111">
        <v>4</v>
      </c>
      <c r="DE111">
        <v>3</v>
      </c>
      <c r="DF111">
        <v>2</v>
      </c>
      <c r="DG111">
        <v>1</v>
      </c>
      <c r="DH111">
        <f>STDEV(Part1[[#This Row],[Part2.LifeSatisfaction]],Part1[[#This Row],[Part2.PublicServices]],Part1[[#This Row],[Part2.Stability]],Part1[[#This Row],[Part2.EnvironmentalProtection]],Part1[[#This Row],[Part2.DevelopmentSpace]])</f>
        <v>0.54772255750516674</v>
      </c>
      <c r="DI111">
        <f>AVERAGE(Part1[[#This Row],[Part2.LifeSatisfaction]],Part1[[#This Row],[Part2.PublicServices]],Part1[[#This Row],[Part2.StabilityR]],Part1[[#This Row],[Part2.EnvironmentalProtectionR]],Part1[[#This Row],[Part2.DevelopmentSpaceR]])</f>
        <v>3.4</v>
      </c>
      <c r="DJ111">
        <f>Part1[[#This Row],[PostWorldview]]-Part1[[#This Row],[Worldviews]]</f>
        <v>-1.8000000000000003</v>
      </c>
      <c r="DK111">
        <f>ABS(Part1[[#This Row],[WorldviewVariation]])</f>
        <v>1.8000000000000003</v>
      </c>
      <c r="DL111">
        <v>23</v>
      </c>
      <c r="DM111" t="s">
        <v>1211</v>
      </c>
      <c r="DN111" t="s">
        <v>354</v>
      </c>
      <c r="DO11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1" t="s">
        <v>14</v>
      </c>
      <c r="DQ111">
        <v>24</v>
      </c>
      <c r="DR111" t="s">
        <v>643</v>
      </c>
      <c r="DS111" t="s">
        <v>348</v>
      </c>
      <c r="DT111" t="s">
        <v>920</v>
      </c>
      <c r="DU111" t="s">
        <v>1003</v>
      </c>
      <c r="DV111" t="s">
        <v>1398</v>
      </c>
      <c r="DW111" t="s">
        <v>1208</v>
      </c>
      <c r="DX111" s="1">
        <v>45360.868918125001</v>
      </c>
      <c r="DY111" s="1">
        <v>45360.878305543978</v>
      </c>
      <c r="DZ111">
        <v>812</v>
      </c>
      <c r="EA111" t="s">
        <v>1235</v>
      </c>
      <c r="EB111">
        <v>885</v>
      </c>
      <c r="EC111" t="s">
        <v>1210</v>
      </c>
      <c r="ED111" t="s">
        <v>1211</v>
      </c>
      <c r="EE111" t="s">
        <v>1399</v>
      </c>
      <c r="EF111">
        <v>28</v>
      </c>
      <c r="EG111" t="s">
        <v>1213</v>
      </c>
      <c r="EH111" t="s">
        <v>1214</v>
      </c>
      <c r="EI111" t="s">
        <v>1220</v>
      </c>
      <c r="EJ111" t="s">
        <v>1220</v>
      </c>
      <c r="EK111" t="s">
        <v>1220</v>
      </c>
      <c r="EL111" t="s">
        <v>1210</v>
      </c>
      <c r="EM111" t="s">
        <v>183</v>
      </c>
      <c r="EN111" t="s">
        <v>1222</v>
      </c>
      <c r="EO111" t="str">
        <f>IF(AND(Part1[[#This Row],[ProlificID1]]=Part1[[#This Row],[Part2.ProlificID]],Part1[[#This Row],[Part2.ProlificID]]=Part1[[#This Row],[Prolific.ProlificID3]]),"OK","ERROR")</f>
        <v>OK</v>
      </c>
      <c r="EP111" t="str">
        <f>IF(Part1[[#This Row],[IP Address]]=Part1[[#This Row],[Part2.IP]],"OK","ERROR")</f>
        <v>OK</v>
      </c>
      <c r="EQ111" t="str">
        <f>IF(Part1[[#This Row],[Subgroup]]=Part1[[#This Row],[SubGroupAssigned]],"OK","ERROR")</f>
        <v>OK</v>
      </c>
    </row>
    <row r="112" spans="1:147" x14ac:dyDescent="0.3">
      <c r="A112">
        <v>111</v>
      </c>
      <c r="B112" t="s">
        <v>257</v>
      </c>
      <c r="C112" s="1">
        <v>45360.133043981485</v>
      </c>
      <c r="D112" s="1">
        <v>45360.13658564815</v>
      </c>
      <c r="E112" t="s">
        <v>3</v>
      </c>
      <c r="F112" t="s">
        <v>258</v>
      </c>
      <c r="G112">
        <v>100</v>
      </c>
      <c r="H112">
        <v>306</v>
      </c>
      <c r="I112" t="s">
        <v>1916</v>
      </c>
      <c r="J112">
        <v>51.507399999999997</v>
      </c>
      <c r="K112">
        <v>-0.1196</v>
      </c>
      <c r="L112" t="s">
        <v>15</v>
      </c>
      <c r="M112">
        <v>1</v>
      </c>
      <c r="N112" t="s">
        <v>1722</v>
      </c>
      <c r="O112" t="s">
        <v>1723</v>
      </c>
      <c r="P112" t="s">
        <v>1724</v>
      </c>
      <c r="Q112" t="s">
        <v>1917</v>
      </c>
      <c r="R112">
        <v>30</v>
      </c>
      <c r="S112" t="s">
        <v>1759</v>
      </c>
      <c r="T112" t="s">
        <v>1727</v>
      </c>
      <c r="U112" t="s">
        <v>1728</v>
      </c>
      <c r="V112" t="s">
        <v>1742</v>
      </c>
      <c r="W112" t="s">
        <v>45</v>
      </c>
      <c r="X112">
        <f t="shared" si="9"/>
        <v>6</v>
      </c>
      <c r="Y112" t="s">
        <v>45</v>
      </c>
      <c r="Z112">
        <f t="shared" si="10"/>
        <v>6</v>
      </c>
      <c r="AA112" t="s">
        <v>22</v>
      </c>
      <c r="AB112">
        <f t="shared" si="11"/>
        <v>3</v>
      </c>
      <c r="AC112" t="s">
        <v>45</v>
      </c>
      <c r="AD112">
        <f t="shared" si="12"/>
        <v>6</v>
      </c>
      <c r="AE112" t="s">
        <v>32</v>
      </c>
      <c r="AF112">
        <f t="shared" si="13"/>
        <v>7</v>
      </c>
      <c r="AG112">
        <f>8-Part1[[#This Row],[DevelopmentSpace]]</f>
        <v>1</v>
      </c>
      <c r="AH112">
        <f>AVERAGE(Part1[[#This Row],[LifeSatisfaction]],Part1[[#This Row],[PublicServices]],Part1[[#This Row],[Stability]],Part1[[#This Row],[EnvironmentalProtection]],Part1[[#This Row],[DevelopmentSpaceR]])</f>
        <v>4.4000000000000004</v>
      </c>
      <c r="AI112">
        <f>AVERAGE(Part1[[#This Row],[LifeSatisfaction]],Part1[[#This Row],[PublicServices]],Part1[[#This Row],[Stability]],Part1[[#This Row],[EnvironmentalProtection]])</f>
        <v>5.25</v>
      </c>
      <c r="AJ112">
        <f>STDEV(Part1[[#This Row],[LifeSatisfaction]],Part1[[#This Row],[PublicServices]],Part1[[#This Row],[Stability]],Part1[[#This Row],[EnvironmentalProtection]],Part1[[#This Row],[DevelopmentSpace]])</f>
        <v>1.5165750888103091</v>
      </c>
      <c r="AK112">
        <f>Part1[[#This Row],[Worldviews]]-3</f>
        <v>1.4000000000000004</v>
      </c>
      <c r="AL112">
        <f>ABS(Part1[[#This Row],[Worldviews]]-3)</f>
        <v>1.4000000000000004</v>
      </c>
      <c r="AM112">
        <v>3</v>
      </c>
      <c r="AN112">
        <v>4</v>
      </c>
      <c r="AO112">
        <v>2</v>
      </c>
      <c r="AP112">
        <v>5</v>
      </c>
      <c r="AQ112">
        <v>1</v>
      </c>
      <c r="AR112">
        <v>14.763999999999999</v>
      </c>
      <c r="AS112">
        <v>140.90600000000001</v>
      </c>
      <c r="AT112">
        <v>143.33500000000001</v>
      </c>
      <c r="AU112">
        <v>12</v>
      </c>
      <c r="AV112">
        <v>28</v>
      </c>
      <c r="AW112">
        <v>306</v>
      </c>
      <c r="AX112">
        <v>19193</v>
      </c>
      <c r="BA112">
        <v>1</v>
      </c>
      <c r="BC112" t="str">
        <f t="shared" si="14"/>
        <v>Extended</v>
      </c>
      <c r="BD112" t="str">
        <f t="shared" si="15"/>
        <v>Clear</v>
      </c>
      <c r="BE112" t="str">
        <f t="shared" si="16"/>
        <v>C/E</v>
      </c>
      <c r="BF112" t="s">
        <v>257</v>
      </c>
      <c r="BG112" s="1">
        <v>45360.140451388892</v>
      </c>
      <c r="BH112" s="1">
        <v>45360.143206018518</v>
      </c>
      <c r="BI112" t="s">
        <v>258</v>
      </c>
      <c r="BJ112">
        <v>100</v>
      </c>
      <c r="BK112">
        <v>238</v>
      </c>
      <c r="BL112" t="s">
        <v>259</v>
      </c>
      <c r="BM112">
        <v>51.507399999999997</v>
      </c>
      <c r="BN112">
        <v>-0.1196</v>
      </c>
      <c r="BO112" t="s">
        <v>15</v>
      </c>
      <c r="BP112">
        <v>1</v>
      </c>
      <c r="BQ112">
        <v>70</v>
      </c>
      <c r="BR112">
        <v>30</v>
      </c>
      <c r="BS112">
        <f>Part1[[#This Row],[ProductivityIncrease]]+Part1[[#This Row],[PollutionReduction]]</f>
        <v>100</v>
      </c>
      <c r="BT112">
        <f>ABS(Part1[[#This Row],[ProductivityIncrease]]-Part1[[#This Row],[PollutionReduction]])</f>
        <v>40</v>
      </c>
      <c r="BU112">
        <f>Part1[[#This Row],[ProductivityIncrease]]-50</f>
        <v>20</v>
      </c>
      <c r="BV112">
        <f>Part1[[#This Row],[ProductivityIncrease]]-60</f>
        <v>10</v>
      </c>
      <c r="BW112">
        <f>Part1[[#This Row],[PollutionReduction]]-50</f>
        <v>-20</v>
      </c>
      <c r="BX112">
        <f>Part1[[#This Row],[PollutionReduction]]-40</f>
        <v>-10</v>
      </c>
      <c r="BY112">
        <f>ABS(Part1[[#This Row],[ProductivityIncrease]]-50)</f>
        <v>20</v>
      </c>
      <c r="BZ112">
        <f>ABS(Part1[[#This Row],[ProductivityIncrease]]-60)</f>
        <v>10</v>
      </c>
      <c r="CA112">
        <f>ABS(Part1[[#This Row],[PollutionReduction]]-50)</f>
        <v>20</v>
      </c>
      <c r="CB112">
        <f>ABS(Part1[[#This Row],[PollutionReduction]]-40)</f>
        <v>10</v>
      </c>
      <c r="CC112">
        <f>Part1[[#This Row],[ABSProductivityIncreaseGapOptimal(50)]]+Part1[[#This Row],[ABSPollutionReductionGapOptimal(50)]]</f>
        <v>40</v>
      </c>
      <c r="CD112">
        <f>Part1[[#This Row],[ABSProductivityIncreaseGapOptimal(60)]]+Part1[[#This Row],[ABSPollutionReductionGapOptimal(40)]]</f>
        <v>20</v>
      </c>
      <c r="CE112" t="s">
        <v>260</v>
      </c>
      <c r="CF112" t="s">
        <v>2145</v>
      </c>
      <c r="CG112" t="s">
        <v>2145</v>
      </c>
      <c r="CH112" t="s">
        <v>17</v>
      </c>
      <c r="CI112" t="s">
        <v>14</v>
      </c>
      <c r="CJ112" t="s">
        <v>14</v>
      </c>
      <c r="CK112" t="s">
        <v>18</v>
      </c>
      <c r="CL112" t="s">
        <v>14</v>
      </c>
      <c r="CM112" t="s">
        <v>80</v>
      </c>
      <c r="CN112" t="s">
        <v>14</v>
      </c>
      <c r="CO112" t="s">
        <v>14</v>
      </c>
      <c r="CP112" t="s">
        <v>45</v>
      </c>
      <c r="CQ112">
        <v>6</v>
      </c>
      <c r="CR112" t="s">
        <v>45</v>
      </c>
      <c r="CS112">
        <f t="shared" si="17"/>
        <v>6</v>
      </c>
      <c r="CT112" t="s">
        <v>22</v>
      </c>
      <c r="CU112">
        <v>3</v>
      </c>
      <c r="CV112">
        <v>5</v>
      </c>
      <c r="CW112" t="s">
        <v>46</v>
      </c>
      <c r="CX112">
        <v>2</v>
      </c>
      <c r="CY112">
        <v>6</v>
      </c>
      <c r="CZ112" t="s">
        <v>45</v>
      </c>
      <c r="DA112">
        <v>6</v>
      </c>
      <c r="DB112">
        <v>2</v>
      </c>
      <c r="DC112">
        <v>3</v>
      </c>
      <c r="DD112">
        <v>1</v>
      </c>
      <c r="DE112">
        <v>2</v>
      </c>
      <c r="DF112">
        <v>5</v>
      </c>
      <c r="DG112">
        <v>4</v>
      </c>
      <c r="DH112">
        <f>STDEV(Part1[[#This Row],[Part2.LifeSatisfaction]],Part1[[#This Row],[Part2.PublicServices]],Part1[[#This Row],[Part2.Stability]],Part1[[#This Row],[Part2.EnvironmentalProtection]],Part1[[#This Row],[Part2.DevelopmentSpace]])</f>
        <v>1.9493588689617929</v>
      </c>
      <c r="DI112">
        <f>AVERAGE(Part1[[#This Row],[Part2.LifeSatisfaction]],Part1[[#This Row],[Part2.PublicServices]],Part1[[#This Row],[Part2.StabilityR]],Part1[[#This Row],[Part2.EnvironmentalProtectionR]],Part1[[#This Row],[Part2.DevelopmentSpaceR]])</f>
        <v>5</v>
      </c>
      <c r="DJ112">
        <f>Part1[[#This Row],[PostWorldview]]-Part1[[#This Row],[Worldviews]]</f>
        <v>0.59999999999999964</v>
      </c>
      <c r="DK112">
        <f>ABS(Part1[[#This Row],[WorldviewVariation]])</f>
        <v>0.59999999999999964</v>
      </c>
      <c r="DL112">
        <v>70</v>
      </c>
      <c r="DM112" t="s">
        <v>1211</v>
      </c>
      <c r="DN112" t="s">
        <v>23</v>
      </c>
      <c r="DO11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2" t="s">
        <v>261</v>
      </c>
      <c r="DQ112">
        <v>25</v>
      </c>
      <c r="DR112" t="s">
        <v>25</v>
      </c>
      <c r="DS112" t="s">
        <v>26</v>
      </c>
      <c r="DT112" t="s">
        <v>27</v>
      </c>
      <c r="DU112" t="s">
        <v>257</v>
      </c>
      <c r="DV112" t="s">
        <v>1622</v>
      </c>
      <c r="DW112" t="s">
        <v>1208</v>
      </c>
      <c r="DX112" s="1">
        <v>45360.883020162037</v>
      </c>
      <c r="DY112" s="1">
        <v>45360.89330909722</v>
      </c>
      <c r="DZ112">
        <v>889</v>
      </c>
      <c r="EA112" t="s">
        <v>1235</v>
      </c>
      <c r="EB112">
        <v>249</v>
      </c>
      <c r="EC112" t="s">
        <v>1210</v>
      </c>
      <c r="ED112" t="s">
        <v>1211</v>
      </c>
      <c r="EE112" t="s">
        <v>1244</v>
      </c>
      <c r="EF112">
        <v>30</v>
      </c>
      <c r="EG112" t="s">
        <v>1219</v>
      </c>
      <c r="EH112" t="s">
        <v>1214</v>
      </c>
      <c r="EI112" t="s">
        <v>1220</v>
      </c>
      <c r="EJ112" t="s">
        <v>1220</v>
      </c>
      <c r="EK112" t="s">
        <v>1220</v>
      </c>
      <c r="EL112" t="s">
        <v>1210</v>
      </c>
      <c r="EM112" t="s">
        <v>183</v>
      </c>
      <c r="EN112" t="s">
        <v>1222</v>
      </c>
      <c r="EO112" t="str">
        <f>IF(AND(Part1[[#This Row],[ProlificID1]]=Part1[[#This Row],[Part2.ProlificID]],Part1[[#This Row],[Part2.ProlificID]]=Part1[[#This Row],[Prolific.ProlificID3]]),"OK","ERROR")</f>
        <v>OK</v>
      </c>
      <c r="EP112" t="str">
        <f>IF(Part1[[#This Row],[IP Address]]=Part1[[#This Row],[Part2.IP]],"OK","ERROR")</f>
        <v>OK</v>
      </c>
      <c r="EQ112" t="str">
        <f>IF(Part1[[#This Row],[Subgroup]]=Part1[[#This Row],[SubGroupAssigned]],"OK","ERROR")</f>
        <v>OK</v>
      </c>
    </row>
    <row r="113" spans="1:147" x14ac:dyDescent="0.3">
      <c r="A113">
        <v>112</v>
      </c>
      <c r="B113" t="s">
        <v>418</v>
      </c>
      <c r="C113" s="1">
        <v>45360.118969907409</v>
      </c>
      <c r="D113" s="1">
        <v>45360.123912037037</v>
      </c>
      <c r="E113" t="s">
        <v>3</v>
      </c>
      <c r="F113" t="s">
        <v>419</v>
      </c>
      <c r="G113">
        <v>100</v>
      </c>
      <c r="H113">
        <v>427</v>
      </c>
      <c r="I113" t="s">
        <v>1918</v>
      </c>
      <c r="J113">
        <v>51.510100000000001</v>
      </c>
      <c r="K113">
        <v>-3.5817000000000001</v>
      </c>
      <c r="L113" t="s">
        <v>15</v>
      </c>
      <c r="M113">
        <v>1</v>
      </c>
      <c r="N113" t="s">
        <v>1740</v>
      </c>
      <c r="O113" t="s">
        <v>1723</v>
      </c>
      <c r="P113" t="s">
        <v>1724</v>
      </c>
      <c r="Q113" t="s">
        <v>1919</v>
      </c>
      <c r="R113">
        <v>54</v>
      </c>
      <c r="S113" t="s">
        <v>1745</v>
      </c>
      <c r="T113" t="s">
        <v>1746</v>
      </c>
      <c r="U113" t="s">
        <v>1728</v>
      </c>
      <c r="V113" t="s">
        <v>1742</v>
      </c>
      <c r="W113" t="s">
        <v>45</v>
      </c>
      <c r="X113">
        <f t="shared" si="9"/>
        <v>6</v>
      </c>
      <c r="Y113" t="s">
        <v>45</v>
      </c>
      <c r="Z113">
        <f t="shared" si="10"/>
        <v>6</v>
      </c>
      <c r="AA113" t="s">
        <v>45</v>
      </c>
      <c r="AB113">
        <f t="shared" si="11"/>
        <v>6</v>
      </c>
      <c r="AC113" t="s">
        <v>21</v>
      </c>
      <c r="AD113">
        <f t="shared" si="12"/>
        <v>5</v>
      </c>
      <c r="AE113" t="s">
        <v>20</v>
      </c>
      <c r="AF113">
        <f t="shared" si="13"/>
        <v>4</v>
      </c>
      <c r="AG113">
        <f>8-Part1[[#This Row],[DevelopmentSpace]]</f>
        <v>4</v>
      </c>
      <c r="AH113">
        <f>AVERAGE(Part1[[#This Row],[LifeSatisfaction]],Part1[[#This Row],[PublicServices]],Part1[[#This Row],[Stability]],Part1[[#This Row],[EnvironmentalProtection]],Part1[[#This Row],[DevelopmentSpaceR]])</f>
        <v>5.4</v>
      </c>
      <c r="AI113">
        <f>AVERAGE(Part1[[#This Row],[LifeSatisfaction]],Part1[[#This Row],[PublicServices]],Part1[[#This Row],[Stability]],Part1[[#This Row],[EnvironmentalProtection]])</f>
        <v>5.75</v>
      </c>
      <c r="AJ113">
        <f>STDEV(Part1[[#This Row],[LifeSatisfaction]],Part1[[#This Row],[PublicServices]],Part1[[#This Row],[Stability]],Part1[[#This Row],[EnvironmentalProtection]],Part1[[#This Row],[DevelopmentSpace]])</f>
        <v>0.8944271909999143</v>
      </c>
      <c r="AK113">
        <f>Part1[[#This Row],[Worldviews]]-3</f>
        <v>2.4000000000000004</v>
      </c>
      <c r="AL113">
        <f>ABS(Part1[[#This Row],[Worldviews]]-3)</f>
        <v>2.4000000000000004</v>
      </c>
      <c r="AM113">
        <v>3</v>
      </c>
      <c r="AN113">
        <v>1</v>
      </c>
      <c r="AO113">
        <v>2</v>
      </c>
      <c r="AP113">
        <v>5</v>
      </c>
      <c r="AQ113">
        <v>4</v>
      </c>
      <c r="AR113">
        <v>3.2669999999999999</v>
      </c>
      <c r="AS113">
        <v>147.99100000000001</v>
      </c>
      <c r="AT113">
        <v>149.33199999999999</v>
      </c>
      <c r="AU113">
        <v>25</v>
      </c>
      <c r="AV113">
        <v>27</v>
      </c>
      <c r="AW113">
        <v>427</v>
      </c>
      <c r="AX113">
        <v>14852</v>
      </c>
      <c r="BB113">
        <v>1</v>
      </c>
      <c r="BC113" t="str">
        <f t="shared" si="14"/>
        <v>Limited</v>
      </c>
      <c r="BD113" t="str">
        <f t="shared" si="15"/>
        <v>Clear</v>
      </c>
      <c r="BE113" t="str">
        <f t="shared" si="16"/>
        <v>C/L</v>
      </c>
      <c r="BF113" t="s">
        <v>418</v>
      </c>
      <c r="BG113" s="1">
        <v>45360.126215277778</v>
      </c>
      <c r="BH113" s="1">
        <v>45360.128460648149</v>
      </c>
      <c r="BI113" t="s">
        <v>419</v>
      </c>
      <c r="BJ113">
        <v>100</v>
      </c>
      <c r="BK113">
        <v>193</v>
      </c>
      <c r="BL113" t="s">
        <v>420</v>
      </c>
      <c r="BM113">
        <v>51.510100000000001</v>
      </c>
      <c r="BN113">
        <v>-3.5817000000000001</v>
      </c>
      <c r="BO113" t="s">
        <v>15</v>
      </c>
      <c r="BP113">
        <v>1</v>
      </c>
      <c r="BQ113">
        <v>75</v>
      </c>
      <c r="BR113">
        <v>25</v>
      </c>
      <c r="BS113">
        <f>Part1[[#This Row],[ProductivityIncrease]]+Part1[[#This Row],[PollutionReduction]]</f>
        <v>100</v>
      </c>
      <c r="BT113">
        <f>ABS(Part1[[#This Row],[ProductivityIncrease]]-Part1[[#This Row],[PollutionReduction]])</f>
        <v>50</v>
      </c>
      <c r="BU113">
        <f>Part1[[#This Row],[ProductivityIncrease]]-50</f>
        <v>25</v>
      </c>
      <c r="BV113">
        <f>Part1[[#This Row],[ProductivityIncrease]]-60</f>
        <v>15</v>
      </c>
      <c r="BW113">
        <f>Part1[[#This Row],[PollutionReduction]]-50</f>
        <v>-25</v>
      </c>
      <c r="BX113">
        <f>Part1[[#This Row],[PollutionReduction]]-40</f>
        <v>-15</v>
      </c>
      <c r="BY113">
        <f>ABS(Part1[[#This Row],[ProductivityIncrease]]-50)</f>
        <v>25</v>
      </c>
      <c r="BZ113">
        <f>ABS(Part1[[#This Row],[ProductivityIncrease]]-60)</f>
        <v>15</v>
      </c>
      <c r="CA113">
        <f>ABS(Part1[[#This Row],[PollutionReduction]]-50)</f>
        <v>25</v>
      </c>
      <c r="CB113">
        <f>ABS(Part1[[#This Row],[PollutionReduction]]-40)</f>
        <v>15</v>
      </c>
      <c r="CC113">
        <f>Part1[[#This Row],[ABSProductivityIncreaseGapOptimal(50)]]+Part1[[#This Row],[ABSPollutionReductionGapOptimal(50)]]</f>
        <v>50</v>
      </c>
      <c r="CD113">
        <f>Part1[[#This Row],[ABSProductivityIncreaseGapOptimal(60)]]+Part1[[#This Row],[ABSPollutionReductionGapOptimal(40)]]</f>
        <v>30</v>
      </c>
      <c r="CE113" t="s">
        <v>421</v>
      </c>
      <c r="CF113" t="s">
        <v>2145</v>
      </c>
      <c r="CG113" t="s">
        <v>2145</v>
      </c>
      <c r="CH113" t="s">
        <v>17</v>
      </c>
      <c r="CI113" t="s">
        <v>14</v>
      </c>
      <c r="CJ113" t="s">
        <v>14</v>
      </c>
      <c r="CK113" t="s">
        <v>346</v>
      </c>
      <c r="CL113" t="s">
        <v>56</v>
      </c>
      <c r="CM113" t="s">
        <v>14</v>
      </c>
      <c r="CN113" t="s">
        <v>14</v>
      </c>
      <c r="CO113" t="s">
        <v>346</v>
      </c>
      <c r="CP113" t="s">
        <v>45</v>
      </c>
      <c r="CQ113">
        <v>6</v>
      </c>
      <c r="CR113" t="s">
        <v>45</v>
      </c>
      <c r="CS113">
        <f t="shared" si="17"/>
        <v>6</v>
      </c>
      <c r="CT113" t="s">
        <v>46</v>
      </c>
      <c r="CU113">
        <v>2</v>
      </c>
      <c r="CV113">
        <v>6</v>
      </c>
      <c r="CW113" t="s">
        <v>22</v>
      </c>
      <c r="CX113">
        <v>3</v>
      </c>
      <c r="CY113">
        <v>5</v>
      </c>
      <c r="CZ113" t="s">
        <v>21</v>
      </c>
      <c r="DA113">
        <v>5</v>
      </c>
      <c r="DB113">
        <v>3</v>
      </c>
      <c r="DC113">
        <v>3</v>
      </c>
      <c r="DD113">
        <v>5</v>
      </c>
      <c r="DE113">
        <v>4</v>
      </c>
      <c r="DF113">
        <v>2</v>
      </c>
      <c r="DG113">
        <v>1</v>
      </c>
      <c r="DH113">
        <f>STDEV(Part1[[#This Row],[Part2.LifeSatisfaction]],Part1[[#This Row],[Part2.PublicServices]],Part1[[#This Row],[Part2.Stability]],Part1[[#This Row],[Part2.EnvironmentalProtection]],Part1[[#This Row],[Part2.DevelopmentSpace]])</f>
        <v>1.8165902124584952</v>
      </c>
      <c r="DI113">
        <f>AVERAGE(Part1[[#This Row],[Part2.LifeSatisfaction]],Part1[[#This Row],[Part2.PublicServices]],Part1[[#This Row],[Part2.StabilityR]],Part1[[#This Row],[Part2.EnvironmentalProtectionR]],Part1[[#This Row],[Part2.DevelopmentSpaceR]])</f>
        <v>5.2</v>
      </c>
      <c r="DJ113">
        <f>Part1[[#This Row],[PostWorldview]]-Part1[[#This Row],[Worldviews]]</f>
        <v>-0.20000000000000018</v>
      </c>
      <c r="DK113">
        <f>ABS(Part1[[#This Row],[WorldviewVariation]])</f>
        <v>0.20000000000000018</v>
      </c>
      <c r="DL113">
        <v>75</v>
      </c>
      <c r="DM113" t="s">
        <v>1211</v>
      </c>
      <c r="DN113" t="s">
        <v>23</v>
      </c>
      <c r="DO11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113" t="s">
        <v>422</v>
      </c>
      <c r="DQ113">
        <v>24</v>
      </c>
      <c r="DR113" t="s">
        <v>25</v>
      </c>
      <c r="DS113" t="s">
        <v>348</v>
      </c>
      <c r="DT113" t="s">
        <v>349</v>
      </c>
      <c r="DU113" t="s">
        <v>418</v>
      </c>
      <c r="DV113" t="s">
        <v>1400</v>
      </c>
      <c r="DW113" t="s">
        <v>1208</v>
      </c>
      <c r="DX113" s="1">
        <v>45360.86893971065</v>
      </c>
      <c r="DY113" s="1">
        <v>45360.8787228125</v>
      </c>
      <c r="DZ113">
        <v>846</v>
      </c>
      <c r="EA113" t="s">
        <v>1235</v>
      </c>
      <c r="EB113">
        <v>1411</v>
      </c>
      <c r="EC113" t="s">
        <v>1210</v>
      </c>
      <c r="ED113" t="s">
        <v>1211</v>
      </c>
      <c r="EE113" t="s">
        <v>1244</v>
      </c>
      <c r="EF113">
        <v>54</v>
      </c>
      <c r="EG113" t="s">
        <v>1219</v>
      </c>
      <c r="EH113" t="s">
        <v>1214</v>
      </c>
      <c r="EI113" t="s">
        <v>1220</v>
      </c>
      <c r="EJ113" t="s">
        <v>1220</v>
      </c>
      <c r="EK113" t="s">
        <v>1220</v>
      </c>
      <c r="EL113" t="s">
        <v>1210</v>
      </c>
      <c r="EM113" t="s">
        <v>183</v>
      </c>
      <c r="EN113" t="s">
        <v>1233</v>
      </c>
      <c r="EO113" t="str">
        <f>IF(AND(Part1[[#This Row],[ProlificID1]]=Part1[[#This Row],[Part2.ProlificID]],Part1[[#This Row],[Part2.ProlificID]]=Part1[[#This Row],[Prolific.ProlificID3]]),"OK","ERROR")</f>
        <v>OK</v>
      </c>
      <c r="EP113" t="str">
        <f>IF(Part1[[#This Row],[IP Address]]=Part1[[#This Row],[Part2.IP]],"OK","ERROR")</f>
        <v>OK</v>
      </c>
      <c r="EQ113" t="str">
        <f>IF(Part1[[#This Row],[Subgroup]]=Part1[[#This Row],[SubGroupAssigned]],"OK","ERROR")</f>
        <v>OK</v>
      </c>
    </row>
    <row r="114" spans="1:147" x14ac:dyDescent="0.3">
      <c r="A114">
        <v>113</v>
      </c>
      <c r="B114" t="s">
        <v>299</v>
      </c>
      <c r="C114" s="1">
        <v>45360.119247685187</v>
      </c>
      <c r="D114" s="1">
        <v>45360.125254629631</v>
      </c>
      <c r="E114" t="s">
        <v>3</v>
      </c>
      <c r="F114" t="s">
        <v>300</v>
      </c>
      <c r="G114">
        <v>100</v>
      </c>
      <c r="H114">
        <v>518</v>
      </c>
      <c r="I114" t="s">
        <v>1920</v>
      </c>
      <c r="J114">
        <v>53.4514</v>
      </c>
      <c r="K114">
        <v>-2.8491</v>
      </c>
      <c r="L114" t="s">
        <v>15</v>
      </c>
      <c r="M114">
        <v>1</v>
      </c>
      <c r="N114" t="s">
        <v>1722</v>
      </c>
      <c r="O114" t="s">
        <v>1793</v>
      </c>
      <c r="P114" t="s">
        <v>1757</v>
      </c>
      <c r="Q114" t="s">
        <v>1741</v>
      </c>
      <c r="R114">
        <v>62</v>
      </c>
      <c r="S114" t="s">
        <v>1745</v>
      </c>
      <c r="T114" t="s">
        <v>1746</v>
      </c>
      <c r="U114" t="s">
        <v>1728</v>
      </c>
      <c r="V114" t="s">
        <v>1742</v>
      </c>
      <c r="W114" t="s">
        <v>21</v>
      </c>
      <c r="X114">
        <f t="shared" si="9"/>
        <v>5</v>
      </c>
      <c r="Y114" t="s">
        <v>45</v>
      </c>
      <c r="Z114">
        <f t="shared" si="10"/>
        <v>6</v>
      </c>
      <c r="AA114" t="s">
        <v>21</v>
      </c>
      <c r="AB114">
        <f t="shared" si="11"/>
        <v>5</v>
      </c>
      <c r="AC114" t="s">
        <v>20</v>
      </c>
      <c r="AD114">
        <f t="shared" si="12"/>
        <v>4</v>
      </c>
      <c r="AE114" t="s">
        <v>22</v>
      </c>
      <c r="AF114">
        <f t="shared" si="13"/>
        <v>3</v>
      </c>
      <c r="AG114">
        <f>8-Part1[[#This Row],[DevelopmentSpace]]</f>
        <v>5</v>
      </c>
      <c r="AH114">
        <f>AVERAGE(Part1[[#This Row],[LifeSatisfaction]],Part1[[#This Row],[PublicServices]],Part1[[#This Row],[Stability]],Part1[[#This Row],[EnvironmentalProtection]],Part1[[#This Row],[DevelopmentSpaceR]])</f>
        <v>5</v>
      </c>
      <c r="AI114">
        <f>AVERAGE(Part1[[#This Row],[LifeSatisfaction]],Part1[[#This Row],[PublicServices]],Part1[[#This Row],[Stability]],Part1[[#This Row],[EnvironmentalProtection]])</f>
        <v>5</v>
      </c>
      <c r="AJ114">
        <f>STDEV(Part1[[#This Row],[LifeSatisfaction]],Part1[[#This Row],[PublicServices]],Part1[[#This Row],[Stability]],Part1[[#This Row],[EnvironmentalProtection]],Part1[[#This Row],[DevelopmentSpace]])</f>
        <v>1.1401754250991383</v>
      </c>
      <c r="AK114">
        <f>Part1[[#This Row],[Worldviews]]-3</f>
        <v>2</v>
      </c>
      <c r="AL114">
        <f>ABS(Part1[[#This Row],[Worldviews]]-3)</f>
        <v>2</v>
      </c>
      <c r="AM114">
        <v>4</v>
      </c>
      <c r="AN114">
        <v>5</v>
      </c>
      <c r="AO114">
        <v>2</v>
      </c>
      <c r="AP114">
        <v>3</v>
      </c>
      <c r="AQ114">
        <v>1</v>
      </c>
      <c r="AR114">
        <v>8.6150000000000002</v>
      </c>
      <c r="AS114">
        <v>105.45399999999999</v>
      </c>
      <c r="AT114">
        <v>117.66200000000001</v>
      </c>
      <c r="AU114">
        <v>5</v>
      </c>
      <c r="AV114">
        <v>23</v>
      </c>
      <c r="AW114">
        <v>518</v>
      </c>
      <c r="AX114">
        <v>15603</v>
      </c>
      <c r="BA114">
        <v>1</v>
      </c>
      <c r="BC114" t="str">
        <f t="shared" si="14"/>
        <v>Extended</v>
      </c>
      <c r="BD114" t="str">
        <f t="shared" si="15"/>
        <v>Clear</v>
      </c>
      <c r="BE114" t="str">
        <f t="shared" si="16"/>
        <v>C/E</v>
      </c>
      <c r="BF114" t="s">
        <v>299</v>
      </c>
      <c r="BG114" s="1">
        <v>45360.133506944447</v>
      </c>
      <c r="BH114" s="1">
        <v>45360.147951388892</v>
      </c>
      <c r="BI114" t="s">
        <v>300</v>
      </c>
      <c r="BJ114">
        <v>100</v>
      </c>
      <c r="BK114">
        <v>1247</v>
      </c>
      <c r="BL114" t="s">
        <v>301</v>
      </c>
      <c r="BM114">
        <v>53.4514</v>
      </c>
      <c r="BN114">
        <v>-2.8491</v>
      </c>
      <c r="BO114" t="s">
        <v>15</v>
      </c>
      <c r="BP114">
        <v>1</v>
      </c>
      <c r="BQ114">
        <v>65</v>
      </c>
      <c r="BR114">
        <v>35</v>
      </c>
      <c r="BS114">
        <f>Part1[[#This Row],[ProductivityIncrease]]+Part1[[#This Row],[PollutionReduction]]</f>
        <v>100</v>
      </c>
      <c r="BT114">
        <f>ABS(Part1[[#This Row],[ProductivityIncrease]]-Part1[[#This Row],[PollutionReduction]])</f>
        <v>30</v>
      </c>
      <c r="BU114">
        <f>Part1[[#This Row],[ProductivityIncrease]]-50</f>
        <v>15</v>
      </c>
      <c r="BV114">
        <f>Part1[[#This Row],[ProductivityIncrease]]-60</f>
        <v>5</v>
      </c>
      <c r="BW114">
        <f>Part1[[#This Row],[PollutionReduction]]-50</f>
        <v>-15</v>
      </c>
      <c r="BX114">
        <f>Part1[[#This Row],[PollutionReduction]]-40</f>
        <v>-5</v>
      </c>
      <c r="BY114">
        <f>ABS(Part1[[#This Row],[ProductivityIncrease]]-50)</f>
        <v>15</v>
      </c>
      <c r="BZ114">
        <f>ABS(Part1[[#This Row],[ProductivityIncrease]]-60)</f>
        <v>5</v>
      </c>
      <c r="CA114">
        <f>ABS(Part1[[#This Row],[PollutionReduction]]-50)</f>
        <v>15</v>
      </c>
      <c r="CB114">
        <f>ABS(Part1[[#This Row],[PollutionReduction]]-40)</f>
        <v>5</v>
      </c>
      <c r="CC114">
        <f>Part1[[#This Row],[ABSProductivityIncreaseGapOptimal(50)]]+Part1[[#This Row],[ABSPollutionReductionGapOptimal(50)]]</f>
        <v>30</v>
      </c>
      <c r="CD114">
        <f>Part1[[#This Row],[ABSProductivityIncreaseGapOptimal(60)]]+Part1[[#This Row],[ABSPollutionReductionGapOptimal(40)]]</f>
        <v>10</v>
      </c>
      <c r="CE114" t="s">
        <v>302</v>
      </c>
      <c r="CF114" t="s">
        <v>2145</v>
      </c>
      <c r="CG114" t="s">
        <v>2145</v>
      </c>
      <c r="CH114" t="s">
        <v>17</v>
      </c>
      <c r="CI114" t="s">
        <v>14</v>
      </c>
      <c r="CJ114" t="s">
        <v>39</v>
      </c>
      <c r="CK114" t="s">
        <v>14</v>
      </c>
      <c r="CL114" t="s">
        <v>14</v>
      </c>
      <c r="CM114" t="s">
        <v>80</v>
      </c>
      <c r="CN114" t="s">
        <v>14</v>
      </c>
      <c r="CO114" t="s">
        <v>19</v>
      </c>
      <c r="CP114" t="s">
        <v>45</v>
      </c>
      <c r="CQ114">
        <v>6</v>
      </c>
      <c r="CR114" t="s">
        <v>45</v>
      </c>
      <c r="CS114">
        <f t="shared" si="17"/>
        <v>6</v>
      </c>
      <c r="CT114" t="s">
        <v>86</v>
      </c>
      <c r="CU114">
        <v>1</v>
      </c>
      <c r="CV114">
        <v>7</v>
      </c>
      <c r="CW114" t="s">
        <v>46</v>
      </c>
      <c r="CX114">
        <v>2</v>
      </c>
      <c r="CY114">
        <v>6</v>
      </c>
      <c r="CZ114" t="s">
        <v>22</v>
      </c>
      <c r="DA114">
        <v>3</v>
      </c>
      <c r="DB114">
        <v>5</v>
      </c>
      <c r="DC114">
        <v>5</v>
      </c>
      <c r="DD114">
        <v>2</v>
      </c>
      <c r="DE114">
        <v>3</v>
      </c>
      <c r="DF114">
        <v>1</v>
      </c>
      <c r="DG114">
        <v>4</v>
      </c>
      <c r="DH114">
        <f>STDEV(Part1[[#This Row],[Part2.LifeSatisfaction]],Part1[[#This Row],[Part2.PublicServices]],Part1[[#This Row],[Part2.Stability]],Part1[[#This Row],[Part2.EnvironmentalProtection]],Part1[[#This Row],[Part2.DevelopmentSpace]])</f>
        <v>2.3021728866442679</v>
      </c>
      <c r="DI114">
        <f>AVERAGE(Part1[[#This Row],[Part2.LifeSatisfaction]],Part1[[#This Row],[Part2.PublicServices]],Part1[[#This Row],[Part2.StabilityR]],Part1[[#This Row],[Part2.EnvironmentalProtectionR]],Part1[[#This Row],[Part2.DevelopmentSpaceR]])</f>
        <v>6</v>
      </c>
      <c r="DJ114">
        <f>Part1[[#This Row],[PostWorldview]]-Part1[[#This Row],[Worldviews]]</f>
        <v>1</v>
      </c>
      <c r="DK114">
        <f>ABS(Part1[[#This Row],[WorldviewVariation]])</f>
        <v>1</v>
      </c>
      <c r="DL114">
        <v>60</v>
      </c>
      <c r="DM114" t="s">
        <v>1211</v>
      </c>
      <c r="DN114" t="s">
        <v>23</v>
      </c>
      <c r="DO11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4" t="s">
        <v>303</v>
      </c>
      <c r="DQ114">
        <v>20</v>
      </c>
      <c r="DR114" t="s">
        <v>25</v>
      </c>
      <c r="DS114" t="s">
        <v>26</v>
      </c>
      <c r="DT114" t="s">
        <v>27</v>
      </c>
      <c r="DU114" t="s">
        <v>299</v>
      </c>
      <c r="DV114" t="s">
        <v>1401</v>
      </c>
      <c r="DW114" t="s">
        <v>1208</v>
      </c>
      <c r="DX114" s="1">
        <v>45360.869196018517</v>
      </c>
      <c r="DY114" s="1">
        <v>45360.898203599536</v>
      </c>
      <c r="DZ114">
        <v>2507</v>
      </c>
      <c r="EA114" t="s">
        <v>1235</v>
      </c>
      <c r="EB114">
        <v>817</v>
      </c>
      <c r="EC114" t="s">
        <v>1210</v>
      </c>
      <c r="ED114" t="s">
        <v>1211</v>
      </c>
      <c r="EE114" t="s">
        <v>1286</v>
      </c>
      <c r="EF114">
        <v>62</v>
      </c>
      <c r="EG114" t="s">
        <v>1219</v>
      </c>
      <c r="EH114" t="s">
        <v>1231</v>
      </c>
      <c r="EI114" t="s">
        <v>1215</v>
      </c>
      <c r="EJ114" t="s">
        <v>1220</v>
      </c>
      <c r="EK114" t="s">
        <v>1220</v>
      </c>
      <c r="EL114" t="s">
        <v>1210</v>
      </c>
      <c r="EM114" t="s">
        <v>183</v>
      </c>
      <c r="EN114" t="s">
        <v>1216</v>
      </c>
      <c r="EO114" t="str">
        <f>IF(AND(Part1[[#This Row],[ProlificID1]]=Part1[[#This Row],[Part2.ProlificID]],Part1[[#This Row],[Part2.ProlificID]]=Part1[[#This Row],[Prolific.ProlificID3]]),"OK","ERROR")</f>
        <v>OK</v>
      </c>
      <c r="EP114" t="str">
        <f>IF(Part1[[#This Row],[IP Address]]=Part1[[#This Row],[Part2.IP]],"OK","ERROR")</f>
        <v>OK</v>
      </c>
      <c r="EQ114" t="str">
        <f>IF(Part1[[#This Row],[Subgroup]]=Part1[[#This Row],[SubGroupAssigned]],"OK","ERROR")</f>
        <v>OK</v>
      </c>
    </row>
    <row r="115" spans="1:147" x14ac:dyDescent="0.3">
      <c r="A115">
        <v>114</v>
      </c>
      <c r="B115" t="s">
        <v>719</v>
      </c>
      <c r="C115" s="1">
        <v>45360.119328703702</v>
      </c>
      <c r="D115" s="1">
        <v>45360.121932870374</v>
      </c>
      <c r="E115" t="s">
        <v>3</v>
      </c>
      <c r="F115" t="s">
        <v>720</v>
      </c>
      <c r="G115">
        <v>100</v>
      </c>
      <c r="H115">
        <v>224</v>
      </c>
      <c r="I115" t="s">
        <v>1921</v>
      </c>
      <c r="J115">
        <v>55.933500000000002</v>
      </c>
      <c r="K115">
        <v>-3.254</v>
      </c>
      <c r="L115" t="s">
        <v>15</v>
      </c>
      <c r="N115" t="s">
        <v>1722</v>
      </c>
      <c r="O115" t="s">
        <v>1723</v>
      </c>
      <c r="P115" t="s">
        <v>1724</v>
      </c>
      <c r="Q115" t="s">
        <v>1744</v>
      </c>
      <c r="R115">
        <v>43</v>
      </c>
      <c r="S115" t="s">
        <v>1726</v>
      </c>
      <c r="T115" t="s">
        <v>1727</v>
      </c>
      <c r="U115" t="s">
        <v>1728</v>
      </c>
      <c r="V115" t="s">
        <v>1742</v>
      </c>
      <c r="W115" t="s">
        <v>86</v>
      </c>
      <c r="X115">
        <f t="shared" si="9"/>
        <v>1</v>
      </c>
      <c r="Y115" t="s">
        <v>21</v>
      </c>
      <c r="Z115">
        <f t="shared" si="10"/>
        <v>5</v>
      </c>
      <c r="AA115" t="s">
        <v>20</v>
      </c>
      <c r="AB115">
        <f t="shared" si="11"/>
        <v>4</v>
      </c>
      <c r="AC115" t="s">
        <v>22</v>
      </c>
      <c r="AD115">
        <f t="shared" si="12"/>
        <v>3</v>
      </c>
      <c r="AE115" t="s">
        <v>21</v>
      </c>
      <c r="AF115">
        <f t="shared" si="13"/>
        <v>5</v>
      </c>
      <c r="AG115">
        <f>8-Part1[[#This Row],[DevelopmentSpace]]</f>
        <v>3</v>
      </c>
      <c r="AH115">
        <f>AVERAGE(Part1[[#This Row],[LifeSatisfaction]],Part1[[#This Row],[PublicServices]],Part1[[#This Row],[Stability]],Part1[[#This Row],[EnvironmentalProtection]],Part1[[#This Row],[DevelopmentSpaceR]])</f>
        <v>3.2</v>
      </c>
      <c r="AI115">
        <f>AVERAGE(Part1[[#This Row],[LifeSatisfaction]],Part1[[#This Row],[PublicServices]],Part1[[#This Row],[Stability]],Part1[[#This Row],[EnvironmentalProtection]])</f>
        <v>3.25</v>
      </c>
      <c r="AJ115">
        <f>STDEV(Part1[[#This Row],[LifeSatisfaction]],Part1[[#This Row],[PublicServices]],Part1[[#This Row],[Stability]],Part1[[#This Row],[EnvironmentalProtection]],Part1[[#This Row],[DevelopmentSpace]])</f>
        <v>1.6733200530681513</v>
      </c>
      <c r="AK115">
        <f>Part1[[#This Row],[Worldviews]]-3</f>
        <v>0.20000000000000018</v>
      </c>
      <c r="AL115">
        <f>ABS(Part1[[#This Row],[Worldviews]]-3)</f>
        <v>0.20000000000000018</v>
      </c>
      <c r="AM115">
        <v>2</v>
      </c>
      <c r="AN115">
        <v>5</v>
      </c>
      <c r="AO115">
        <v>4</v>
      </c>
      <c r="AP115">
        <v>3</v>
      </c>
      <c r="AQ115">
        <v>1</v>
      </c>
      <c r="AR115">
        <v>9.8770000000000007</v>
      </c>
      <c r="AS115">
        <v>47.643999999999998</v>
      </c>
      <c r="AT115">
        <v>48.737000000000002</v>
      </c>
      <c r="AU115">
        <v>3</v>
      </c>
      <c r="AV115">
        <v>18</v>
      </c>
      <c r="AW115">
        <v>224</v>
      </c>
      <c r="AX115">
        <v>11086</v>
      </c>
      <c r="AY115">
        <v>1</v>
      </c>
      <c r="BC115" t="str">
        <f t="shared" si="14"/>
        <v>Extended</v>
      </c>
      <c r="BD115" t="str">
        <f t="shared" si="15"/>
        <v>Unclear</v>
      </c>
      <c r="BE115" t="str">
        <f t="shared" si="16"/>
        <v>U/E</v>
      </c>
      <c r="BF115" t="s">
        <v>719</v>
      </c>
      <c r="BG115" s="1">
        <v>45360.124722222223</v>
      </c>
      <c r="BH115" s="1">
        <v>45360.130173611113</v>
      </c>
      <c r="BI115" t="s">
        <v>720</v>
      </c>
      <c r="BJ115">
        <v>100</v>
      </c>
      <c r="BK115">
        <v>471</v>
      </c>
      <c r="BL115" t="s">
        <v>721</v>
      </c>
      <c r="BM115">
        <v>55.933500000000002</v>
      </c>
      <c r="BN115">
        <v>-3.254</v>
      </c>
      <c r="BO115" t="s">
        <v>15</v>
      </c>
      <c r="BP115">
        <v>1</v>
      </c>
      <c r="BQ115">
        <v>5</v>
      </c>
      <c r="BR115">
        <v>95</v>
      </c>
      <c r="BS115">
        <f>Part1[[#This Row],[ProductivityIncrease]]+Part1[[#This Row],[PollutionReduction]]</f>
        <v>100</v>
      </c>
      <c r="BT115">
        <f>ABS(Part1[[#This Row],[ProductivityIncrease]]-Part1[[#This Row],[PollutionReduction]])</f>
        <v>90</v>
      </c>
      <c r="BU115">
        <f>Part1[[#This Row],[ProductivityIncrease]]-50</f>
        <v>-45</v>
      </c>
      <c r="BV115">
        <f>Part1[[#This Row],[ProductivityIncrease]]-60</f>
        <v>-55</v>
      </c>
      <c r="BW115">
        <f>Part1[[#This Row],[PollutionReduction]]-50</f>
        <v>45</v>
      </c>
      <c r="BX115">
        <f>Part1[[#This Row],[PollutionReduction]]-40</f>
        <v>55</v>
      </c>
      <c r="BY115">
        <f>ABS(Part1[[#This Row],[ProductivityIncrease]]-50)</f>
        <v>45</v>
      </c>
      <c r="BZ115">
        <f>ABS(Part1[[#This Row],[ProductivityIncrease]]-60)</f>
        <v>55</v>
      </c>
      <c r="CA115">
        <f>ABS(Part1[[#This Row],[PollutionReduction]]-50)</f>
        <v>45</v>
      </c>
      <c r="CB115">
        <f>ABS(Part1[[#This Row],[PollutionReduction]]-40)</f>
        <v>55</v>
      </c>
      <c r="CC115">
        <f>Part1[[#This Row],[ABSProductivityIncreaseGapOptimal(50)]]+Part1[[#This Row],[ABSPollutionReductionGapOptimal(50)]]</f>
        <v>90</v>
      </c>
      <c r="CD115">
        <f>Part1[[#This Row],[ABSProductivityIncreaseGapOptimal(60)]]+Part1[[#This Row],[ABSPollutionReductionGapOptimal(40)]]</f>
        <v>110</v>
      </c>
      <c r="CE115" t="s">
        <v>722</v>
      </c>
      <c r="CF115" t="s">
        <v>2145</v>
      </c>
      <c r="CG115" t="s">
        <v>2145</v>
      </c>
      <c r="CH115" t="s">
        <v>18</v>
      </c>
      <c r="CI115" t="s">
        <v>38</v>
      </c>
      <c r="CJ115" t="s">
        <v>39</v>
      </c>
      <c r="CK115" t="s">
        <v>14</v>
      </c>
      <c r="CL115" t="s">
        <v>14</v>
      </c>
      <c r="CM115" t="s">
        <v>14</v>
      </c>
      <c r="CN115" t="s">
        <v>17</v>
      </c>
      <c r="CO115" t="s">
        <v>19</v>
      </c>
      <c r="CP115" t="s">
        <v>21</v>
      </c>
      <c r="CQ115">
        <v>5</v>
      </c>
      <c r="CR115" t="s">
        <v>21</v>
      </c>
      <c r="CS115">
        <f t="shared" si="17"/>
        <v>5</v>
      </c>
      <c r="CT115" t="s">
        <v>20</v>
      </c>
      <c r="CU115">
        <v>4</v>
      </c>
      <c r="CV115">
        <v>4</v>
      </c>
      <c r="CW115" t="s">
        <v>32</v>
      </c>
      <c r="CX115">
        <v>7</v>
      </c>
      <c r="CY115">
        <v>1</v>
      </c>
      <c r="CZ115" t="s">
        <v>45</v>
      </c>
      <c r="DA115">
        <v>6</v>
      </c>
      <c r="DB115">
        <v>2</v>
      </c>
      <c r="DC115">
        <v>1</v>
      </c>
      <c r="DD115">
        <v>4</v>
      </c>
      <c r="DE115">
        <v>3</v>
      </c>
      <c r="DF115">
        <v>2</v>
      </c>
      <c r="DG115">
        <v>5</v>
      </c>
      <c r="DH115">
        <f>STDEV(Part1[[#This Row],[Part2.LifeSatisfaction]],Part1[[#This Row],[Part2.PublicServices]],Part1[[#This Row],[Part2.Stability]],Part1[[#This Row],[Part2.EnvironmentalProtection]],Part1[[#This Row],[Part2.DevelopmentSpace]])</f>
        <v>1.1401754250991367</v>
      </c>
      <c r="DI115">
        <f>AVERAGE(Part1[[#This Row],[Part2.LifeSatisfaction]],Part1[[#This Row],[Part2.PublicServices]],Part1[[#This Row],[Part2.StabilityR]],Part1[[#This Row],[Part2.EnvironmentalProtectionR]],Part1[[#This Row],[Part2.DevelopmentSpaceR]])</f>
        <v>3.4</v>
      </c>
      <c r="DJ115">
        <f>Part1[[#This Row],[PostWorldview]]-Part1[[#This Row],[Worldviews]]</f>
        <v>0.19999999999999973</v>
      </c>
      <c r="DK115">
        <f>ABS(Part1[[#This Row],[WorldviewVariation]])</f>
        <v>0.19999999999999973</v>
      </c>
      <c r="DL115">
        <v>0</v>
      </c>
      <c r="DM115" t="s">
        <v>1211</v>
      </c>
      <c r="DN115" t="s">
        <v>23</v>
      </c>
      <c r="DO11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5" t="s">
        <v>536</v>
      </c>
      <c r="DQ115">
        <v>29</v>
      </c>
      <c r="DR115" t="s">
        <v>643</v>
      </c>
      <c r="DS115" t="s">
        <v>26</v>
      </c>
      <c r="DT115" t="s">
        <v>644</v>
      </c>
      <c r="DU115" t="s">
        <v>719</v>
      </c>
      <c r="DV115" t="s">
        <v>1402</v>
      </c>
      <c r="DW115" t="s">
        <v>1208</v>
      </c>
      <c r="DX115" s="1">
        <v>45360.869291423609</v>
      </c>
      <c r="DY115" s="1">
        <v>45360.880432916667</v>
      </c>
      <c r="DZ115">
        <v>963</v>
      </c>
      <c r="EA115" t="s">
        <v>1235</v>
      </c>
      <c r="EB115">
        <v>480</v>
      </c>
      <c r="EC115" t="s">
        <v>1210</v>
      </c>
      <c r="ED115" t="s">
        <v>1211</v>
      </c>
      <c r="EE115" t="s">
        <v>1332</v>
      </c>
      <c r="EF115">
        <v>43</v>
      </c>
      <c r="EG115" t="s">
        <v>1219</v>
      </c>
      <c r="EH115" t="s">
        <v>1214</v>
      </c>
      <c r="EI115" t="s">
        <v>1220</v>
      </c>
      <c r="EJ115" t="s">
        <v>1220</v>
      </c>
      <c r="EK115" t="s">
        <v>1220</v>
      </c>
      <c r="EL115" t="s">
        <v>1210</v>
      </c>
      <c r="EM115" t="s">
        <v>183</v>
      </c>
      <c r="EN115" t="s">
        <v>1222</v>
      </c>
      <c r="EO115" t="str">
        <f>IF(AND(Part1[[#This Row],[ProlificID1]]=Part1[[#This Row],[Part2.ProlificID]],Part1[[#This Row],[Part2.ProlificID]]=Part1[[#This Row],[Prolific.ProlificID3]]),"OK","ERROR")</f>
        <v>OK</v>
      </c>
      <c r="EP115" t="str">
        <f>IF(Part1[[#This Row],[IP Address]]=Part1[[#This Row],[Part2.IP]],"OK","ERROR")</f>
        <v>OK</v>
      </c>
      <c r="EQ115" t="str">
        <f>IF(Part1[[#This Row],[Subgroup]]=Part1[[#This Row],[SubGroupAssigned]],"OK","ERROR")</f>
        <v>OK</v>
      </c>
    </row>
    <row r="116" spans="1:147" x14ac:dyDescent="0.3">
      <c r="A116">
        <v>115</v>
      </c>
      <c r="B116" t="s">
        <v>989</v>
      </c>
      <c r="C116" s="1">
        <v>45360.119571759256</v>
      </c>
      <c r="D116" s="1">
        <v>45360.122013888889</v>
      </c>
      <c r="E116" t="s">
        <v>3</v>
      </c>
      <c r="F116" t="s">
        <v>990</v>
      </c>
      <c r="G116">
        <v>100</v>
      </c>
      <c r="H116">
        <v>210</v>
      </c>
      <c r="I116" t="s">
        <v>1922</v>
      </c>
      <c r="J116">
        <v>50.388100000000001</v>
      </c>
      <c r="K116">
        <v>-5.0461</v>
      </c>
      <c r="L116" t="s">
        <v>15</v>
      </c>
      <c r="M116">
        <v>0.89999997615814209</v>
      </c>
      <c r="N116" t="s">
        <v>1722</v>
      </c>
      <c r="O116" t="s">
        <v>1723</v>
      </c>
      <c r="P116" t="s">
        <v>1724</v>
      </c>
      <c r="Q116" t="s">
        <v>1923</v>
      </c>
      <c r="R116">
        <v>46</v>
      </c>
      <c r="S116" t="s">
        <v>1726</v>
      </c>
      <c r="T116" t="s">
        <v>1731</v>
      </c>
      <c r="U116" t="s">
        <v>1753</v>
      </c>
      <c r="V116" t="s">
        <v>1742</v>
      </c>
      <c r="W116" t="s">
        <v>20</v>
      </c>
      <c r="X116">
        <f t="shared" si="9"/>
        <v>4</v>
      </c>
      <c r="Y116" t="s">
        <v>21</v>
      </c>
      <c r="Z116">
        <f t="shared" si="10"/>
        <v>5</v>
      </c>
      <c r="AA116" t="s">
        <v>21</v>
      </c>
      <c r="AB116">
        <f t="shared" si="11"/>
        <v>5</v>
      </c>
      <c r="AC116" t="s">
        <v>21</v>
      </c>
      <c r="AD116">
        <f t="shared" si="12"/>
        <v>5</v>
      </c>
      <c r="AE116" t="s">
        <v>20</v>
      </c>
      <c r="AF116">
        <f t="shared" si="13"/>
        <v>4</v>
      </c>
      <c r="AG116">
        <f>8-Part1[[#This Row],[DevelopmentSpace]]</f>
        <v>4</v>
      </c>
      <c r="AH116">
        <f>AVERAGE(Part1[[#This Row],[LifeSatisfaction]],Part1[[#This Row],[PublicServices]],Part1[[#This Row],[Stability]],Part1[[#This Row],[EnvironmentalProtection]],Part1[[#This Row],[DevelopmentSpaceR]])</f>
        <v>4.5999999999999996</v>
      </c>
      <c r="AI116">
        <f>AVERAGE(Part1[[#This Row],[LifeSatisfaction]],Part1[[#This Row],[PublicServices]],Part1[[#This Row],[Stability]],Part1[[#This Row],[EnvironmentalProtection]])</f>
        <v>4.75</v>
      </c>
      <c r="AJ116">
        <f>STDEV(Part1[[#This Row],[LifeSatisfaction]],Part1[[#This Row],[PublicServices]],Part1[[#This Row],[Stability]],Part1[[#This Row],[EnvironmentalProtection]],Part1[[#This Row],[DevelopmentSpace]])</f>
        <v>0.54772255750516674</v>
      </c>
      <c r="AK116">
        <f>Part1[[#This Row],[Worldviews]]-3</f>
        <v>1.5999999999999996</v>
      </c>
      <c r="AL116">
        <f>ABS(Part1[[#This Row],[Worldviews]]-3)</f>
        <v>1.5999999999999996</v>
      </c>
      <c r="AM116">
        <v>3</v>
      </c>
      <c r="AN116">
        <v>4</v>
      </c>
      <c r="AO116">
        <v>5</v>
      </c>
      <c r="AP116">
        <v>1</v>
      </c>
      <c r="AQ116">
        <v>2</v>
      </c>
      <c r="AR116">
        <v>3.4780000000000002</v>
      </c>
      <c r="AS116">
        <v>39.494999999999997</v>
      </c>
      <c r="AT116">
        <v>40.808</v>
      </c>
      <c r="AU116">
        <v>6</v>
      </c>
      <c r="AV116">
        <v>23</v>
      </c>
      <c r="AW116">
        <v>210</v>
      </c>
      <c r="AX116">
        <v>11617</v>
      </c>
      <c r="AZ116">
        <v>1</v>
      </c>
      <c r="BC116" t="str">
        <f t="shared" si="14"/>
        <v>Limited</v>
      </c>
      <c r="BD116" t="str">
        <f t="shared" si="15"/>
        <v>Unclear</v>
      </c>
      <c r="BE116" t="str">
        <f t="shared" si="16"/>
        <v>U/L</v>
      </c>
      <c r="BF116" t="s">
        <v>989</v>
      </c>
      <c r="BG116" s="1">
        <v>45360.124456018515</v>
      </c>
      <c r="BH116" s="1">
        <v>45360.127557870372</v>
      </c>
      <c r="BI116" t="s">
        <v>990</v>
      </c>
      <c r="BJ116">
        <v>100</v>
      </c>
      <c r="BK116">
        <v>267</v>
      </c>
      <c r="BL116" t="s">
        <v>991</v>
      </c>
      <c r="BM116">
        <v>50.388100000000001</v>
      </c>
      <c r="BN116">
        <v>-5.0461</v>
      </c>
      <c r="BO116" t="s">
        <v>15</v>
      </c>
      <c r="BP116">
        <v>1</v>
      </c>
      <c r="BQ116">
        <v>45</v>
      </c>
      <c r="BR116">
        <v>55</v>
      </c>
      <c r="BS116">
        <f>Part1[[#This Row],[ProductivityIncrease]]+Part1[[#This Row],[PollutionReduction]]</f>
        <v>100</v>
      </c>
      <c r="BT116">
        <f>ABS(Part1[[#This Row],[ProductivityIncrease]]-Part1[[#This Row],[PollutionReduction]])</f>
        <v>10</v>
      </c>
      <c r="BU116">
        <f>Part1[[#This Row],[ProductivityIncrease]]-50</f>
        <v>-5</v>
      </c>
      <c r="BV116">
        <f>Part1[[#This Row],[ProductivityIncrease]]-60</f>
        <v>-15</v>
      </c>
      <c r="BW116">
        <f>Part1[[#This Row],[PollutionReduction]]-50</f>
        <v>5</v>
      </c>
      <c r="BX116">
        <f>Part1[[#This Row],[PollutionReduction]]-40</f>
        <v>15</v>
      </c>
      <c r="BY116">
        <f>ABS(Part1[[#This Row],[ProductivityIncrease]]-50)</f>
        <v>5</v>
      </c>
      <c r="BZ116">
        <f>ABS(Part1[[#This Row],[ProductivityIncrease]]-60)</f>
        <v>15</v>
      </c>
      <c r="CA116">
        <f>ABS(Part1[[#This Row],[PollutionReduction]]-50)</f>
        <v>5</v>
      </c>
      <c r="CB116">
        <f>ABS(Part1[[#This Row],[PollutionReduction]]-40)</f>
        <v>15</v>
      </c>
      <c r="CC116">
        <f>Part1[[#This Row],[ABSProductivityIncreaseGapOptimal(50)]]+Part1[[#This Row],[ABSPollutionReductionGapOptimal(50)]]</f>
        <v>10</v>
      </c>
      <c r="CD116">
        <f>Part1[[#This Row],[ABSProductivityIncreaseGapOptimal(60)]]+Part1[[#This Row],[ABSPollutionReductionGapOptimal(40)]]</f>
        <v>30</v>
      </c>
      <c r="CE116" t="s">
        <v>992</v>
      </c>
      <c r="CF116" t="s">
        <v>2145</v>
      </c>
      <c r="CG116" t="s">
        <v>2145</v>
      </c>
      <c r="CH116" t="s">
        <v>17</v>
      </c>
      <c r="CI116" t="s">
        <v>14</v>
      </c>
      <c r="CJ116" t="s">
        <v>39</v>
      </c>
      <c r="CK116" t="s">
        <v>346</v>
      </c>
      <c r="CL116" t="s">
        <v>14</v>
      </c>
      <c r="CM116" t="s">
        <v>14</v>
      </c>
      <c r="CN116" t="s">
        <v>14</v>
      </c>
      <c r="CO116" t="s">
        <v>346</v>
      </c>
      <c r="CP116" t="s">
        <v>21</v>
      </c>
      <c r="CQ116">
        <v>5</v>
      </c>
      <c r="CR116" t="s">
        <v>21</v>
      </c>
      <c r="CS116">
        <f t="shared" si="17"/>
        <v>5</v>
      </c>
      <c r="CT116" t="s">
        <v>20</v>
      </c>
      <c r="CU116">
        <v>4</v>
      </c>
      <c r="CV116">
        <v>4</v>
      </c>
      <c r="CW116" t="s">
        <v>20</v>
      </c>
      <c r="CX116">
        <v>4</v>
      </c>
      <c r="CY116">
        <v>4</v>
      </c>
      <c r="CZ116" t="s">
        <v>20</v>
      </c>
      <c r="DA116">
        <v>4</v>
      </c>
      <c r="DB116">
        <v>4</v>
      </c>
      <c r="DC116">
        <v>1</v>
      </c>
      <c r="DD116">
        <v>5</v>
      </c>
      <c r="DE116">
        <v>4</v>
      </c>
      <c r="DF116">
        <v>3</v>
      </c>
      <c r="DG116">
        <v>2</v>
      </c>
      <c r="DH116">
        <f>STDEV(Part1[[#This Row],[Part2.LifeSatisfaction]],Part1[[#This Row],[Part2.PublicServices]],Part1[[#This Row],[Part2.Stability]],Part1[[#This Row],[Part2.EnvironmentalProtection]],Part1[[#This Row],[Part2.DevelopmentSpace]])</f>
        <v>0.54772255750516674</v>
      </c>
      <c r="DI116">
        <f>AVERAGE(Part1[[#This Row],[Part2.LifeSatisfaction]],Part1[[#This Row],[Part2.PublicServices]],Part1[[#This Row],[Part2.StabilityR]],Part1[[#This Row],[Part2.EnvironmentalProtectionR]],Part1[[#This Row],[Part2.DevelopmentSpaceR]])</f>
        <v>4.4000000000000004</v>
      </c>
      <c r="DJ116">
        <f>Part1[[#This Row],[PostWorldview]]-Part1[[#This Row],[Worldviews]]</f>
        <v>-0.19999999999999929</v>
      </c>
      <c r="DK116">
        <f>ABS(Part1[[#This Row],[WorldviewVariation]])</f>
        <v>0.19999999999999929</v>
      </c>
      <c r="DL116">
        <v>20</v>
      </c>
      <c r="DM116" t="s">
        <v>1211</v>
      </c>
      <c r="DN116" t="s">
        <v>354</v>
      </c>
      <c r="DO11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6" t="s">
        <v>993</v>
      </c>
      <c r="DQ116">
        <v>23</v>
      </c>
      <c r="DR116" t="s">
        <v>643</v>
      </c>
      <c r="DS116" t="s">
        <v>348</v>
      </c>
      <c r="DT116" t="s">
        <v>920</v>
      </c>
      <c r="DU116" t="s">
        <v>989</v>
      </c>
      <c r="DV116" t="s">
        <v>1403</v>
      </c>
      <c r="DW116" t="s">
        <v>1208</v>
      </c>
      <c r="DX116" s="1">
        <v>45360.869472314815</v>
      </c>
      <c r="DY116" s="1">
        <v>45360.877740775461</v>
      </c>
      <c r="DZ116">
        <v>715</v>
      </c>
      <c r="EA116" t="s">
        <v>1235</v>
      </c>
      <c r="EB116">
        <v>212</v>
      </c>
      <c r="EC116" t="s">
        <v>1210</v>
      </c>
      <c r="ED116" t="s">
        <v>1211</v>
      </c>
      <c r="EE116" t="s">
        <v>1404</v>
      </c>
      <c r="EF116">
        <v>46</v>
      </c>
      <c r="EG116" t="s">
        <v>1219</v>
      </c>
      <c r="EH116" t="s">
        <v>1214</v>
      </c>
      <c r="EI116" t="s">
        <v>1220</v>
      </c>
      <c r="EJ116" t="s">
        <v>1220</v>
      </c>
      <c r="EK116" t="s">
        <v>1220</v>
      </c>
      <c r="EL116" t="s">
        <v>1210</v>
      </c>
      <c r="EM116" t="s">
        <v>183</v>
      </c>
      <c r="EN116" t="s">
        <v>1222</v>
      </c>
      <c r="EO116" t="str">
        <f>IF(AND(Part1[[#This Row],[ProlificID1]]=Part1[[#This Row],[Part2.ProlificID]],Part1[[#This Row],[Part2.ProlificID]]=Part1[[#This Row],[Prolific.ProlificID3]]),"OK","ERROR")</f>
        <v>OK</v>
      </c>
      <c r="EP116" t="str">
        <f>IF(Part1[[#This Row],[IP Address]]=Part1[[#This Row],[Part2.IP]],"OK","ERROR")</f>
        <v>OK</v>
      </c>
      <c r="EQ116" t="str">
        <f>IF(Part1[[#This Row],[Subgroup]]=Part1[[#This Row],[SubGroupAssigned]],"OK","ERROR")</f>
        <v>OK</v>
      </c>
    </row>
    <row r="117" spans="1:147" x14ac:dyDescent="0.3">
      <c r="A117">
        <v>116</v>
      </c>
      <c r="B117" t="s">
        <v>267</v>
      </c>
      <c r="C117" s="1">
        <v>45360.13076388889</v>
      </c>
      <c r="D117" s="1">
        <v>45360.135740740741</v>
      </c>
      <c r="E117" t="s">
        <v>3</v>
      </c>
      <c r="F117" t="s">
        <v>268</v>
      </c>
      <c r="G117">
        <v>100</v>
      </c>
      <c r="H117">
        <v>429</v>
      </c>
      <c r="I117" t="s">
        <v>1924</v>
      </c>
      <c r="J117">
        <v>52.981699999999996</v>
      </c>
      <c r="K117">
        <v>-2.1377000000000002</v>
      </c>
      <c r="L117" t="s">
        <v>15</v>
      </c>
      <c r="M117">
        <v>1</v>
      </c>
      <c r="N117" t="s">
        <v>1722</v>
      </c>
      <c r="O117" t="s">
        <v>1723</v>
      </c>
      <c r="P117" t="s">
        <v>1724</v>
      </c>
      <c r="Q117" t="s">
        <v>1744</v>
      </c>
      <c r="R117">
        <v>39</v>
      </c>
      <c r="S117" t="s">
        <v>1745</v>
      </c>
      <c r="T117" t="s">
        <v>1731</v>
      </c>
      <c r="U117" t="s">
        <v>1728</v>
      </c>
      <c r="V117" t="s">
        <v>1742</v>
      </c>
      <c r="W117" t="s">
        <v>22</v>
      </c>
      <c r="X117">
        <f t="shared" si="9"/>
        <v>3</v>
      </c>
      <c r="Y117" t="s">
        <v>21</v>
      </c>
      <c r="Z117">
        <f t="shared" si="10"/>
        <v>5</v>
      </c>
      <c r="AA117" t="s">
        <v>22</v>
      </c>
      <c r="AB117">
        <f t="shared" si="11"/>
        <v>3</v>
      </c>
      <c r="AC117" t="s">
        <v>21</v>
      </c>
      <c r="AD117">
        <f t="shared" si="12"/>
        <v>5</v>
      </c>
      <c r="AE117" t="s">
        <v>22</v>
      </c>
      <c r="AF117">
        <f t="shared" si="13"/>
        <v>3</v>
      </c>
      <c r="AG117">
        <f>8-Part1[[#This Row],[DevelopmentSpace]]</f>
        <v>5</v>
      </c>
      <c r="AH117">
        <f>AVERAGE(Part1[[#This Row],[LifeSatisfaction]],Part1[[#This Row],[PublicServices]],Part1[[#This Row],[Stability]],Part1[[#This Row],[EnvironmentalProtection]],Part1[[#This Row],[DevelopmentSpaceR]])</f>
        <v>4.2</v>
      </c>
      <c r="AI117">
        <f>AVERAGE(Part1[[#This Row],[LifeSatisfaction]],Part1[[#This Row],[PublicServices]],Part1[[#This Row],[Stability]],Part1[[#This Row],[EnvironmentalProtection]])</f>
        <v>4</v>
      </c>
      <c r="AJ117">
        <f>STDEV(Part1[[#This Row],[LifeSatisfaction]],Part1[[#This Row],[PublicServices]],Part1[[#This Row],[Stability]],Part1[[#This Row],[EnvironmentalProtection]],Part1[[#This Row],[DevelopmentSpace]])</f>
        <v>1.0954451150103319</v>
      </c>
      <c r="AK117">
        <f>Part1[[#This Row],[Worldviews]]-3</f>
        <v>1.2000000000000002</v>
      </c>
      <c r="AL117">
        <f>ABS(Part1[[#This Row],[Worldviews]]-3)</f>
        <v>1.2000000000000002</v>
      </c>
      <c r="AM117">
        <v>4</v>
      </c>
      <c r="AN117">
        <v>3</v>
      </c>
      <c r="AO117">
        <v>5</v>
      </c>
      <c r="AP117">
        <v>1</v>
      </c>
      <c r="AQ117">
        <v>2</v>
      </c>
      <c r="AR117">
        <v>23.535</v>
      </c>
      <c r="AS117">
        <v>115.062</v>
      </c>
      <c r="AT117">
        <v>118.504</v>
      </c>
      <c r="AU117">
        <v>8</v>
      </c>
      <c r="AV117">
        <v>19</v>
      </c>
      <c r="AW117">
        <v>429</v>
      </c>
      <c r="AX117">
        <v>10556</v>
      </c>
      <c r="BA117">
        <v>1</v>
      </c>
      <c r="BC117" t="str">
        <f t="shared" si="14"/>
        <v>Extended</v>
      </c>
      <c r="BD117" t="str">
        <f t="shared" si="15"/>
        <v>Clear</v>
      </c>
      <c r="BE117" t="str">
        <f t="shared" si="16"/>
        <v>C/E</v>
      </c>
      <c r="BF117" t="s">
        <v>267</v>
      </c>
      <c r="BG117" s="1">
        <v>45360.139317129629</v>
      </c>
      <c r="BH117" s="1">
        <v>45360.143969907411</v>
      </c>
      <c r="BI117" t="s">
        <v>268</v>
      </c>
      <c r="BJ117">
        <v>100</v>
      </c>
      <c r="BK117">
        <v>402</v>
      </c>
      <c r="BL117" t="s">
        <v>269</v>
      </c>
      <c r="BM117">
        <v>52.981699999999996</v>
      </c>
      <c r="BN117">
        <v>-2.1377000000000002</v>
      </c>
      <c r="BO117" t="s">
        <v>15</v>
      </c>
      <c r="BP117">
        <v>1</v>
      </c>
      <c r="BQ117">
        <v>50</v>
      </c>
      <c r="BR117">
        <v>50</v>
      </c>
      <c r="BS117">
        <f>Part1[[#This Row],[ProductivityIncrease]]+Part1[[#This Row],[PollutionReduction]]</f>
        <v>100</v>
      </c>
      <c r="BT117">
        <f>ABS(Part1[[#This Row],[ProductivityIncrease]]-Part1[[#This Row],[PollutionReduction]])</f>
        <v>0</v>
      </c>
      <c r="BU117">
        <f>Part1[[#This Row],[ProductivityIncrease]]-50</f>
        <v>0</v>
      </c>
      <c r="BV117">
        <f>Part1[[#This Row],[ProductivityIncrease]]-60</f>
        <v>-10</v>
      </c>
      <c r="BW117">
        <f>Part1[[#This Row],[PollutionReduction]]-50</f>
        <v>0</v>
      </c>
      <c r="BX117">
        <f>Part1[[#This Row],[PollutionReduction]]-40</f>
        <v>10</v>
      </c>
      <c r="BY117">
        <f>ABS(Part1[[#This Row],[ProductivityIncrease]]-50)</f>
        <v>0</v>
      </c>
      <c r="BZ117">
        <f>ABS(Part1[[#This Row],[ProductivityIncrease]]-60)</f>
        <v>10</v>
      </c>
      <c r="CA117">
        <f>ABS(Part1[[#This Row],[PollutionReduction]]-50)</f>
        <v>0</v>
      </c>
      <c r="CB117">
        <f>ABS(Part1[[#This Row],[PollutionReduction]]-40)</f>
        <v>10</v>
      </c>
      <c r="CC117">
        <f>Part1[[#This Row],[ABSProductivityIncreaseGapOptimal(50)]]+Part1[[#This Row],[ABSPollutionReductionGapOptimal(50)]]</f>
        <v>0</v>
      </c>
      <c r="CD117">
        <f>Part1[[#This Row],[ABSProductivityIncreaseGapOptimal(60)]]+Part1[[#This Row],[ABSPollutionReductionGapOptimal(40)]]</f>
        <v>20</v>
      </c>
      <c r="CE117" t="s">
        <v>270</v>
      </c>
      <c r="CF117" t="s">
        <v>2145</v>
      </c>
      <c r="CG117" t="s">
        <v>2145</v>
      </c>
      <c r="CH117" t="s">
        <v>17</v>
      </c>
      <c r="CI117" t="s">
        <v>14</v>
      </c>
      <c r="CJ117" t="s">
        <v>14</v>
      </c>
      <c r="CK117" t="s">
        <v>14</v>
      </c>
      <c r="CL117" t="s">
        <v>56</v>
      </c>
      <c r="CM117" t="s">
        <v>14</v>
      </c>
      <c r="CN117" t="s">
        <v>14</v>
      </c>
      <c r="CO117" t="s">
        <v>14</v>
      </c>
      <c r="CP117" t="s">
        <v>21</v>
      </c>
      <c r="CQ117">
        <v>5</v>
      </c>
      <c r="CR117" t="s">
        <v>21</v>
      </c>
      <c r="CS117">
        <f t="shared" si="17"/>
        <v>5</v>
      </c>
      <c r="CT117" t="s">
        <v>22</v>
      </c>
      <c r="CU117">
        <v>3</v>
      </c>
      <c r="CV117">
        <v>5</v>
      </c>
      <c r="CW117" t="s">
        <v>21</v>
      </c>
      <c r="CX117">
        <v>5</v>
      </c>
      <c r="CY117">
        <v>3</v>
      </c>
      <c r="CZ117" t="s">
        <v>46</v>
      </c>
      <c r="DA117">
        <v>2</v>
      </c>
      <c r="DB117">
        <v>6</v>
      </c>
      <c r="DC117">
        <v>1</v>
      </c>
      <c r="DD117">
        <v>4</v>
      </c>
      <c r="DE117">
        <v>2</v>
      </c>
      <c r="DF117">
        <v>5</v>
      </c>
      <c r="DG117">
        <v>3</v>
      </c>
      <c r="DH117">
        <f>STDEV(Part1[[#This Row],[Part2.LifeSatisfaction]],Part1[[#This Row],[Part2.PublicServices]],Part1[[#This Row],[Part2.Stability]],Part1[[#This Row],[Part2.EnvironmentalProtection]],Part1[[#This Row],[Part2.DevelopmentSpace]])</f>
        <v>1.4142135623730951</v>
      </c>
      <c r="DI117">
        <f>AVERAGE(Part1[[#This Row],[Part2.LifeSatisfaction]],Part1[[#This Row],[Part2.PublicServices]],Part1[[#This Row],[Part2.StabilityR]],Part1[[#This Row],[Part2.EnvironmentalProtectionR]],Part1[[#This Row],[Part2.DevelopmentSpaceR]])</f>
        <v>4.8</v>
      </c>
      <c r="DJ117">
        <f>Part1[[#This Row],[PostWorldview]]-Part1[[#This Row],[Worldviews]]</f>
        <v>0.59999999999999964</v>
      </c>
      <c r="DK117">
        <f>ABS(Part1[[#This Row],[WorldviewVariation]])</f>
        <v>0.59999999999999964</v>
      </c>
      <c r="DL117">
        <v>98</v>
      </c>
      <c r="DM117" t="s">
        <v>1211</v>
      </c>
      <c r="DN117" t="s">
        <v>23</v>
      </c>
      <c r="DO11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7" t="s">
        <v>14</v>
      </c>
      <c r="DQ117">
        <v>22</v>
      </c>
      <c r="DR117" t="s">
        <v>25</v>
      </c>
      <c r="DS117" t="s">
        <v>26</v>
      </c>
      <c r="DT117" t="s">
        <v>27</v>
      </c>
      <c r="DU117" t="s">
        <v>267</v>
      </c>
      <c r="DV117" t="s">
        <v>1607</v>
      </c>
      <c r="DW117" t="s">
        <v>1208</v>
      </c>
      <c r="DX117" s="1">
        <v>45360.880712141203</v>
      </c>
      <c r="DY117" s="1">
        <v>45360.894272245372</v>
      </c>
      <c r="DZ117">
        <v>1172</v>
      </c>
      <c r="EA117" t="s">
        <v>1235</v>
      </c>
      <c r="EB117">
        <v>369</v>
      </c>
      <c r="EC117" t="s">
        <v>1210</v>
      </c>
      <c r="ED117" t="s">
        <v>1211</v>
      </c>
      <c r="EE117" t="s">
        <v>1608</v>
      </c>
      <c r="EF117">
        <v>39</v>
      </c>
      <c r="EG117" t="s">
        <v>1219</v>
      </c>
      <c r="EH117" t="s">
        <v>1214</v>
      </c>
      <c r="EI117" t="s">
        <v>1263</v>
      </c>
      <c r="EJ117" t="s">
        <v>1220</v>
      </c>
      <c r="EK117" t="s">
        <v>1263</v>
      </c>
      <c r="EL117" t="s">
        <v>1210</v>
      </c>
      <c r="EM117" t="s">
        <v>183</v>
      </c>
      <c r="EN117" t="s">
        <v>1222</v>
      </c>
      <c r="EO117" t="str">
        <f>IF(AND(Part1[[#This Row],[ProlificID1]]=Part1[[#This Row],[Part2.ProlificID]],Part1[[#This Row],[Part2.ProlificID]]=Part1[[#This Row],[Prolific.ProlificID3]]),"OK","ERROR")</f>
        <v>OK</v>
      </c>
      <c r="EP117" t="str">
        <f>IF(Part1[[#This Row],[IP Address]]=Part1[[#This Row],[Part2.IP]],"OK","ERROR")</f>
        <v>OK</v>
      </c>
      <c r="EQ117" t="str">
        <f>IF(Part1[[#This Row],[Subgroup]]=Part1[[#This Row],[SubGroupAssigned]],"OK","ERROR")</f>
        <v>OK</v>
      </c>
    </row>
    <row r="118" spans="1:147" x14ac:dyDescent="0.3">
      <c r="A118">
        <v>117</v>
      </c>
      <c r="B118" t="s">
        <v>723</v>
      </c>
      <c r="C118" s="1">
        <v>45360.119768518518</v>
      </c>
      <c r="D118" s="1">
        <v>45360.124293981484</v>
      </c>
      <c r="E118" t="s">
        <v>3</v>
      </c>
      <c r="F118" t="s">
        <v>724</v>
      </c>
      <c r="G118">
        <v>100</v>
      </c>
      <c r="H118">
        <v>391</v>
      </c>
      <c r="I118" t="s">
        <v>1925</v>
      </c>
      <c r="J118">
        <v>54.604799999999997</v>
      </c>
      <c r="K118">
        <v>-1.5535000000000001</v>
      </c>
      <c r="L118" t="s">
        <v>15</v>
      </c>
      <c r="M118">
        <v>1</v>
      </c>
      <c r="N118" t="s">
        <v>1722</v>
      </c>
      <c r="O118" t="s">
        <v>1748</v>
      </c>
      <c r="P118" t="s">
        <v>1861</v>
      </c>
      <c r="Q118" t="s">
        <v>1736</v>
      </c>
      <c r="R118">
        <v>50</v>
      </c>
      <c r="S118" t="s">
        <v>1799</v>
      </c>
      <c r="T118" t="s">
        <v>1731</v>
      </c>
      <c r="U118" t="s">
        <v>1728</v>
      </c>
      <c r="V118" t="s">
        <v>1742</v>
      </c>
      <c r="W118" t="s">
        <v>20</v>
      </c>
      <c r="X118">
        <f t="shared" si="9"/>
        <v>4</v>
      </c>
      <c r="Y118" t="s">
        <v>21</v>
      </c>
      <c r="Z118">
        <f t="shared" si="10"/>
        <v>5</v>
      </c>
      <c r="AA118" t="s">
        <v>20</v>
      </c>
      <c r="AB118">
        <f t="shared" si="11"/>
        <v>4</v>
      </c>
      <c r="AC118" t="s">
        <v>22</v>
      </c>
      <c r="AD118">
        <f t="shared" si="12"/>
        <v>3</v>
      </c>
      <c r="AE118" t="s">
        <v>45</v>
      </c>
      <c r="AF118">
        <f t="shared" si="13"/>
        <v>6</v>
      </c>
      <c r="AG118">
        <f>8-Part1[[#This Row],[DevelopmentSpace]]</f>
        <v>2</v>
      </c>
      <c r="AH118">
        <f>AVERAGE(Part1[[#This Row],[LifeSatisfaction]],Part1[[#This Row],[PublicServices]],Part1[[#This Row],[Stability]],Part1[[#This Row],[EnvironmentalProtection]],Part1[[#This Row],[DevelopmentSpaceR]])</f>
        <v>3.6</v>
      </c>
      <c r="AI118">
        <f>AVERAGE(Part1[[#This Row],[LifeSatisfaction]],Part1[[#This Row],[PublicServices]],Part1[[#This Row],[Stability]],Part1[[#This Row],[EnvironmentalProtection]])</f>
        <v>4</v>
      </c>
      <c r="AJ118">
        <f>STDEV(Part1[[#This Row],[LifeSatisfaction]],Part1[[#This Row],[PublicServices]],Part1[[#This Row],[Stability]],Part1[[#This Row],[EnvironmentalProtection]],Part1[[#This Row],[DevelopmentSpace]])</f>
        <v>1.1401754250991383</v>
      </c>
      <c r="AK118">
        <f>Part1[[#This Row],[Worldviews]]-3</f>
        <v>0.60000000000000009</v>
      </c>
      <c r="AL118">
        <f>ABS(Part1[[#This Row],[Worldviews]]-3)</f>
        <v>0.60000000000000009</v>
      </c>
      <c r="AM118">
        <v>1</v>
      </c>
      <c r="AN118">
        <v>3</v>
      </c>
      <c r="AO118">
        <v>4</v>
      </c>
      <c r="AP118">
        <v>5</v>
      </c>
      <c r="AQ118">
        <v>2</v>
      </c>
      <c r="AR118">
        <v>1.734</v>
      </c>
      <c r="AS118">
        <v>69.572999999999993</v>
      </c>
      <c r="AT118">
        <v>74.457999999999998</v>
      </c>
      <c r="AU118">
        <v>6</v>
      </c>
      <c r="AV118">
        <v>22</v>
      </c>
      <c r="AW118">
        <v>391</v>
      </c>
      <c r="AX118">
        <v>12224</v>
      </c>
      <c r="AY118">
        <v>1</v>
      </c>
      <c r="BC118" t="str">
        <f t="shared" si="14"/>
        <v>Extended</v>
      </c>
      <c r="BD118" t="str">
        <f t="shared" si="15"/>
        <v>Unclear</v>
      </c>
      <c r="BE118" t="str">
        <f t="shared" si="16"/>
        <v>U/E</v>
      </c>
      <c r="BF118" t="s">
        <v>723</v>
      </c>
      <c r="BG118" s="1">
        <v>45360.127696759257</v>
      </c>
      <c r="BH118" s="1">
        <v>45360.130358796298</v>
      </c>
      <c r="BI118" t="s">
        <v>724</v>
      </c>
      <c r="BJ118">
        <v>100</v>
      </c>
      <c r="BK118">
        <v>229</v>
      </c>
      <c r="BL118" t="s">
        <v>725</v>
      </c>
      <c r="BM118">
        <v>54.604799999999997</v>
      </c>
      <c r="BN118">
        <v>-1.5535000000000001</v>
      </c>
      <c r="BO118" t="s">
        <v>15</v>
      </c>
      <c r="BP118">
        <v>0.89999997615814209</v>
      </c>
      <c r="BQ118">
        <v>15</v>
      </c>
      <c r="BR118">
        <v>85</v>
      </c>
      <c r="BS118">
        <f>Part1[[#This Row],[ProductivityIncrease]]+Part1[[#This Row],[PollutionReduction]]</f>
        <v>100</v>
      </c>
      <c r="BT118">
        <f>ABS(Part1[[#This Row],[ProductivityIncrease]]-Part1[[#This Row],[PollutionReduction]])</f>
        <v>70</v>
      </c>
      <c r="BU118">
        <f>Part1[[#This Row],[ProductivityIncrease]]-50</f>
        <v>-35</v>
      </c>
      <c r="BV118">
        <f>Part1[[#This Row],[ProductivityIncrease]]-60</f>
        <v>-45</v>
      </c>
      <c r="BW118">
        <f>Part1[[#This Row],[PollutionReduction]]-50</f>
        <v>35</v>
      </c>
      <c r="BX118">
        <f>Part1[[#This Row],[PollutionReduction]]-40</f>
        <v>45</v>
      </c>
      <c r="BY118">
        <f>ABS(Part1[[#This Row],[ProductivityIncrease]]-50)</f>
        <v>35</v>
      </c>
      <c r="BZ118">
        <f>ABS(Part1[[#This Row],[ProductivityIncrease]]-60)</f>
        <v>45</v>
      </c>
      <c r="CA118">
        <f>ABS(Part1[[#This Row],[PollutionReduction]]-50)</f>
        <v>35</v>
      </c>
      <c r="CB118">
        <f>ABS(Part1[[#This Row],[PollutionReduction]]-40)</f>
        <v>45</v>
      </c>
      <c r="CC118">
        <f>Part1[[#This Row],[ABSProductivityIncreaseGapOptimal(50)]]+Part1[[#This Row],[ABSPollutionReductionGapOptimal(50)]]</f>
        <v>70</v>
      </c>
      <c r="CD118">
        <f>Part1[[#This Row],[ABSProductivityIncreaseGapOptimal(60)]]+Part1[[#This Row],[ABSPollutionReductionGapOptimal(40)]]</f>
        <v>90</v>
      </c>
      <c r="CE118" t="s">
        <v>726</v>
      </c>
      <c r="CF118" t="s">
        <v>2145</v>
      </c>
      <c r="CG118" t="s">
        <v>2145</v>
      </c>
      <c r="CH118" t="s">
        <v>18</v>
      </c>
      <c r="CI118" t="s">
        <v>14</v>
      </c>
      <c r="CJ118" t="s">
        <v>39</v>
      </c>
      <c r="CK118" t="s">
        <v>14</v>
      </c>
      <c r="CL118" t="s">
        <v>14</v>
      </c>
      <c r="CM118" t="s">
        <v>14</v>
      </c>
      <c r="CN118" t="s">
        <v>17</v>
      </c>
      <c r="CO118" t="s">
        <v>19</v>
      </c>
      <c r="CP118" t="s">
        <v>20</v>
      </c>
      <c r="CQ118">
        <v>4</v>
      </c>
      <c r="CR118" t="s">
        <v>21</v>
      </c>
      <c r="CS118">
        <f t="shared" si="17"/>
        <v>5</v>
      </c>
      <c r="CT118" t="s">
        <v>20</v>
      </c>
      <c r="CU118">
        <v>4</v>
      </c>
      <c r="CV118">
        <v>4</v>
      </c>
      <c r="CW118" t="s">
        <v>22</v>
      </c>
      <c r="CX118">
        <v>3</v>
      </c>
      <c r="CY118">
        <v>5</v>
      </c>
      <c r="CZ118" t="s">
        <v>21</v>
      </c>
      <c r="DA118">
        <v>5</v>
      </c>
      <c r="DB118">
        <v>3</v>
      </c>
      <c r="DC118">
        <v>5</v>
      </c>
      <c r="DD118">
        <v>1</v>
      </c>
      <c r="DE118">
        <v>2</v>
      </c>
      <c r="DF118">
        <v>3</v>
      </c>
      <c r="DG118">
        <v>4</v>
      </c>
      <c r="DH118">
        <f>STDEV(Part1[[#This Row],[Part2.LifeSatisfaction]],Part1[[#This Row],[Part2.PublicServices]],Part1[[#This Row],[Part2.Stability]],Part1[[#This Row],[Part2.EnvironmentalProtection]],Part1[[#This Row],[Part2.DevelopmentSpace]])</f>
        <v>0.83666002653407512</v>
      </c>
      <c r="DI118">
        <f>AVERAGE(Part1[[#This Row],[Part2.LifeSatisfaction]],Part1[[#This Row],[Part2.PublicServices]],Part1[[#This Row],[Part2.StabilityR]],Part1[[#This Row],[Part2.EnvironmentalProtectionR]],Part1[[#This Row],[Part2.DevelopmentSpaceR]])</f>
        <v>4.2</v>
      </c>
      <c r="DJ118">
        <f>Part1[[#This Row],[PostWorldview]]-Part1[[#This Row],[Worldviews]]</f>
        <v>0.60000000000000009</v>
      </c>
      <c r="DK118">
        <f>ABS(Part1[[#This Row],[WorldviewVariation]])</f>
        <v>0.60000000000000009</v>
      </c>
      <c r="DL118">
        <v>10</v>
      </c>
      <c r="DM118" t="s">
        <v>1211</v>
      </c>
      <c r="DN118" t="s">
        <v>23</v>
      </c>
      <c r="DO11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8" t="s">
        <v>14</v>
      </c>
      <c r="DQ118">
        <v>23</v>
      </c>
      <c r="DR118" t="s">
        <v>643</v>
      </c>
      <c r="DS118" t="s">
        <v>26</v>
      </c>
      <c r="DT118" t="s">
        <v>644</v>
      </c>
      <c r="DU118" t="s">
        <v>723</v>
      </c>
      <c r="DV118" t="s">
        <v>1405</v>
      </c>
      <c r="DW118" t="s">
        <v>1208</v>
      </c>
      <c r="DX118" s="1">
        <v>45360.869678402778</v>
      </c>
      <c r="DY118" s="1">
        <v>45360.88082111111</v>
      </c>
      <c r="DZ118">
        <v>963</v>
      </c>
      <c r="EA118" t="s">
        <v>1235</v>
      </c>
      <c r="EB118">
        <v>463</v>
      </c>
      <c r="EC118" t="s">
        <v>1210</v>
      </c>
      <c r="ED118" t="s">
        <v>1211</v>
      </c>
      <c r="EE118" t="s">
        <v>1242</v>
      </c>
      <c r="EF118">
        <v>50</v>
      </c>
      <c r="EG118" t="s">
        <v>1213</v>
      </c>
      <c r="EH118" t="s">
        <v>1214</v>
      </c>
      <c r="EI118" t="s">
        <v>1220</v>
      </c>
      <c r="EJ118" t="s">
        <v>1220</v>
      </c>
      <c r="EK118" t="s">
        <v>1220</v>
      </c>
      <c r="EL118" t="s">
        <v>1210</v>
      </c>
      <c r="EM118" t="s">
        <v>1233</v>
      </c>
      <c r="EN118" t="s">
        <v>1233</v>
      </c>
      <c r="EO118" t="str">
        <f>IF(AND(Part1[[#This Row],[ProlificID1]]=Part1[[#This Row],[Part2.ProlificID]],Part1[[#This Row],[Part2.ProlificID]]=Part1[[#This Row],[Prolific.ProlificID3]]),"OK","ERROR")</f>
        <v>OK</v>
      </c>
      <c r="EP118" t="str">
        <f>IF(Part1[[#This Row],[IP Address]]=Part1[[#This Row],[Part2.IP]],"OK","ERROR")</f>
        <v>OK</v>
      </c>
      <c r="EQ118" t="str">
        <f>IF(Part1[[#This Row],[Subgroup]]=Part1[[#This Row],[SubGroupAssigned]],"OK","ERROR")</f>
        <v>OK</v>
      </c>
    </row>
    <row r="119" spans="1:147" x14ac:dyDescent="0.3">
      <c r="A119">
        <v>118</v>
      </c>
      <c r="B119" t="s">
        <v>437</v>
      </c>
      <c r="C119" s="1">
        <v>45360.119872685187</v>
      </c>
      <c r="D119" s="1">
        <v>45360.124259259261</v>
      </c>
      <c r="E119" t="s">
        <v>3</v>
      </c>
      <c r="F119" t="s">
        <v>438</v>
      </c>
      <c r="G119">
        <v>100</v>
      </c>
      <c r="H119">
        <v>378</v>
      </c>
      <c r="I119" t="s">
        <v>1926</v>
      </c>
      <c r="J119">
        <v>-37.819299999999998</v>
      </c>
      <c r="K119">
        <v>144.96960000000001</v>
      </c>
      <c r="L119" t="s">
        <v>15</v>
      </c>
      <c r="M119">
        <v>0.89999997615814209</v>
      </c>
      <c r="N119" t="s">
        <v>1722</v>
      </c>
      <c r="O119" t="s">
        <v>1723</v>
      </c>
      <c r="P119" t="s">
        <v>1724</v>
      </c>
      <c r="Q119" t="s">
        <v>1927</v>
      </c>
      <c r="R119">
        <v>28</v>
      </c>
      <c r="S119" t="s">
        <v>1726</v>
      </c>
      <c r="T119" t="s">
        <v>1731</v>
      </c>
      <c r="U119" t="s">
        <v>1728</v>
      </c>
      <c r="V119" t="s">
        <v>1232</v>
      </c>
      <c r="W119" t="s">
        <v>21</v>
      </c>
      <c r="X119">
        <f t="shared" si="9"/>
        <v>5</v>
      </c>
      <c r="Y119" t="s">
        <v>21</v>
      </c>
      <c r="Z119">
        <f t="shared" si="10"/>
        <v>5</v>
      </c>
      <c r="AA119" t="s">
        <v>21</v>
      </c>
      <c r="AB119">
        <f t="shared" si="11"/>
        <v>5</v>
      </c>
      <c r="AC119" t="s">
        <v>22</v>
      </c>
      <c r="AD119">
        <f t="shared" si="12"/>
        <v>3</v>
      </c>
      <c r="AE119" t="s">
        <v>21</v>
      </c>
      <c r="AF119">
        <f t="shared" si="13"/>
        <v>5</v>
      </c>
      <c r="AG119">
        <f>8-Part1[[#This Row],[DevelopmentSpace]]</f>
        <v>3</v>
      </c>
      <c r="AH119">
        <f>AVERAGE(Part1[[#This Row],[LifeSatisfaction]],Part1[[#This Row],[PublicServices]],Part1[[#This Row],[Stability]],Part1[[#This Row],[EnvironmentalProtection]],Part1[[#This Row],[DevelopmentSpaceR]])</f>
        <v>4.2</v>
      </c>
      <c r="AI119">
        <f>AVERAGE(Part1[[#This Row],[LifeSatisfaction]],Part1[[#This Row],[PublicServices]],Part1[[#This Row],[Stability]],Part1[[#This Row],[EnvironmentalProtection]])</f>
        <v>4.5</v>
      </c>
      <c r="AJ119">
        <f>STDEV(Part1[[#This Row],[LifeSatisfaction]],Part1[[#This Row],[PublicServices]],Part1[[#This Row],[Stability]],Part1[[#This Row],[EnvironmentalProtection]],Part1[[#This Row],[DevelopmentSpace]])</f>
        <v>0.8944271909999163</v>
      </c>
      <c r="AK119">
        <f>Part1[[#This Row],[Worldviews]]-3</f>
        <v>1.2000000000000002</v>
      </c>
      <c r="AL119">
        <f>ABS(Part1[[#This Row],[Worldviews]]-3)</f>
        <v>1.2000000000000002</v>
      </c>
      <c r="AM119">
        <v>3</v>
      </c>
      <c r="AN119">
        <v>5</v>
      </c>
      <c r="AO119">
        <v>4</v>
      </c>
      <c r="AP119">
        <v>2</v>
      </c>
      <c r="AQ119">
        <v>1</v>
      </c>
      <c r="AR119">
        <v>5.694</v>
      </c>
      <c r="AS119">
        <v>128.5</v>
      </c>
      <c r="AT119">
        <v>128.96199999999999</v>
      </c>
      <c r="AU119">
        <v>6</v>
      </c>
      <c r="AV119">
        <v>23</v>
      </c>
      <c r="AW119">
        <v>378</v>
      </c>
      <c r="AX119">
        <v>10976</v>
      </c>
      <c r="BB119">
        <v>1</v>
      </c>
      <c r="BC119" t="str">
        <f t="shared" si="14"/>
        <v>Limited</v>
      </c>
      <c r="BD119" t="str">
        <f t="shared" si="15"/>
        <v>Clear</v>
      </c>
      <c r="BE119" t="str">
        <f t="shared" si="16"/>
        <v>C/L</v>
      </c>
      <c r="BF119" t="s">
        <v>437</v>
      </c>
      <c r="BG119" s="1">
        <v>45360.126956018517</v>
      </c>
      <c r="BH119" s="1">
        <v>45360.131006944444</v>
      </c>
      <c r="BI119" t="s">
        <v>438</v>
      </c>
      <c r="BJ119">
        <v>100</v>
      </c>
      <c r="BK119">
        <v>349</v>
      </c>
      <c r="BL119" t="s">
        <v>439</v>
      </c>
      <c r="BM119">
        <v>-37.819299999999998</v>
      </c>
      <c r="BN119">
        <v>144.96960000000001</v>
      </c>
      <c r="BO119" t="s">
        <v>15</v>
      </c>
      <c r="BP119">
        <v>0.89999997615814209</v>
      </c>
      <c r="BQ119">
        <v>50</v>
      </c>
      <c r="BR119">
        <v>50</v>
      </c>
      <c r="BS119">
        <f>Part1[[#This Row],[ProductivityIncrease]]+Part1[[#This Row],[PollutionReduction]]</f>
        <v>100</v>
      </c>
      <c r="BT119">
        <f>ABS(Part1[[#This Row],[ProductivityIncrease]]-Part1[[#This Row],[PollutionReduction]])</f>
        <v>0</v>
      </c>
      <c r="BU119">
        <f>Part1[[#This Row],[ProductivityIncrease]]-50</f>
        <v>0</v>
      </c>
      <c r="BV119">
        <f>Part1[[#This Row],[ProductivityIncrease]]-60</f>
        <v>-10</v>
      </c>
      <c r="BW119">
        <f>Part1[[#This Row],[PollutionReduction]]-50</f>
        <v>0</v>
      </c>
      <c r="BX119">
        <f>Part1[[#This Row],[PollutionReduction]]-40</f>
        <v>10</v>
      </c>
      <c r="BY119">
        <f>ABS(Part1[[#This Row],[ProductivityIncrease]]-50)</f>
        <v>0</v>
      </c>
      <c r="BZ119">
        <f>ABS(Part1[[#This Row],[ProductivityIncrease]]-60)</f>
        <v>10</v>
      </c>
      <c r="CA119">
        <f>ABS(Part1[[#This Row],[PollutionReduction]]-50)</f>
        <v>0</v>
      </c>
      <c r="CB119">
        <f>ABS(Part1[[#This Row],[PollutionReduction]]-40)</f>
        <v>10</v>
      </c>
      <c r="CC119">
        <f>Part1[[#This Row],[ABSProductivityIncreaseGapOptimal(50)]]+Part1[[#This Row],[ABSPollutionReductionGapOptimal(50)]]</f>
        <v>0</v>
      </c>
      <c r="CD119">
        <f>Part1[[#This Row],[ABSProductivityIncreaseGapOptimal(60)]]+Part1[[#This Row],[ABSPollutionReductionGapOptimal(40)]]</f>
        <v>20</v>
      </c>
      <c r="CE119" t="s">
        <v>440</v>
      </c>
      <c r="CF119" t="s">
        <v>2145</v>
      </c>
      <c r="CG119" t="s">
        <v>2145</v>
      </c>
      <c r="CH119" t="s">
        <v>17</v>
      </c>
      <c r="CI119" t="s">
        <v>14</v>
      </c>
      <c r="CJ119" t="s">
        <v>39</v>
      </c>
      <c r="CK119" t="s">
        <v>346</v>
      </c>
      <c r="CL119" t="s">
        <v>14</v>
      </c>
      <c r="CM119" t="s">
        <v>14</v>
      </c>
      <c r="CN119" t="s">
        <v>14</v>
      </c>
      <c r="CO119" t="s">
        <v>346</v>
      </c>
      <c r="CP119" t="s">
        <v>21</v>
      </c>
      <c r="CQ119">
        <v>5</v>
      </c>
      <c r="CR119" t="s">
        <v>45</v>
      </c>
      <c r="CS119">
        <f t="shared" si="17"/>
        <v>6</v>
      </c>
      <c r="CT119" t="s">
        <v>21</v>
      </c>
      <c r="CU119">
        <v>5</v>
      </c>
      <c r="CV119">
        <v>3</v>
      </c>
      <c r="CW119" t="s">
        <v>45</v>
      </c>
      <c r="CX119">
        <v>6</v>
      </c>
      <c r="CY119">
        <v>2</v>
      </c>
      <c r="CZ119" t="s">
        <v>21</v>
      </c>
      <c r="DA119">
        <v>5</v>
      </c>
      <c r="DB119">
        <v>3</v>
      </c>
      <c r="DC119">
        <v>4</v>
      </c>
      <c r="DD119">
        <v>1</v>
      </c>
      <c r="DE119">
        <v>5</v>
      </c>
      <c r="DF119">
        <v>3</v>
      </c>
      <c r="DG119">
        <v>2</v>
      </c>
      <c r="DH119">
        <f>STDEV(Part1[[#This Row],[Part2.LifeSatisfaction]],Part1[[#This Row],[Part2.PublicServices]],Part1[[#This Row],[Part2.Stability]],Part1[[#This Row],[Part2.EnvironmentalProtection]],Part1[[#This Row],[Part2.DevelopmentSpace]])</f>
        <v>0.54772255750516619</v>
      </c>
      <c r="DI119">
        <f>AVERAGE(Part1[[#This Row],[Part2.LifeSatisfaction]],Part1[[#This Row],[Part2.PublicServices]],Part1[[#This Row],[Part2.StabilityR]],Part1[[#This Row],[Part2.EnvironmentalProtectionR]],Part1[[#This Row],[Part2.DevelopmentSpaceR]])</f>
        <v>3.8</v>
      </c>
      <c r="DJ119">
        <f>Part1[[#This Row],[PostWorldview]]-Part1[[#This Row],[Worldviews]]</f>
        <v>-0.40000000000000036</v>
      </c>
      <c r="DK119">
        <f>ABS(Part1[[#This Row],[WorldviewVariation]])</f>
        <v>0.40000000000000036</v>
      </c>
      <c r="DL119">
        <v>70</v>
      </c>
      <c r="DM119" t="s">
        <v>1211</v>
      </c>
      <c r="DN119" t="s">
        <v>354</v>
      </c>
      <c r="DO11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19" t="s">
        <v>441</v>
      </c>
      <c r="DQ119">
        <v>28</v>
      </c>
      <c r="DR119" t="s">
        <v>25</v>
      </c>
      <c r="DS119" t="s">
        <v>348</v>
      </c>
      <c r="DT119" t="s">
        <v>349</v>
      </c>
      <c r="DU119" t="s">
        <v>437</v>
      </c>
      <c r="DV119" t="s">
        <v>1406</v>
      </c>
      <c r="DW119" t="s">
        <v>1208</v>
      </c>
      <c r="DX119" s="1">
        <v>45360.86985422454</v>
      </c>
      <c r="DY119" s="1">
        <v>45360.881148622684</v>
      </c>
      <c r="DZ119">
        <v>976</v>
      </c>
      <c r="EA119" t="s">
        <v>1235</v>
      </c>
      <c r="EB119">
        <v>48</v>
      </c>
      <c r="EC119" t="s">
        <v>1210</v>
      </c>
      <c r="ED119" t="s">
        <v>1211</v>
      </c>
      <c r="EE119" t="s">
        <v>1407</v>
      </c>
      <c r="EF119">
        <v>28</v>
      </c>
      <c r="EG119" t="s">
        <v>1219</v>
      </c>
      <c r="EH119" t="s">
        <v>1214</v>
      </c>
      <c r="EI119" t="s">
        <v>1250</v>
      </c>
      <c r="EJ119" t="s">
        <v>1232</v>
      </c>
      <c r="EK119" t="s">
        <v>1250</v>
      </c>
      <c r="EL119" t="s">
        <v>1210</v>
      </c>
      <c r="EM119" t="s">
        <v>183</v>
      </c>
      <c r="EN119" t="s">
        <v>1222</v>
      </c>
      <c r="EO119" t="str">
        <f>IF(AND(Part1[[#This Row],[ProlificID1]]=Part1[[#This Row],[Part2.ProlificID]],Part1[[#This Row],[Part2.ProlificID]]=Part1[[#This Row],[Prolific.ProlificID3]]),"OK","ERROR")</f>
        <v>OK</v>
      </c>
      <c r="EP119" t="str">
        <f>IF(Part1[[#This Row],[IP Address]]=Part1[[#This Row],[Part2.IP]],"OK","ERROR")</f>
        <v>OK</v>
      </c>
      <c r="EQ119" t="str">
        <f>IF(Part1[[#This Row],[Subgroup]]=Part1[[#This Row],[SubGroupAssigned]],"OK","ERROR")</f>
        <v>OK</v>
      </c>
    </row>
    <row r="120" spans="1:147" x14ac:dyDescent="0.3">
      <c r="A120">
        <v>119</v>
      </c>
      <c r="B120" t="s">
        <v>271</v>
      </c>
      <c r="C120" s="1">
        <v>45360.129583333335</v>
      </c>
      <c r="D120" s="1">
        <v>45360.136319444442</v>
      </c>
      <c r="E120" t="s">
        <v>3</v>
      </c>
      <c r="F120" t="s">
        <v>272</v>
      </c>
      <c r="G120">
        <v>100</v>
      </c>
      <c r="H120">
        <v>581</v>
      </c>
      <c r="I120" t="s">
        <v>1928</v>
      </c>
      <c r="J120">
        <v>51.5749</v>
      </c>
      <c r="K120">
        <v>8.6900000000000005E-2</v>
      </c>
      <c r="L120" t="s">
        <v>15</v>
      </c>
      <c r="M120">
        <v>1</v>
      </c>
      <c r="N120" t="s">
        <v>1722</v>
      </c>
      <c r="O120" t="s">
        <v>1827</v>
      </c>
      <c r="P120" t="s">
        <v>1757</v>
      </c>
      <c r="Q120" t="s">
        <v>1758</v>
      </c>
      <c r="R120">
        <v>34</v>
      </c>
      <c r="S120" t="s">
        <v>1726</v>
      </c>
      <c r="T120" t="s">
        <v>1731</v>
      </c>
      <c r="U120" t="s">
        <v>1753</v>
      </c>
      <c r="V120" t="s">
        <v>1742</v>
      </c>
      <c r="W120" t="s">
        <v>21</v>
      </c>
      <c r="X120">
        <f t="shared" si="9"/>
        <v>5</v>
      </c>
      <c r="Y120" t="s">
        <v>45</v>
      </c>
      <c r="Z120">
        <f t="shared" si="10"/>
        <v>6</v>
      </c>
      <c r="AA120" t="s">
        <v>45</v>
      </c>
      <c r="AB120">
        <f t="shared" si="11"/>
        <v>6</v>
      </c>
      <c r="AC120" t="s">
        <v>21</v>
      </c>
      <c r="AD120">
        <f t="shared" si="12"/>
        <v>5</v>
      </c>
      <c r="AE120" t="s">
        <v>22</v>
      </c>
      <c r="AF120">
        <f t="shared" si="13"/>
        <v>3</v>
      </c>
      <c r="AG120">
        <f>8-Part1[[#This Row],[DevelopmentSpace]]</f>
        <v>5</v>
      </c>
      <c r="AH120">
        <f>AVERAGE(Part1[[#This Row],[LifeSatisfaction]],Part1[[#This Row],[PublicServices]],Part1[[#This Row],[Stability]],Part1[[#This Row],[EnvironmentalProtection]],Part1[[#This Row],[DevelopmentSpaceR]])</f>
        <v>5.4</v>
      </c>
      <c r="AI120">
        <f>AVERAGE(Part1[[#This Row],[LifeSatisfaction]],Part1[[#This Row],[PublicServices]],Part1[[#This Row],[Stability]],Part1[[#This Row],[EnvironmentalProtection]])</f>
        <v>5.5</v>
      </c>
      <c r="AJ120">
        <f>STDEV(Part1[[#This Row],[LifeSatisfaction]],Part1[[#This Row],[PublicServices]],Part1[[#This Row],[Stability]],Part1[[#This Row],[EnvironmentalProtection]],Part1[[#This Row],[DevelopmentSpace]])</f>
        <v>1.2247448713915889</v>
      </c>
      <c r="AK120">
        <f>Part1[[#This Row],[Worldviews]]-3</f>
        <v>2.4000000000000004</v>
      </c>
      <c r="AL120">
        <f>ABS(Part1[[#This Row],[Worldviews]]-3)</f>
        <v>2.4000000000000004</v>
      </c>
      <c r="AM120">
        <v>3</v>
      </c>
      <c r="AN120">
        <v>5</v>
      </c>
      <c r="AO120">
        <v>2</v>
      </c>
      <c r="AP120">
        <v>4</v>
      </c>
      <c r="AQ120">
        <v>1</v>
      </c>
      <c r="AR120">
        <v>15.318</v>
      </c>
      <c r="AS120">
        <v>74.100999999999999</v>
      </c>
      <c r="AT120">
        <v>76.004999999999995</v>
      </c>
      <c r="AU120">
        <v>5</v>
      </c>
      <c r="AV120">
        <v>25</v>
      </c>
      <c r="AW120">
        <v>581</v>
      </c>
      <c r="AX120">
        <v>12646</v>
      </c>
      <c r="BA120">
        <v>1</v>
      </c>
      <c r="BC120" t="str">
        <f t="shared" si="14"/>
        <v>Extended</v>
      </c>
      <c r="BD120" t="str">
        <f t="shared" si="15"/>
        <v>Clear</v>
      </c>
      <c r="BE120" t="str">
        <f t="shared" si="16"/>
        <v>C/E</v>
      </c>
      <c r="BF120" t="s">
        <v>271</v>
      </c>
      <c r="BG120" s="1">
        <v>45360.140798611108</v>
      </c>
      <c r="BH120" s="1">
        <v>45360.14435185185</v>
      </c>
      <c r="BI120" t="s">
        <v>272</v>
      </c>
      <c r="BJ120">
        <v>100</v>
      </c>
      <c r="BK120">
        <v>307</v>
      </c>
      <c r="BL120" t="s">
        <v>273</v>
      </c>
      <c r="BM120">
        <v>51.5749</v>
      </c>
      <c r="BN120">
        <v>8.6900000000000005E-2</v>
      </c>
      <c r="BO120" t="s">
        <v>15</v>
      </c>
      <c r="BP120">
        <v>0.89999997615814209</v>
      </c>
      <c r="BQ120">
        <v>65</v>
      </c>
      <c r="BR120">
        <v>35</v>
      </c>
      <c r="BS120">
        <f>Part1[[#This Row],[ProductivityIncrease]]+Part1[[#This Row],[PollutionReduction]]</f>
        <v>100</v>
      </c>
      <c r="BT120">
        <f>ABS(Part1[[#This Row],[ProductivityIncrease]]-Part1[[#This Row],[PollutionReduction]])</f>
        <v>30</v>
      </c>
      <c r="BU120">
        <f>Part1[[#This Row],[ProductivityIncrease]]-50</f>
        <v>15</v>
      </c>
      <c r="BV120">
        <f>Part1[[#This Row],[ProductivityIncrease]]-60</f>
        <v>5</v>
      </c>
      <c r="BW120">
        <f>Part1[[#This Row],[PollutionReduction]]-50</f>
        <v>-15</v>
      </c>
      <c r="BX120">
        <f>Part1[[#This Row],[PollutionReduction]]-40</f>
        <v>-5</v>
      </c>
      <c r="BY120">
        <f>ABS(Part1[[#This Row],[ProductivityIncrease]]-50)</f>
        <v>15</v>
      </c>
      <c r="BZ120">
        <f>ABS(Part1[[#This Row],[ProductivityIncrease]]-60)</f>
        <v>5</v>
      </c>
      <c r="CA120">
        <f>ABS(Part1[[#This Row],[PollutionReduction]]-50)</f>
        <v>15</v>
      </c>
      <c r="CB120">
        <f>ABS(Part1[[#This Row],[PollutionReduction]]-40)</f>
        <v>5</v>
      </c>
      <c r="CC120">
        <f>Part1[[#This Row],[ABSProductivityIncreaseGapOptimal(50)]]+Part1[[#This Row],[ABSPollutionReductionGapOptimal(50)]]</f>
        <v>30</v>
      </c>
      <c r="CD120">
        <f>Part1[[#This Row],[ABSProductivityIncreaseGapOptimal(60)]]+Part1[[#This Row],[ABSPollutionReductionGapOptimal(40)]]</f>
        <v>10</v>
      </c>
      <c r="CE120" t="s">
        <v>274</v>
      </c>
      <c r="CF120" t="s">
        <v>2145</v>
      </c>
      <c r="CG120" t="s">
        <v>2145</v>
      </c>
      <c r="CH120" t="s">
        <v>17</v>
      </c>
      <c r="CI120" t="s">
        <v>38</v>
      </c>
      <c r="CJ120" t="s">
        <v>39</v>
      </c>
      <c r="CK120" t="s">
        <v>14</v>
      </c>
      <c r="CL120" t="s">
        <v>14</v>
      </c>
      <c r="CM120" t="s">
        <v>80</v>
      </c>
      <c r="CN120" t="s">
        <v>14</v>
      </c>
      <c r="CO120" t="s">
        <v>14</v>
      </c>
      <c r="CP120" t="s">
        <v>45</v>
      </c>
      <c r="CQ120">
        <v>6</v>
      </c>
      <c r="CR120" t="s">
        <v>32</v>
      </c>
      <c r="CS120">
        <f t="shared" si="17"/>
        <v>7</v>
      </c>
      <c r="CT120" t="s">
        <v>46</v>
      </c>
      <c r="CU120">
        <v>2</v>
      </c>
      <c r="CV120">
        <v>6</v>
      </c>
      <c r="CW120" t="s">
        <v>22</v>
      </c>
      <c r="CX120">
        <v>3</v>
      </c>
      <c r="CY120">
        <v>5</v>
      </c>
      <c r="CZ120" t="s">
        <v>20</v>
      </c>
      <c r="DA120">
        <v>4</v>
      </c>
      <c r="DB120">
        <v>4</v>
      </c>
      <c r="DC120">
        <v>2</v>
      </c>
      <c r="DD120">
        <v>3</v>
      </c>
      <c r="DE120">
        <v>1</v>
      </c>
      <c r="DF120">
        <v>5</v>
      </c>
      <c r="DG120">
        <v>4</v>
      </c>
      <c r="DH120">
        <f>STDEV(Part1[[#This Row],[Part2.LifeSatisfaction]],Part1[[#This Row],[Part2.PublicServices]],Part1[[#This Row],[Part2.Stability]],Part1[[#This Row],[Part2.EnvironmentalProtection]],Part1[[#This Row],[Part2.DevelopmentSpace]])</f>
        <v>2.0736441353327724</v>
      </c>
      <c r="DI120">
        <f>AVERAGE(Part1[[#This Row],[Part2.LifeSatisfaction]],Part1[[#This Row],[Part2.PublicServices]],Part1[[#This Row],[Part2.StabilityR]],Part1[[#This Row],[Part2.EnvironmentalProtectionR]],Part1[[#This Row],[Part2.DevelopmentSpaceR]])</f>
        <v>5.6</v>
      </c>
      <c r="DJ120">
        <f>Part1[[#This Row],[PostWorldview]]-Part1[[#This Row],[Worldviews]]</f>
        <v>0.19999999999999929</v>
      </c>
      <c r="DK120">
        <f>ABS(Part1[[#This Row],[WorldviewVariation]])</f>
        <v>0.19999999999999929</v>
      </c>
      <c r="DL120">
        <v>70</v>
      </c>
      <c r="DM120" t="s">
        <v>1211</v>
      </c>
      <c r="DN120" t="s">
        <v>23</v>
      </c>
      <c r="DO12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0" t="s">
        <v>275</v>
      </c>
      <c r="DQ120">
        <v>24</v>
      </c>
      <c r="DR120" t="s">
        <v>25</v>
      </c>
      <c r="DS120" t="s">
        <v>26</v>
      </c>
      <c r="DT120" t="s">
        <v>27</v>
      </c>
      <c r="DU120" t="s">
        <v>271</v>
      </c>
      <c r="DV120" t="s">
        <v>1484</v>
      </c>
      <c r="DW120" t="s">
        <v>1208</v>
      </c>
      <c r="DX120" s="1">
        <v>45360.879466122686</v>
      </c>
      <c r="DY120" s="1">
        <v>45360.894554016202</v>
      </c>
      <c r="DZ120">
        <v>1304</v>
      </c>
      <c r="EA120" t="s">
        <v>1235</v>
      </c>
      <c r="EB120">
        <v>84</v>
      </c>
      <c r="EC120" t="s">
        <v>1210</v>
      </c>
      <c r="ED120" t="s">
        <v>1211</v>
      </c>
      <c r="EE120" t="s">
        <v>1286</v>
      </c>
      <c r="EF120">
        <v>34</v>
      </c>
      <c r="EG120" t="s">
        <v>1219</v>
      </c>
      <c r="EH120" t="s">
        <v>1239</v>
      </c>
      <c r="EI120" t="s">
        <v>1220</v>
      </c>
      <c r="EJ120" t="s">
        <v>1220</v>
      </c>
      <c r="EK120" t="s">
        <v>1220</v>
      </c>
      <c r="EL120" t="s">
        <v>1210</v>
      </c>
      <c r="EM120" t="s">
        <v>1233</v>
      </c>
      <c r="EN120" t="s">
        <v>1233</v>
      </c>
      <c r="EO120" t="str">
        <f>IF(AND(Part1[[#This Row],[ProlificID1]]=Part1[[#This Row],[Part2.ProlificID]],Part1[[#This Row],[Part2.ProlificID]]=Part1[[#This Row],[Prolific.ProlificID3]]),"OK","ERROR")</f>
        <v>OK</v>
      </c>
      <c r="EP120" t="str">
        <f>IF(Part1[[#This Row],[IP Address]]=Part1[[#This Row],[Part2.IP]],"OK","ERROR")</f>
        <v>OK</v>
      </c>
      <c r="EQ120" t="str">
        <f>IF(Part1[[#This Row],[Subgroup]]=Part1[[#This Row],[SubGroupAssigned]],"OK","ERROR")</f>
        <v>OK</v>
      </c>
    </row>
    <row r="121" spans="1:147" x14ac:dyDescent="0.3">
      <c r="A121">
        <v>120</v>
      </c>
      <c r="B121" t="s">
        <v>276</v>
      </c>
      <c r="C121" s="1">
        <v>45360.123032407406</v>
      </c>
      <c r="D121" s="1">
        <v>45360.130428240744</v>
      </c>
      <c r="E121" t="s">
        <v>3</v>
      </c>
      <c r="F121" t="s">
        <v>277</v>
      </c>
      <c r="G121">
        <v>100</v>
      </c>
      <c r="H121">
        <v>638</v>
      </c>
      <c r="I121" t="s">
        <v>1929</v>
      </c>
      <c r="J121">
        <v>51.127800000000001</v>
      </c>
      <c r="K121">
        <v>-3.0001000000000002</v>
      </c>
      <c r="L121" t="s">
        <v>15</v>
      </c>
      <c r="M121">
        <v>1</v>
      </c>
      <c r="N121" t="s">
        <v>1722</v>
      </c>
      <c r="O121" t="s">
        <v>1723</v>
      </c>
      <c r="P121" t="s">
        <v>1724</v>
      </c>
      <c r="Q121" t="s">
        <v>1736</v>
      </c>
      <c r="R121">
        <v>56</v>
      </c>
      <c r="S121" t="s">
        <v>1783</v>
      </c>
      <c r="T121" t="s">
        <v>1731</v>
      </c>
      <c r="U121" t="s">
        <v>1728</v>
      </c>
      <c r="V121" t="s">
        <v>1742</v>
      </c>
      <c r="W121" t="s">
        <v>22</v>
      </c>
      <c r="X121">
        <f t="shared" si="9"/>
        <v>3</v>
      </c>
      <c r="Y121" t="s">
        <v>20</v>
      </c>
      <c r="Z121">
        <f t="shared" si="10"/>
        <v>4</v>
      </c>
      <c r="AA121" t="s">
        <v>22</v>
      </c>
      <c r="AB121">
        <f t="shared" si="11"/>
        <v>3</v>
      </c>
      <c r="AC121" t="s">
        <v>22</v>
      </c>
      <c r="AD121">
        <f t="shared" si="12"/>
        <v>3</v>
      </c>
      <c r="AE121" t="s">
        <v>20</v>
      </c>
      <c r="AF121">
        <f t="shared" si="13"/>
        <v>4</v>
      </c>
      <c r="AG121">
        <f>8-Part1[[#This Row],[DevelopmentSpace]]</f>
        <v>4</v>
      </c>
      <c r="AH121">
        <f>AVERAGE(Part1[[#This Row],[LifeSatisfaction]],Part1[[#This Row],[PublicServices]],Part1[[#This Row],[Stability]],Part1[[#This Row],[EnvironmentalProtection]],Part1[[#This Row],[DevelopmentSpaceR]])</f>
        <v>3.4</v>
      </c>
      <c r="AI121">
        <f>AVERAGE(Part1[[#This Row],[LifeSatisfaction]],Part1[[#This Row],[PublicServices]],Part1[[#This Row],[Stability]],Part1[[#This Row],[EnvironmentalProtection]])</f>
        <v>3.25</v>
      </c>
      <c r="AJ121">
        <f>STDEV(Part1[[#This Row],[LifeSatisfaction]],Part1[[#This Row],[PublicServices]],Part1[[#This Row],[Stability]],Part1[[#This Row],[EnvironmentalProtection]],Part1[[#This Row],[DevelopmentSpace]])</f>
        <v>0.54772255750516674</v>
      </c>
      <c r="AK121">
        <f>Part1[[#This Row],[Worldviews]]-3</f>
        <v>0.39999999999999991</v>
      </c>
      <c r="AL121">
        <f>ABS(Part1[[#This Row],[Worldviews]]-3)</f>
        <v>0.39999999999999991</v>
      </c>
      <c r="AM121">
        <v>2</v>
      </c>
      <c r="AN121">
        <v>1</v>
      </c>
      <c r="AO121">
        <v>3</v>
      </c>
      <c r="AP121">
        <v>4</v>
      </c>
      <c r="AQ121">
        <v>5</v>
      </c>
      <c r="AR121">
        <v>30.67</v>
      </c>
      <c r="AS121">
        <v>154.149</v>
      </c>
      <c r="AT121">
        <v>157.905</v>
      </c>
      <c r="AU121">
        <v>5</v>
      </c>
      <c r="AV121">
        <v>17</v>
      </c>
      <c r="AW121">
        <v>638</v>
      </c>
      <c r="AX121">
        <v>12176</v>
      </c>
      <c r="BA121">
        <v>1</v>
      </c>
      <c r="BC121" t="str">
        <f t="shared" si="14"/>
        <v>Extended</v>
      </c>
      <c r="BD121" t="str">
        <f t="shared" si="15"/>
        <v>Clear</v>
      </c>
      <c r="BE121" t="str">
        <f t="shared" si="16"/>
        <v>C/E</v>
      </c>
      <c r="BF121" t="s">
        <v>276</v>
      </c>
      <c r="BG121" s="1">
        <v>45360.138981481483</v>
      </c>
      <c r="BH121" s="1">
        <v>45360.144652777781</v>
      </c>
      <c r="BI121" t="s">
        <v>277</v>
      </c>
      <c r="BJ121">
        <v>100</v>
      </c>
      <c r="BK121">
        <v>490</v>
      </c>
      <c r="BL121" t="s">
        <v>278</v>
      </c>
      <c r="BM121">
        <v>51.127800000000001</v>
      </c>
      <c r="BN121">
        <v>-3.0001000000000002</v>
      </c>
      <c r="BO121" t="s">
        <v>15</v>
      </c>
      <c r="BP121">
        <v>1</v>
      </c>
      <c r="BQ121">
        <v>35</v>
      </c>
      <c r="BR121">
        <v>65</v>
      </c>
      <c r="BS121">
        <f>Part1[[#This Row],[ProductivityIncrease]]+Part1[[#This Row],[PollutionReduction]]</f>
        <v>100</v>
      </c>
      <c r="BT121">
        <f>ABS(Part1[[#This Row],[ProductivityIncrease]]-Part1[[#This Row],[PollutionReduction]])</f>
        <v>30</v>
      </c>
      <c r="BU121">
        <f>Part1[[#This Row],[ProductivityIncrease]]-50</f>
        <v>-15</v>
      </c>
      <c r="BV121">
        <f>Part1[[#This Row],[ProductivityIncrease]]-60</f>
        <v>-25</v>
      </c>
      <c r="BW121">
        <f>Part1[[#This Row],[PollutionReduction]]-50</f>
        <v>15</v>
      </c>
      <c r="BX121">
        <f>Part1[[#This Row],[PollutionReduction]]-40</f>
        <v>25</v>
      </c>
      <c r="BY121">
        <f>ABS(Part1[[#This Row],[ProductivityIncrease]]-50)</f>
        <v>15</v>
      </c>
      <c r="BZ121">
        <f>ABS(Part1[[#This Row],[ProductivityIncrease]]-60)</f>
        <v>25</v>
      </c>
      <c r="CA121">
        <f>ABS(Part1[[#This Row],[PollutionReduction]]-50)</f>
        <v>15</v>
      </c>
      <c r="CB121">
        <f>ABS(Part1[[#This Row],[PollutionReduction]]-40)</f>
        <v>25</v>
      </c>
      <c r="CC121">
        <f>Part1[[#This Row],[ABSProductivityIncreaseGapOptimal(50)]]+Part1[[#This Row],[ABSPollutionReductionGapOptimal(50)]]</f>
        <v>30</v>
      </c>
      <c r="CD121">
        <f>Part1[[#This Row],[ABSProductivityIncreaseGapOptimal(60)]]+Part1[[#This Row],[ABSPollutionReductionGapOptimal(40)]]</f>
        <v>50</v>
      </c>
      <c r="CE121" t="s">
        <v>279</v>
      </c>
      <c r="CF121" t="s">
        <v>2145</v>
      </c>
      <c r="CG121" t="s">
        <v>2145</v>
      </c>
      <c r="CH121" t="s">
        <v>17</v>
      </c>
      <c r="CI121" t="s">
        <v>38</v>
      </c>
      <c r="CJ121" t="s">
        <v>14</v>
      </c>
      <c r="CK121" t="s">
        <v>18</v>
      </c>
      <c r="CL121" t="s">
        <v>14</v>
      </c>
      <c r="CM121" t="s">
        <v>14</v>
      </c>
      <c r="CN121" t="s">
        <v>14</v>
      </c>
      <c r="CO121" t="s">
        <v>19</v>
      </c>
      <c r="CP121" t="s">
        <v>46</v>
      </c>
      <c r="CQ121">
        <v>2</v>
      </c>
      <c r="CR121" t="s">
        <v>46</v>
      </c>
      <c r="CS121">
        <f t="shared" si="17"/>
        <v>2</v>
      </c>
      <c r="CT121" t="s">
        <v>45</v>
      </c>
      <c r="CU121">
        <v>6</v>
      </c>
      <c r="CV121">
        <v>2</v>
      </c>
      <c r="CW121" t="s">
        <v>45</v>
      </c>
      <c r="CX121">
        <v>6</v>
      </c>
      <c r="CY121">
        <v>2</v>
      </c>
      <c r="CZ121" t="s">
        <v>45</v>
      </c>
      <c r="DA121">
        <v>6</v>
      </c>
      <c r="DB121">
        <v>2</v>
      </c>
      <c r="DC121">
        <v>3</v>
      </c>
      <c r="DD121">
        <v>5</v>
      </c>
      <c r="DE121">
        <v>1</v>
      </c>
      <c r="DF121">
        <v>4</v>
      </c>
      <c r="DG121">
        <v>2</v>
      </c>
      <c r="DH121">
        <f>STDEV(Part1[[#This Row],[Part2.LifeSatisfaction]],Part1[[#This Row],[Part2.PublicServices]],Part1[[#This Row],[Part2.Stability]],Part1[[#This Row],[Part2.EnvironmentalProtection]],Part1[[#This Row],[Part2.DevelopmentSpace]])</f>
        <v>2.1908902300206647</v>
      </c>
      <c r="DI121">
        <f>AVERAGE(Part1[[#This Row],[Part2.LifeSatisfaction]],Part1[[#This Row],[Part2.PublicServices]],Part1[[#This Row],[Part2.StabilityR]],Part1[[#This Row],[Part2.EnvironmentalProtectionR]],Part1[[#This Row],[Part2.DevelopmentSpaceR]])</f>
        <v>2</v>
      </c>
      <c r="DJ121">
        <f>Part1[[#This Row],[PostWorldview]]-Part1[[#This Row],[Worldviews]]</f>
        <v>-1.4</v>
      </c>
      <c r="DK121">
        <f>ABS(Part1[[#This Row],[WorldviewVariation]])</f>
        <v>1.4</v>
      </c>
      <c r="DL121">
        <v>15</v>
      </c>
      <c r="DM121" t="s">
        <v>1211</v>
      </c>
      <c r="DN121" t="s">
        <v>23</v>
      </c>
      <c r="DO12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1" t="s">
        <v>14</v>
      </c>
      <c r="DQ121">
        <v>24</v>
      </c>
      <c r="DR121" t="s">
        <v>25</v>
      </c>
      <c r="DS121" t="s">
        <v>26</v>
      </c>
      <c r="DT121" t="s">
        <v>27</v>
      </c>
      <c r="DU121" t="s">
        <v>276</v>
      </c>
      <c r="DV121" t="s">
        <v>1448</v>
      </c>
      <c r="DW121" t="s">
        <v>1208</v>
      </c>
      <c r="DX121" s="1">
        <v>45360.87299679398</v>
      </c>
      <c r="DY121" s="1">
        <v>45360.895025763886</v>
      </c>
      <c r="DZ121">
        <v>1904</v>
      </c>
      <c r="EA121" t="s">
        <v>1235</v>
      </c>
      <c r="EB121">
        <v>331</v>
      </c>
      <c r="EC121" t="s">
        <v>1210</v>
      </c>
      <c r="ED121" t="s">
        <v>1211</v>
      </c>
      <c r="EE121" t="s">
        <v>1449</v>
      </c>
      <c r="EF121">
        <v>56</v>
      </c>
      <c r="EG121" t="s">
        <v>1213</v>
      </c>
      <c r="EH121" t="s">
        <v>1214</v>
      </c>
      <c r="EI121" t="s">
        <v>1220</v>
      </c>
      <c r="EJ121" t="s">
        <v>1220</v>
      </c>
      <c r="EK121" t="s">
        <v>1220</v>
      </c>
      <c r="EL121" t="s">
        <v>1210</v>
      </c>
      <c r="EM121" t="s">
        <v>183</v>
      </c>
      <c r="EN121" t="s">
        <v>1222</v>
      </c>
      <c r="EO121" t="str">
        <f>IF(AND(Part1[[#This Row],[ProlificID1]]=Part1[[#This Row],[Part2.ProlificID]],Part1[[#This Row],[Part2.ProlificID]]=Part1[[#This Row],[Prolific.ProlificID3]]),"OK","ERROR")</f>
        <v>OK</v>
      </c>
      <c r="EP121" t="str">
        <f>IF(Part1[[#This Row],[IP Address]]=Part1[[#This Row],[Part2.IP]],"OK","ERROR")</f>
        <v>OK</v>
      </c>
      <c r="EQ121" t="str">
        <f>IF(Part1[[#This Row],[Subgroup]]=Part1[[#This Row],[SubGroupAssigned]],"OK","ERROR")</f>
        <v>OK</v>
      </c>
    </row>
    <row r="122" spans="1:147" x14ac:dyDescent="0.3">
      <c r="A122">
        <v>121</v>
      </c>
      <c r="B122" t="s">
        <v>1011</v>
      </c>
      <c r="C122" s="1">
        <v>45360.120092592595</v>
      </c>
      <c r="D122" s="1">
        <v>45360.122754629629</v>
      </c>
      <c r="E122" t="s">
        <v>3</v>
      </c>
      <c r="F122" t="s">
        <v>1012</v>
      </c>
      <c r="G122">
        <v>100</v>
      </c>
      <c r="H122">
        <v>230</v>
      </c>
      <c r="I122" t="s">
        <v>1930</v>
      </c>
      <c r="J122">
        <v>-33.877299999999998</v>
      </c>
      <c r="K122">
        <v>151.13730000000001</v>
      </c>
      <c r="L122" t="s">
        <v>15</v>
      </c>
      <c r="M122">
        <v>1</v>
      </c>
      <c r="N122" t="s">
        <v>1722</v>
      </c>
      <c r="O122" t="s">
        <v>1723</v>
      </c>
      <c r="P122" t="s">
        <v>1757</v>
      </c>
      <c r="Q122" t="s">
        <v>1931</v>
      </c>
      <c r="R122">
        <v>54</v>
      </c>
      <c r="S122" t="s">
        <v>1759</v>
      </c>
      <c r="T122" t="s">
        <v>1727</v>
      </c>
      <c r="U122" t="s">
        <v>1753</v>
      </c>
      <c r="V122" t="s">
        <v>1232</v>
      </c>
      <c r="W122" t="s">
        <v>45</v>
      </c>
      <c r="X122">
        <f t="shared" si="9"/>
        <v>6</v>
      </c>
      <c r="Y122" t="s">
        <v>45</v>
      </c>
      <c r="Z122">
        <f t="shared" si="10"/>
        <v>6</v>
      </c>
      <c r="AA122" t="s">
        <v>45</v>
      </c>
      <c r="AB122">
        <f t="shared" si="11"/>
        <v>6</v>
      </c>
      <c r="AC122" t="s">
        <v>21</v>
      </c>
      <c r="AD122">
        <f t="shared" si="12"/>
        <v>5</v>
      </c>
      <c r="AE122" t="s">
        <v>45</v>
      </c>
      <c r="AF122">
        <f t="shared" si="13"/>
        <v>6</v>
      </c>
      <c r="AG122">
        <f>8-Part1[[#This Row],[DevelopmentSpace]]</f>
        <v>2</v>
      </c>
      <c r="AH122">
        <f>AVERAGE(Part1[[#This Row],[LifeSatisfaction]],Part1[[#This Row],[PublicServices]],Part1[[#This Row],[Stability]],Part1[[#This Row],[EnvironmentalProtection]],Part1[[#This Row],[DevelopmentSpaceR]])</f>
        <v>5</v>
      </c>
      <c r="AI122">
        <f>AVERAGE(Part1[[#This Row],[LifeSatisfaction]],Part1[[#This Row],[PublicServices]],Part1[[#This Row],[Stability]],Part1[[#This Row],[EnvironmentalProtection]])</f>
        <v>5.75</v>
      </c>
      <c r="AJ122">
        <f>STDEV(Part1[[#This Row],[LifeSatisfaction]],Part1[[#This Row],[PublicServices]],Part1[[#This Row],[Stability]],Part1[[#This Row],[EnvironmentalProtection]],Part1[[#This Row],[DevelopmentSpace]])</f>
        <v>0.44721359549995793</v>
      </c>
      <c r="AK122">
        <f>Part1[[#This Row],[Worldviews]]-3</f>
        <v>2</v>
      </c>
      <c r="AL122">
        <f>ABS(Part1[[#This Row],[Worldviews]]-3)</f>
        <v>2</v>
      </c>
      <c r="AM122">
        <v>4</v>
      </c>
      <c r="AN122">
        <v>5</v>
      </c>
      <c r="AO122">
        <v>2</v>
      </c>
      <c r="AP122">
        <v>1</v>
      </c>
      <c r="AQ122">
        <v>3</v>
      </c>
      <c r="AR122">
        <v>2.6619999999999999</v>
      </c>
      <c r="AS122">
        <v>56.481999999999999</v>
      </c>
      <c r="AT122">
        <v>57.612000000000002</v>
      </c>
      <c r="AU122">
        <v>6</v>
      </c>
      <c r="AV122">
        <v>29</v>
      </c>
      <c r="AW122">
        <v>230</v>
      </c>
      <c r="AX122">
        <v>15812</v>
      </c>
      <c r="AZ122">
        <v>1</v>
      </c>
      <c r="BC122" t="str">
        <f t="shared" si="14"/>
        <v>Limited</v>
      </c>
      <c r="BD122" t="str">
        <f t="shared" si="15"/>
        <v>Unclear</v>
      </c>
      <c r="BE122" t="str">
        <f t="shared" si="16"/>
        <v>U/L</v>
      </c>
      <c r="BF122" t="s">
        <v>1011</v>
      </c>
      <c r="BG122" s="1">
        <v>45360.125775462962</v>
      </c>
      <c r="BH122" s="1">
        <v>45360.129212962966</v>
      </c>
      <c r="BI122" t="s">
        <v>1012</v>
      </c>
      <c r="BJ122">
        <v>100</v>
      </c>
      <c r="BK122">
        <v>297</v>
      </c>
      <c r="BL122" t="s">
        <v>1013</v>
      </c>
      <c r="BM122">
        <v>-33.877299999999998</v>
      </c>
      <c r="BN122">
        <v>151.13730000000001</v>
      </c>
      <c r="BO122" t="s">
        <v>15</v>
      </c>
      <c r="BP122">
        <v>1</v>
      </c>
      <c r="BQ122">
        <v>70</v>
      </c>
      <c r="BR122">
        <v>30</v>
      </c>
      <c r="BS122">
        <f>Part1[[#This Row],[ProductivityIncrease]]+Part1[[#This Row],[PollutionReduction]]</f>
        <v>100</v>
      </c>
      <c r="BT122">
        <f>ABS(Part1[[#This Row],[ProductivityIncrease]]-Part1[[#This Row],[PollutionReduction]])</f>
        <v>40</v>
      </c>
      <c r="BU122">
        <f>Part1[[#This Row],[ProductivityIncrease]]-50</f>
        <v>20</v>
      </c>
      <c r="BV122">
        <f>Part1[[#This Row],[ProductivityIncrease]]-60</f>
        <v>10</v>
      </c>
      <c r="BW122">
        <f>Part1[[#This Row],[PollutionReduction]]-50</f>
        <v>-20</v>
      </c>
      <c r="BX122">
        <f>Part1[[#This Row],[PollutionReduction]]-40</f>
        <v>-10</v>
      </c>
      <c r="BY122">
        <f>ABS(Part1[[#This Row],[ProductivityIncrease]]-50)</f>
        <v>20</v>
      </c>
      <c r="BZ122">
        <f>ABS(Part1[[#This Row],[ProductivityIncrease]]-60)</f>
        <v>10</v>
      </c>
      <c r="CA122">
        <f>ABS(Part1[[#This Row],[PollutionReduction]]-50)</f>
        <v>20</v>
      </c>
      <c r="CB122">
        <f>ABS(Part1[[#This Row],[PollutionReduction]]-40)</f>
        <v>10</v>
      </c>
      <c r="CC122">
        <f>Part1[[#This Row],[ABSProductivityIncreaseGapOptimal(50)]]+Part1[[#This Row],[ABSPollutionReductionGapOptimal(50)]]</f>
        <v>40</v>
      </c>
      <c r="CD122">
        <f>Part1[[#This Row],[ABSProductivityIncreaseGapOptimal(60)]]+Part1[[#This Row],[ABSPollutionReductionGapOptimal(40)]]</f>
        <v>20</v>
      </c>
      <c r="CE122" t="s">
        <v>1014</v>
      </c>
      <c r="CF122" t="s">
        <v>2145</v>
      </c>
      <c r="CG122" t="s">
        <v>2145</v>
      </c>
      <c r="CH122" t="s">
        <v>17</v>
      </c>
      <c r="CI122" t="s">
        <v>14</v>
      </c>
      <c r="CJ122" t="s">
        <v>39</v>
      </c>
      <c r="CK122" t="s">
        <v>346</v>
      </c>
      <c r="CL122" t="s">
        <v>14</v>
      </c>
      <c r="CM122" t="s">
        <v>80</v>
      </c>
      <c r="CN122" t="s">
        <v>14</v>
      </c>
      <c r="CO122" t="s">
        <v>346</v>
      </c>
      <c r="CP122" t="s">
        <v>32</v>
      </c>
      <c r="CQ122">
        <v>7</v>
      </c>
      <c r="CR122" t="s">
        <v>45</v>
      </c>
      <c r="CS122">
        <f t="shared" si="17"/>
        <v>6</v>
      </c>
      <c r="CT122" t="s">
        <v>46</v>
      </c>
      <c r="CU122">
        <v>2</v>
      </c>
      <c r="CV122">
        <v>6</v>
      </c>
      <c r="CW122" t="s">
        <v>22</v>
      </c>
      <c r="CX122">
        <v>3</v>
      </c>
      <c r="CY122">
        <v>5</v>
      </c>
      <c r="CZ122" t="s">
        <v>21</v>
      </c>
      <c r="DA122">
        <v>5</v>
      </c>
      <c r="DB122">
        <v>3</v>
      </c>
      <c r="DC122">
        <v>2</v>
      </c>
      <c r="DD122">
        <v>4</v>
      </c>
      <c r="DE122">
        <v>3</v>
      </c>
      <c r="DF122">
        <v>1</v>
      </c>
      <c r="DG122">
        <v>5</v>
      </c>
      <c r="DH122">
        <f>STDEV(Part1[[#This Row],[Part2.LifeSatisfaction]],Part1[[#This Row],[Part2.PublicServices]],Part1[[#This Row],[Part2.Stability]],Part1[[#This Row],[Part2.EnvironmentalProtection]],Part1[[#This Row],[Part2.DevelopmentSpace]])</f>
        <v>2.0736441353327724</v>
      </c>
      <c r="DI122">
        <f>AVERAGE(Part1[[#This Row],[Part2.LifeSatisfaction]],Part1[[#This Row],[Part2.PublicServices]],Part1[[#This Row],[Part2.StabilityR]],Part1[[#This Row],[Part2.EnvironmentalProtectionR]],Part1[[#This Row],[Part2.DevelopmentSpaceR]])</f>
        <v>5.4</v>
      </c>
      <c r="DJ122">
        <f>Part1[[#This Row],[PostWorldview]]-Part1[[#This Row],[Worldviews]]</f>
        <v>0.40000000000000036</v>
      </c>
      <c r="DK122">
        <f>ABS(Part1[[#This Row],[WorldviewVariation]])</f>
        <v>0.40000000000000036</v>
      </c>
      <c r="DL122">
        <v>60</v>
      </c>
      <c r="DM122" t="s">
        <v>183</v>
      </c>
      <c r="DN122" t="s">
        <v>354</v>
      </c>
      <c r="DO12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2" t="s">
        <v>238</v>
      </c>
      <c r="DQ122">
        <v>24</v>
      </c>
      <c r="DR122" t="s">
        <v>643</v>
      </c>
      <c r="DS122" t="s">
        <v>348</v>
      </c>
      <c r="DT122" t="s">
        <v>920</v>
      </c>
      <c r="DU122" t="s">
        <v>1011</v>
      </c>
      <c r="DV122" t="s">
        <v>1411</v>
      </c>
      <c r="DW122" t="s">
        <v>1208</v>
      </c>
      <c r="DX122" s="1">
        <v>45360.870065613424</v>
      </c>
      <c r="DY122" s="1">
        <v>45360.879347175927</v>
      </c>
      <c r="DZ122">
        <v>802</v>
      </c>
      <c r="EA122" t="s">
        <v>1235</v>
      </c>
      <c r="EB122">
        <v>770</v>
      </c>
      <c r="EC122" t="s">
        <v>1412</v>
      </c>
      <c r="ED122" t="s">
        <v>1211</v>
      </c>
      <c r="EE122" t="s">
        <v>1413</v>
      </c>
      <c r="EF122">
        <v>54</v>
      </c>
      <c r="EG122" t="s">
        <v>1219</v>
      </c>
      <c r="EH122" t="s">
        <v>1214</v>
      </c>
      <c r="EI122" t="s">
        <v>1414</v>
      </c>
      <c r="EJ122" t="s">
        <v>1232</v>
      </c>
      <c r="EK122" t="s">
        <v>1414</v>
      </c>
      <c r="EL122" t="s">
        <v>1415</v>
      </c>
      <c r="EM122" t="s">
        <v>183</v>
      </c>
      <c r="EN122" t="s">
        <v>1222</v>
      </c>
      <c r="EO122" t="str">
        <f>IF(AND(Part1[[#This Row],[ProlificID1]]=Part1[[#This Row],[Part2.ProlificID]],Part1[[#This Row],[Part2.ProlificID]]=Part1[[#This Row],[Prolific.ProlificID3]]),"OK","ERROR")</f>
        <v>OK</v>
      </c>
      <c r="EP122" t="str">
        <f>IF(Part1[[#This Row],[IP Address]]=Part1[[#This Row],[Part2.IP]],"OK","ERROR")</f>
        <v>OK</v>
      </c>
      <c r="EQ122" t="str">
        <f>IF(Part1[[#This Row],[Subgroup]]=Part1[[#This Row],[SubGroupAssigned]],"OK","ERROR")</f>
        <v>OK</v>
      </c>
    </row>
    <row r="123" spans="1:147" x14ac:dyDescent="0.3">
      <c r="A123">
        <v>122</v>
      </c>
      <c r="B123" t="s">
        <v>280</v>
      </c>
      <c r="C123" s="1">
        <v>45360.134479166663</v>
      </c>
      <c r="D123" s="1">
        <v>45360.139120370368</v>
      </c>
      <c r="E123" t="s">
        <v>3</v>
      </c>
      <c r="F123" t="s">
        <v>281</v>
      </c>
      <c r="G123">
        <v>100</v>
      </c>
      <c r="H123">
        <v>401</v>
      </c>
      <c r="I123" t="s">
        <v>1932</v>
      </c>
      <c r="J123">
        <v>51.506399999999999</v>
      </c>
      <c r="K123">
        <v>-0.02</v>
      </c>
      <c r="L123" t="s">
        <v>15</v>
      </c>
      <c r="M123">
        <v>0.89999997615814209</v>
      </c>
      <c r="N123" t="s">
        <v>1722</v>
      </c>
      <c r="O123" t="s">
        <v>1723</v>
      </c>
      <c r="P123" t="s">
        <v>1724</v>
      </c>
      <c r="Q123" t="s">
        <v>1801</v>
      </c>
      <c r="R123">
        <v>45</v>
      </c>
      <c r="S123" t="s">
        <v>1726</v>
      </c>
      <c r="T123" t="s">
        <v>1731</v>
      </c>
      <c r="U123" t="s">
        <v>1728</v>
      </c>
      <c r="V123" t="s">
        <v>1742</v>
      </c>
      <c r="W123" t="s">
        <v>21</v>
      </c>
      <c r="X123">
        <f t="shared" si="9"/>
        <v>5</v>
      </c>
      <c r="Y123" t="s">
        <v>45</v>
      </c>
      <c r="Z123">
        <f t="shared" si="10"/>
        <v>6</v>
      </c>
      <c r="AA123" t="s">
        <v>20</v>
      </c>
      <c r="AB123">
        <f t="shared" si="11"/>
        <v>4</v>
      </c>
      <c r="AC123" t="s">
        <v>21</v>
      </c>
      <c r="AD123">
        <f t="shared" si="12"/>
        <v>5</v>
      </c>
      <c r="AE123" t="s">
        <v>21</v>
      </c>
      <c r="AF123">
        <f t="shared" si="13"/>
        <v>5</v>
      </c>
      <c r="AG123">
        <f>8-Part1[[#This Row],[DevelopmentSpace]]</f>
        <v>3</v>
      </c>
      <c r="AH123">
        <f>AVERAGE(Part1[[#This Row],[LifeSatisfaction]],Part1[[#This Row],[PublicServices]],Part1[[#This Row],[Stability]],Part1[[#This Row],[EnvironmentalProtection]],Part1[[#This Row],[DevelopmentSpaceR]])</f>
        <v>4.5999999999999996</v>
      </c>
      <c r="AI123">
        <f>AVERAGE(Part1[[#This Row],[LifeSatisfaction]],Part1[[#This Row],[PublicServices]],Part1[[#This Row],[Stability]],Part1[[#This Row],[EnvironmentalProtection]])</f>
        <v>5</v>
      </c>
      <c r="AJ123">
        <f>STDEV(Part1[[#This Row],[LifeSatisfaction]],Part1[[#This Row],[PublicServices]],Part1[[#This Row],[Stability]],Part1[[#This Row],[EnvironmentalProtection]],Part1[[#This Row],[DevelopmentSpace]])</f>
        <v>0.70710678118654757</v>
      </c>
      <c r="AK123">
        <f>Part1[[#This Row],[Worldviews]]-3</f>
        <v>1.5999999999999996</v>
      </c>
      <c r="AL123">
        <f>ABS(Part1[[#This Row],[Worldviews]]-3)</f>
        <v>1.5999999999999996</v>
      </c>
      <c r="AM123">
        <v>4</v>
      </c>
      <c r="AN123">
        <v>5</v>
      </c>
      <c r="AO123">
        <v>1</v>
      </c>
      <c r="AP123">
        <v>3</v>
      </c>
      <c r="AQ123">
        <v>2</v>
      </c>
      <c r="AR123">
        <v>9.4649999999999999</v>
      </c>
      <c r="AS123">
        <v>148.084</v>
      </c>
      <c r="AT123">
        <v>149.21100000000001</v>
      </c>
      <c r="AU123">
        <v>8</v>
      </c>
      <c r="AV123">
        <v>25</v>
      </c>
      <c r="AW123">
        <v>401</v>
      </c>
      <c r="AX123">
        <v>10633</v>
      </c>
      <c r="BA123">
        <v>1</v>
      </c>
      <c r="BC123" t="str">
        <f t="shared" si="14"/>
        <v>Extended</v>
      </c>
      <c r="BD123" t="str">
        <f t="shared" si="15"/>
        <v>Clear</v>
      </c>
      <c r="BE123" t="str">
        <f t="shared" si="16"/>
        <v>C/E</v>
      </c>
      <c r="BF123" t="s">
        <v>280</v>
      </c>
      <c r="BG123" s="1">
        <v>45360.142418981479</v>
      </c>
      <c r="BH123" s="1">
        <v>45360.145694444444</v>
      </c>
      <c r="BI123" t="s">
        <v>281</v>
      </c>
      <c r="BJ123">
        <v>100</v>
      </c>
      <c r="BK123">
        <v>282</v>
      </c>
      <c r="BL123" t="s">
        <v>282</v>
      </c>
      <c r="BM123">
        <v>51.506399999999999</v>
      </c>
      <c r="BN123">
        <v>-0.02</v>
      </c>
      <c r="BO123" t="s">
        <v>15</v>
      </c>
      <c r="BP123">
        <v>0.89999997615814209</v>
      </c>
      <c r="BQ123">
        <v>30</v>
      </c>
      <c r="BR123">
        <v>70</v>
      </c>
      <c r="BS123">
        <f>Part1[[#This Row],[ProductivityIncrease]]+Part1[[#This Row],[PollutionReduction]]</f>
        <v>100</v>
      </c>
      <c r="BT123">
        <f>ABS(Part1[[#This Row],[ProductivityIncrease]]-Part1[[#This Row],[PollutionReduction]])</f>
        <v>40</v>
      </c>
      <c r="BU123">
        <f>Part1[[#This Row],[ProductivityIncrease]]-50</f>
        <v>-20</v>
      </c>
      <c r="BV123">
        <f>Part1[[#This Row],[ProductivityIncrease]]-60</f>
        <v>-30</v>
      </c>
      <c r="BW123">
        <f>Part1[[#This Row],[PollutionReduction]]-50</f>
        <v>20</v>
      </c>
      <c r="BX123">
        <f>Part1[[#This Row],[PollutionReduction]]-40</f>
        <v>30</v>
      </c>
      <c r="BY123">
        <f>ABS(Part1[[#This Row],[ProductivityIncrease]]-50)</f>
        <v>20</v>
      </c>
      <c r="BZ123">
        <f>ABS(Part1[[#This Row],[ProductivityIncrease]]-60)</f>
        <v>30</v>
      </c>
      <c r="CA123">
        <f>ABS(Part1[[#This Row],[PollutionReduction]]-50)</f>
        <v>20</v>
      </c>
      <c r="CB123">
        <f>ABS(Part1[[#This Row],[PollutionReduction]]-40)</f>
        <v>30</v>
      </c>
      <c r="CC123">
        <f>Part1[[#This Row],[ABSProductivityIncreaseGapOptimal(50)]]+Part1[[#This Row],[ABSPollutionReductionGapOptimal(50)]]</f>
        <v>40</v>
      </c>
      <c r="CD123">
        <f>Part1[[#This Row],[ABSProductivityIncreaseGapOptimal(60)]]+Part1[[#This Row],[ABSPollutionReductionGapOptimal(40)]]</f>
        <v>60</v>
      </c>
      <c r="CE123" t="s">
        <v>283</v>
      </c>
      <c r="CF123" t="s">
        <v>2145</v>
      </c>
      <c r="CG123" t="s">
        <v>2145</v>
      </c>
      <c r="CH123" t="s">
        <v>17</v>
      </c>
      <c r="CI123" t="s">
        <v>38</v>
      </c>
      <c r="CJ123" t="s">
        <v>14</v>
      </c>
      <c r="CK123" t="s">
        <v>18</v>
      </c>
      <c r="CL123" t="s">
        <v>14</v>
      </c>
      <c r="CM123" t="s">
        <v>14</v>
      </c>
      <c r="CN123" t="s">
        <v>14</v>
      </c>
      <c r="CO123" t="s">
        <v>19</v>
      </c>
      <c r="CP123" t="s">
        <v>20</v>
      </c>
      <c r="CQ123">
        <v>4</v>
      </c>
      <c r="CR123" t="s">
        <v>21</v>
      </c>
      <c r="CS123">
        <f t="shared" si="17"/>
        <v>5</v>
      </c>
      <c r="CT123" t="s">
        <v>21</v>
      </c>
      <c r="CU123">
        <v>5</v>
      </c>
      <c r="CV123">
        <v>3</v>
      </c>
      <c r="CW123" t="s">
        <v>22</v>
      </c>
      <c r="CX123">
        <v>3</v>
      </c>
      <c r="CY123">
        <v>5</v>
      </c>
      <c r="CZ123" t="s">
        <v>21</v>
      </c>
      <c r="DA123">
        <v>5</v>
      </c>
      <c r="DB123">
        <v>3</v>
      </c>
      <c r="DC123">
        <v>3</v>
      </c>
      <c r="DD123">
        <v>4</v>
      </c>
      <c r="DE123">
        <v>2</v>
      </c>
      <c r="DF123">
        <v>1</v>
      </c>
      <c r="DG123">
        <v>5</v>
      </c>
      <c r="DH123">
        <f>STDEV(Part1[[#This Row],[Part2.LifeSatisfaction]],Part1[[#This Row],[Part2.PublicServices]],Part1[[#This Row],[Part2.Stability]],Part1[[#This Row],[Part2.EnvironmentalProtection]],Part1[[#This Row],[Part2.DevelopmentSpace]])</f>
        <v>0.8944271909999163</v>
      </c>
      <c r="DI123">
        <f>AVERAGE(Part1[[#This Row],[Part2.LifeSatisfaction]],Part1[[#This Row],[Part2.PublicServices]],Part1[[#This Row],[Part2.StabilityR]],Part1[[#This Row],[Part2.EnvironmentalProtectionR]],Part1[[#This Row],[Part2.DevelopmentSpaceR]])</f>
        <v>4</v>
      </c>
      <c r="DJ123">
        <f>Part1[[#This Row],[PostWorldview]]-Part1[[#This Row],[Worldviews]]</f>
        <v>-0.59999999999999964</v>
      </c>
      <c r="DK123">
        <f>ABS(Part1[[#This Row],[WorldviewVariation]])</f>
        <v>0.59999999999999964</v>
      </c>
      <c r="DL123">
        <v>30</v>
      </c>
      <c r="DM123" t="s">
        <v>1211</v>
      </c>
      <c r="DN123" t="s">
        <v>23</v>
      </c>
      <c r="DO12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3" t="s">
        <v>284</v>
      </c>
      <c r="DQ123">
        <v>24</v>
      </c>
      <c r="DR123" t="s">
        <v>25</v>
      </c>
      <c r="DS123" t="s">
        <v>26</v>
      </c>
      <c r="DT123" t="s">
        <v>27</v>
      </c>
      <c r="DU123" t="s">
        <v>280</v>
      </c>
      <c r="DV123" t="s">
        <v>1680</v>
      </c>
      <c r="DW123" t="s">
        <v>1208</v>
      </c>
      <c r="DX123" s="1">
        <v>45360.884453634259</v>
      </c>
      <c r="DY123" s="1">
        <v>45360.895887129627</v>
      </c>
      <c r="DZ123">
        <v>988</v>
      </c>
      <c r="EA123" t="s">
        <v>1235</v>
      </c>
      <c r="EB123">
        <v>795</v>
      </c>
      <c r="EC123" t="s">
        <v>1297</v>
      </c>
      <c r="ED123" t="s">
        <v>1211</v>
      </c>
      <c r="EE123" t="s">
        <v>1304</v>
      </c>
      <c r="EF123">
        <v>45</v>
      </c>
      <c r="EG123" t="s">
        <v>1219</v>
      </c>
      <c r="EH123" t="s">
        <v>1245</v>
      </c>
      <c r="EI123" t="s">
        <v>1681</v>
      </c>
      <c r="EJ123" t="s">
        <v>1220</v>
      </c>
      <c r="EK123" t="s">
        <v>1220</v>
      </c>
      <c r="EL123" t="s">
        <v>1210</v>
      </c>
      <c r="EM123" t="s">
        <v>183</v>
      </c>
      <c r="EN123" t="s">
        <v>1222</v>
      </c>
      <c r="EO123" t="str">
        <f>IF(AND(Part1[[#This Row],[ProlificID1]]=Part1[[#This Row],[Part2.ProlificID]],Part1[[#This Row],[Part2.ProlificID]]=Part1[[#This Row],[Prolific.ProlificID3]]),"OK","ERROR")</f>
        <v>OK</v>
      </c>
      <c r="EP123" t="str">
        <f>IF(Part1[[#This Row],[IP Address]]=Part1[[#This Row],[Part2.IP]],"OK","ERROR")</f>
        <v>OK</v>
      </c>
      <c r="EQ123" t="str">
        <f>IF(Part1[[#This Row],[Subgroup]]=Part1[[#This Row],[SubGroupAssigned]],"OK","ERROR")</f>
        <v>OK</v>
      </c>
    </row>
    <row r="124" spans="1:147" x14ac:dyDescent="0.3">
      <c r="A124">
        <v>123</v>
      </c>
      <c r="B124" t="s">
        <v>285</v>
      </c>
      <c r="C124" s="1">
        <v>45360.129004629627</v>
      </c>
      <c r="D124" s="1">
        <v>45360.13622685185</v>
      </c>
      <c r="E124" t="s">
        <v>3</v>
      </c>
      <c r="F124" t="s">
        <v>286</v>
      </c>
      <c r="G124">
        <v>100</v>
      </c>
      <c r="H124">
        <v>624</v>
      </c>
      <c r="I124" t="s">
        <v>1933</v>
      </c>
      <c r="J124">
        <v>51.427900000000001</v>
      </c>
      <c r="K124">
        <v>0.3896</v>
      </c>
      <c r="L124" t="s">
        <v>15</v>
      </c>
      <c r="M124">
        <v>1</v>
      </c>
      <c r="N124" t="s">
        <v>1740</v>
      </c>
      <c r="O124" t="s">
        <v>1748</v>
      </c>
      <c r="P124" t="s">
        <v>1724</v>
      </c>
      <c r="Q124" t="s">
        <v>1736</v>
      </c>
      <c r="R124">
        <v>57</v>
      </c>
      <c r="S124" t="s">
        <v>1934</v>
      </c>
      <c r="T124" t="s">
        <v>1731</v>
      </c>
      <c r="U124" t="s">
        <v>1753</v>
      </c>
      <c r="V124" t="s">
        <v>1742</v>
      </c>
      <c r="W124" t="s">
        <v>45</v>
      </c>
      <c r="X124">
        <f t="shared" si="9"/>
        <v>6</v>
      </c>
      <c r="Y124" t="s">
        <v>45</v>
      </c>
      <c r="Z124">
        <f t="shared" si="10"/>
        <v>6</v>
      </c>
      <c r="AA124" t="s">
        <v>45</v>
      </c>
      <c r="AB124">
        <f t="shared" si="11"/>
        <v>6</v>
      </c>
      <c r="AC124" t="s">
        <v>45</v>
      </c>
      <c r="AD124">
        <f t="shared" si="12"/>
        <v>6</v>
      </c>
      <c r="AE124" t="s">
        <v>21</v>
      </c>
      <c r="AF124">
        <f t="shared" si="13"/>
        <v>5</v>
      </c>
      <c r="AG124">
        <f>8-Part1[[#This Row],[DevelopmentSpace]]</f>
        <v>3</v>
      </c>
      <c r="AH124">
        <f>AVERAGE(Part1[[#This Row],[LifeSatisfaction]],Part1[[#This Row],[PublicServices]],Part1[[#This Row],[Stability]],Part1[[#This Row],[EnvironmentalProtection]],Part1[[#This Row],[DevelopmentSpaceR]])</f>
        <v>5.4</v>
      </c>
      <c r="AI124">
        <f>AVERAGE(Part1[[#This Row],[LifeSatisfaction]],Part1[[#This Row],[PublicServices]],Part1[[#This Row],[Stability]],Part1[[#This Row],[EnvironmentalProtection]])</f>
        <v>6</v>
      </c>
      <c r="AJ124">
        <f>STDEV(Part1[[#This Row],[LifeSatisfaction]],Part1[[#This Row],[PublicServices]],Part1[[#This Row],[Stability]],Part1[[#This Row],[EnvironmentalProtection]],Part1[[#This Row],[DevelopmentSpace]])</f>
        <v>0.44721359549995793</v>
      </c>
      <c r="AK124">
        <f>Part1[[#This Row],[Worldviews]]-3</f>
        <v>2.4000000000000004</v>
      </c>
      <c r="AL124">
        <f>ABS(Part1[[#This Row],[Worldviews]]-3)</f>
        <v>2.4000000000000004</v>
      </c>
      <c r="AM124">
        <v>4</v>
      </c>
      <c r="AN124">
        <v>3</v>
      </c>
      <c r="AO124">
        <v>5</v>
      </c>
      <c r="AP124">
        <v>1</v>
      </c>
      <c r="AQ124">
        <v>2</v>
      </c>
      <c r="AR124">
        <v>8.07</v>
      </c>
      <c r="AS124">
        <v>295.678</v>
      </c>
      <c r="AT124">
        <v>296.99599999999998</v>
      </c>
      <c r="AU124">
        <v>40</v>
      </c>
      <c r="AV124">
        <v>29</v>
      </c>
      <c r="AW124">
        <v>624</v>
      </c>
      <c r="AX124">
        <v>19039</v>
      </c>
      <c r="BA124">
        <v>1</v>
      </c>
      <c r="BC124" t="str">
        <f t="shared" si="14"/>
        <v>Extended</v>
      </c>
      <c r="BD124" t="str">
        <f t="shared" si="15"/>
        <v>Clear</v>
      </c>
      <c r="BE124" t="str">
        <f t="shared" si="16"/>
        <v>C/E</v>
      </c>
      <c r="BF124" t="s">
        <v>285</v>
      </c>
      <c r="BG124" s="1">
        <v>45360.140300925923</v>
      </c>
      <c r="BH124" s="1">
        <v>45360.146354166667</v>
      </c>
      <c r="BI124" t="s">
        <v>286</v>
      </c>
      <c r="BJ124">
        <v>100</v>
      </c>
      <c r="BK124">
        <v>523</v>
      </c>
      <c r="BL124" t="s">
        <v>287</v>
      </c>
      <c r="BM124">
        <v>51.427900000000001</v>
      </c>
      <c r="BN124">
        <v>0.3896</v>
      </c>
      <c r="BO124" t="s">
        <v>15</v>
      </c>
      <c r="BP124">
        <v>1</v>
      </c>
      <c r="BQ124">
        <v>75</v>
      </c>
      <c r="BR124">
        <v>25</v>
      </c>
      <c r="BS124">
        <f>Part1[[#This Row],[ProductivityIncrease]]+Part1[[#This Row],[PollutionReduction]]</f>
        <v>100</v>
      </c>
      <c r="BT124">
        <f>ABS(Part1[[#This Row],[ProductivityIncrease]]-Part1[[#This Row],[PollutionReduction]])</f>
        <v>50</v>
      </c>
      <c r="BU124">
        <f>Part1[[#This Row],[ProductivityIncrease]]-50</f>
        <v>25</v>
      </c>
      <c r="BV124">
        <f>Part1[[#This Row],[ProductivityIncrease]]-60</f>
        <v>15</v>
      </c>
      <c r="BW124">
        <f>Part1[[#This Row],[PollutionReduction]]-50</f>
        <v>-25</v>
      </c>
      <c r="BX124">
        <f>Part1[[#This Row],[PollutionReduction]]-40</f>
        <v>-15</v>
      </c>
      <c r="BY124">
        <f>ABS(Part1[[#This Row],[ProductivityIncrease]]-50)</f>
        <v>25</v>
      </c>
      <c r="BZ124">
        <f>ABS(Part1[[#This Row],[ProductivityIncrease]]-60)</f>
        <v>15</v>
      </c>
      <c r="CA124">
        <f>ABS(Part1[[#This Row],[PollutionReduction]]-50)</f>
        <v>25</v>
      </c>
      <c r="CB124">
        <f>ABS(Part1[[#This Row],[PollutionReduction]]-40)</f>
        <v>15</v>
      </c>
      <c r="CC124">
        <f>Part1[[#This Row],[ABSProductivityIncreaseGapOptimal(50)]]+Part1[[#This Row],[ABSPollutionReductionGapOptimal(50)]]</f>
        <v>50</v>
      </c>
      <c r="CD124">
        <f>Part1[[#This Row],[ABSProductivityIncreaseGapOptimal(60)]]+Part1[[#This Row],[ABSPollutionReductionGapOptimal(40)]]</f>
        <v>30</v>
      </c>
      <c r="CE124" t="s">
        <v>288</v>
      </c>
      <c r="CF124" t="s">
        <v>2145</v>
      </c>
      <c r="CG124" t="s">
        <v>2145</v>
      </c>
      <c r="CH124" t="s">
        <v>17</v>
      </c>
      <c r="CI124" t="s">
        <v>14</v>
      </c>
      <c r="CJ124" t="s">
        <v>39</v>
      </c>
      <c r="CK124" t="s">
        <v>14</v>
      </c>
      <c r="CL124" t="s">
        <v>14</v>
      </c>
      <c r="CM124" t="s">
        <v>14</v>
      </c>
      <c r="CN124" t="s">
        <v>14</v>
      </c>
      <c r="CO124" t="s">
        <v>14</v>
      </c>
      <c r="CP124" t="s">
        <v>45</v>
      </c>
      <c r="CQ124">
        <v>6</v>
      </c>
      <c r="CR124" t="s">
        <v>45</v>
      </c>
      <c r="CS124">
        <f t="shared" si="17"/>
        <v>6</v>
      </c>
      <c r="CT124" t="s">
        <v>46</v>
      </c>
      <c r="CU124">
        <v>2</v>
      </c>
      <c r="CV124">
        <v>6</v>
      </c>
      <c r="CW124" t="s">
        <v>46</v>
      </c>
      <c r="CX124">
        <v>2</v>
      </c>
      <c r="CY124">
        <v>6</v>
      </c>
      <c r="CZ124" t="s">
        <v>21</v>
      </c>
      <c r="DA124">
        <v>5</v>
      </c>
      <c r="DB124">
        <v>3</v>
      </c>
      <c r="DC124">
        <v>2</v>
      </c>
      <c r="DD124">
        <v>4</v>
      </c>
      <c r="DE124">
        <v>1</v>
      </c>
      <c r="DF124">
        <v>3</v>
      </c>
      <c r="DG124">
        <v>5</v>
      </c>
      <c r="DH124">
        <f>STDEV(Part1[[#This Row],[Part2.LifeSatisfaction]],Part1[[#This Row],[Part2.PublicServices]],Part1[[#This Row],[Part2.Stability]],Part1[[#This Row],[Part2.EnvironmentalProtection]],Part1[[#This Row],[Part2.DevelopmentSpace]])</f>
        <v>2.0493901531919194</v>
      </c>
      <c r="DI124">
        <f>AVERAGE(Part1[[#This Row],[Part2.LifeSatisfaction]],Part1[[#This Row],[Part2.PublicServices]],Part1[[#This Row],[Part2.StabilityR]],Part1[[#This Row],[Part2.EnvironmentalProtectionR]],Part1[[#This Row],[Part2.DevelopmentSpaceR]])</f>
        <v>5.4</v>
      </c>
      <c r="DJ124">
        <f>Part1[[#This Row],[PostWorldview]]-Part1[[#This Row],[Worldviews]]</f>
        <v>0</v>
      </c>
      <c r="DK124">
        <f>ABS(Part1[[#This Row],[WorldviewVariation]])</f>
        <v>0</v>
      </c>
      <c r="DL124">
        <v>85</v>
      </c>
      <c r="DM124" t="s">
        <v>1211</v>
      </c>
      <c r="DN124" t="s">
        <v>23</v>
      </c>
      <c r="DO12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4" t="s">
        <v>14</v>
      </c>
      <c r="DQ124">
        <v>23</v>
      </c>
      <c r="DR124" t="s">
        <v>25</v>
      </c>
      <c r="DS124" t="s">
        <v>26</v>
      </c>
      <c r="DT124" t="s">
        <v>27</v>
      </c>
      <c r="DU124" t="s">
        <v>285</v>
      </c>
      <c r="DV124" t="s">
        <v>1570</v>
      </c>
      <c r="DW124" t="s">
        <v>1208</v>
      </c>
      <c r="DX124" s="1">
        <v>45360.878895162037</v>
      </c>
      <c r="DY124" s="1">
        <v>45360.896600115739</v>
      </c>
      <c r="DZ124">
        <v>1530</v>
      </c>
      <c r="EA124" t="s">
        <v>1235</v>
      </c>
      <c r="EB124">
        <v>2220</v>
      </c>
      <c r="EC124" t="s">
        <v>1210</v>
      </c>
      <c r="ED124" t="s">
        <v>1211</v>
      </c>
      <c r="EE124" t="s">
        <v>1571</v>
      </c>
      <c r="EF124">
        <v>57</v>
      </c>
      <c r="EG124" t="s">
        <v>1219</v>
      </c>
      <c r="EH124" t="s">
        <v>1214</v>
      </c>
      <c r="EI124" t="s">
        <v>1220</v>
      </c>
      <c r="EJ124" t="s">
        <v>1220</v>
      </c>
      <c r="EK124" t="s">
        <v>1220</v>
      </c>
      <c r="EL124" t="s">
        <v>1210</v>
      </c>
      <c r="EM124" t="s">
        <v>183</v>
      </c>
      <c r="EN124" t="s">
        <v>1222</v>
      </c>
      <c r="EO124" t="str">
        <f>IF(AND(Part1[[#This Row],[ProlificID1]]=Part1[[#This Row],[Part2.ProlificID]],Part1[[#This Row],[Part2.ProlificID]]=Part1[[#This Row],[Prolific.ProlificID3]]),"OK","ERROR")</f>
        <v>OK</v>
      </c>
      <c r="EP124" t="str">
        <f>IF(Part1[[#This Row],[IP Address]]=Part1[[#This Row],[Part2.IP]],"OK","ERROR")</f>
        <v>OK</v>
      </c>
      <c r="EQ124" t="str">
        <f>IF(Part1[[#This Row],[Subgroup]]=Part1[[#This Row],[SubGroupAssigned]],"OK","ERROR")</f>
        <v>OK</v>
      </c>
    </row>
    <row r="125" spans="1:147" x14ac:dyDescent="0.3">
      <c r="A125">
        <v>124</v>
      </c>
      <c r="B125" t="s">
        <v>414</v>
      </c>
      <c r="C125" s="1">
        <v>45360.120347222219</v>
      </c>
      <c r="D125" s="1">
        <v>45360.122384259259</v>
      </c>
      <c r="E125" t="s">
        <v>3</v>
      </c>
      <c r="F125" t="s">
        <v>415</v>
      </c>
      <c r="G125">
        <v>100</v>
      </c>
      <c r="H125">
        <v>175</v>
      </c>
      <c r="I125" t="s">
        <v>1935</v>
      </c>
      <c r="J125">
        <v>51.540900000000001</v>
      </c>
      <c r="K125">
        <v>-2.5623</v>
      </c>
      <c r="L125" t="s">
        <v>15</v>
      </c>
      <c r="M125">
        <v>0.89999997615814209</v>
      </c>
      <c r="N125" t="s">
        <v>1722</v>
      </c>
      <c r="O125" t="s">
        <v>1723</v>
      </c>
      <c r="P125" t="s">
        <v>1724</v>
      </c>
      <c r="Q125" t="s">
        <v>1927</v>
      </c>
      <c r="R125">
        <v>43</v>
      </c>
      <c r="S125" t="s">
        <v>1726</v>
      </c>
      <c r="T125" t="s">
        <v>1727</v>
      </c>
      <c r="U125" t="s">
        <v>1753</v>
      </c>
      <c r="V125" t="s">
        <v>1742</v>
      </c>
      <c r="W125" t="s">
        <v>20</v>
      </c>
      <c r="X125">
        <f t="shared" si="9"/>
        <v>4</v>
      </c>
      <c r="Y125" t="s">
        <v>21</v>
      </c>
      <c r="Z125">
        <f t="shared" si="10"/>
        <v>5</v>
      </c>
      <c r="AA125" t="s">
        <v>21</v>
      </c>
      <c r="AB125">
        <f t="shared" si="11"/>
        <v>5</v>
      </c>
      <c r="AC125" t="s">
        <v>20</v>
      </c>
      <c r="AD125">
        <f t="shared" si="12"/>
        <v>4</v>
      </c>
      <c r="AE125" t="s">
        <v>45</v>
      </c>
      <c r="AF125">
        <f t="shared" si="13"/>
        <v>6</v>
      </c>
      <c r="AG125">
        <f>8-Part1[[#This Row],[DevelopmentSpace]]</f>
        <v>2</v>
      </c>
      <c r="AH125">
        <f>AVERAGE(Part1[[#This Row],[LifeSatisfaction]],Part1[[#This Row],[PublicServices]],Part1[[#This Row],[Stability]],Part1[[#This Row],[EnvironmentalProtection]],Part1[[#This Row],[DevelopmentSpaceR]])</f>
        <v>4</v>
      </c>
      <c r="AI125">
        <f>AVERAGE(Part1[[#This Row],[LifeSatisfaction]],Part1[[#This Row],[PublicServices]],Part1[[#This Row],[Stability]],Part1[[#This Row],[EnvironmentalProtection]])</f>
        <v>4.5</v>
      </c>
      <c r="AJ125">
        <f>STDEV(Part1[[#This Row],[LifeSatisfaction]],Part1[[#This Row],[PublicServices]],Part1[[#This Row],[Stability]],Part1[[#This Row],[EnvironmentalProtection]],Part1[[#This Row],[DevelopmentSpace]])</f>
        <v>0.83666002653407512</v>
      </c>
      <c r="AK125">
        <f>Part1[[#This Row],[Worldviews]]-3</f>
        <v>1</v>
      </c>
      <c r="AL125">
        <f>ABS(Part1[[#This Row],[Worldviews]]-3)</f>
        <v>1</v>
      </c>
      <c r="AM125">
        <v>2</v>
      </c>
      <c r="AN125">
        <v>5</v>
      </c>
      <c r="AO125">
        <v>4</v>
      </c>
      <c r="AP125">
        <v>3</v>
      </c>
      <c r="AQ125">
        <v>1</v>
      </c>
      <c r="AR125">
        <v>13.834</v>
      </c>
      <c r="AS125">
        <v>53.151000000000003</v>
      </c>
      <c r="AT125">
        <v>54.26</v>
      </c>
      <c r="AU125">
        <v>7</v>
      </c>
      <c r="AV125">
        <v>24</v>
      </c>
      <c r="AW125">
        <v>175</v>
      </c>
      <c r="AX125">
        <v>16925</v>
      </c>
      <c r="BB125">
        <v>1</v>
      </c>
      <c r="BC125" t="str">
        <f t="shared" si="14"/>
        <v>Limited</v>
      </c>
      <c r="BD125" t="str">
        <f t="shared" si="15"/>
        <v>Clear</v>
      </c>
      <c r="BE125" t="str">
        <f t="shared" si="16"/>
        <v>C/L</v>
      </c>
      <c r="BF125" t="s">
        <v>414</v>
      </c>
      <c r="BG125" s="1">
        <v>45360.124618055554</v>
      </c>
      <c r="BH125" s="1">
        <v>45360.127083333333</v>
      </c>
      <c r="BI125" t="s">
        <v>415</v>
      </c>
      <c r="BJ125">
        <v>100</v>
      </c>
      <c r="BK125">
        <v>212</v>
      </c>
      <c r="BL125" t="s">
        <v>416</v>
      </c>
      <c r="BM125">
        <v>51.540900000000001</v>
      </c>
      <c r="BN125">
        <v>-2.5623</v>
      </c>
      <c r="BO125" t="s">
        <v>15</v>
      </c>
      <c r="BP125">
        <v>0.89999997615814209</v>
      </c>
      <c r="BQ125">
        <v>65</v>
      </c>
      <c r="BR125">
        <v>35</v>
      </c>
      <c r="BS125">
        <f>Part1[[#This Row],[ProductivityIncrease]]+Part1[[#This Row],[PollutionReduction]]</f>
        <v>100</v>
      </c>
      <c r="BT125">
        <f>ABS(Part1[[#This Row],[ProductivityIncrease]]-Part1[[#This Row],[PollutionReduction]])</f>
        <v>30</v>
      </c>
      <c r="BU125">
        <f>Part1[[#This Row],[ProductivityIncrease]]-50</f>
        <v>15</v>
      </c>
      <c r="BV125">
        <f>Part1[[#This Row],[ProductivityIncrease]]-60</f>
        <v>5</v>
      </c>
      <c r="BW125">
        <f>Part1[[#This Row],[PollutionReduction]]-50</f>
        <v>-15</v>
      </c>
      <c r="BX125">
        <f>Part1[[#This Row],[PollutionReduction]]-40</f>
        <v>-5</v>
      </c>
      <c r="BY125">
        <f>ABS(Part1[[#This Row],[ProductivityIncrease]]-50)</f>
        <v>15</v>
      </c>
      <c r="BZ125">
        <f>ABS(Part1[[#This Row],[ProductivityIncrease]]-60)</f>
        <v>5</v>
      </c>
      <c r="CA125">
        <f>ABS(Part1[[#This Row],[PollutionReduction]]-50)</f>
        <v>15</v>
      </c>
      <c r="CB125">
        <f>ABS(Part1[[#This Row],[PollutionReduction]]-40)</f>
        <v>5</v>
      </c>
      <c r="CC125">
        <f>Part1[[#This Row],[ABSProductivityIncreaseGapOptimal(50)]]+Part1[[#This Row],[ABSPollutionReductionGapOptimal(50)]]</f>
        <v>30</v>
      </c>
      <c r="CD125">
        <f>Part1[[#This Row],[ABSProductivityIncreaseGapOptimal(60)]]+Part1[[#This Row],[ABSPollutionReductionGapOptimal(40)]]</f>
        <v>10</v>
      </c>
      <c r="CE125" t="s">
        <v>417</v>
      </c>
      <c r="CF125" t="s">
        <v>2145</v>
      </c>
      <c r="CG125" t="s">
        <v>2145</v>
      </c>
      <c r="CH125" t="s">
        <v>17</v>
      </c>
      <c r="CI125" t="s">
        <v>14</v>
      </c>
      <c r="CJ125" t="s">
        <v>14</v>
      </c>
      <c r="CK125" t="s">
        <v>346</v>
      </c>
      <c r="CL125" t="s">
        <v>56</v>
      </c>
      <c r="CM125" t="s">
        <v>14</v>
      </c>
      <c r="CN125" t="s">
        <v>14</v>
      </c>
      <c r="CO125" t="s">
        <v>346</v>
      </c>
      <c r="CP125" t="s">
        <v>21</v>
      </c>
      <c r="CQ125">
        <v>5</v>
      </c>
      <c r="CR125" t="s">
        <v>45</v>
      </c>
      <c r="CS125">
        <f t="shared" si="17"/>
        <v>6</v>
      </c>
      <c r="CT125" t="s">
        <v>46</v>
      </c>
      <c r="CU125">
        <v>2</v>
      </c>
      <c r="CV125">
        <v>6</v>
      </c>
      <c r="CW125" t="s">
        <v>22</v>
      </c>
      <c r="CX125">
        <v>3</v>
      </c>
      <c r="CY125">
        <v>5</v>
      </c>
      <c r="CZ125" t="s">
        <v>45</v>
      </c>
      <c r="DA125">
        <v>6</v>
      </c>
      <c r="DB125">
        <v>2</v>
      </c>
      <c r="DC125">
        <v>4</v>
      </c>
      <c r="DD125">
        <v>5</v>
      </c>
      <c r="DE125">
        <v>2</v>
      </c>
      <c r="DF125">
        <v>3</v>
      </c>
      <c r="DG125">
        <v>1</v>
      </c>
      <c r="DH125">
        <f>STDEV(Part1[[#This Row],[Part2.LifeSatisfaction]],Part1[[#This Row],[Part2.PublicServices]],Part1[[#This Row],[Part2.Stability]],Part1[[#This Row],[Part2.EnvironmentalProtection]],Part1[[#This Row],[Part2.DevelopmentSpace]])</f>
        <v>1.8165902124584952</v>
      </c>
      <c r="DI125">
        <f>AVERAGE(Part1[[#This Row],[Part2.LifeSatisfaction]],Part1[[#This Row],[Part2.PublicServices]],Part1[[#This Row],[Part2.StabilityR]],Part1[[#This Row],[Part2.EnvironmentalProtectionR]],Part1[[#This Row],[Part2.DevelopmentSpaceR]])</f>
        <v>4.8</v>
      </c>
      <c r="DJ125">
        <f>Part1[[#This Row],[PostWorldview]]-Part1[[#This Row],[Worldviews]]</f>
        <v>0.79999999999999982</v>
      </c>
      <c r="DK125">
        <f>ABS(Part1[[#This Row],[WorldviewVariation]])</f>
        <v>0.79999999999999982</v>
      </c>
      <c r="DL125">
        <v>51</v>
      </c>
      <c r="DM125" t="s">
        <v>1211</v>
      </c>
      <c r="DN125" t="s">
        <v>354</v>
      </c>
      <c r="DO12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5" t="s">
        <v>238</v>
      </c>
      <c r="DQ125">
        <v>23</v>
      </c>
      <c r="DR125" t="s">
        <v>25</v>
      </c>
      <c r="DS125" t="s">
        <v>348</v>
      </c>
      <c r="DT125" t="s">
        <v>349</v>
      </c>
      <c r="DU125" t="s">
        <v>414</v>
      </c>
      <c r="DV125" t="s">
        <v>1420</v>
      </c>
      <c r="DW125" t="s">
        <v>1208</v>
      </c>
      <c r="DX125" s="1">
        <v>45360.870327442128</v>
      </c>
      <c r="DY125" s="1">
        <v>45360.877208518519</v>
      </c>
      <c r="DZ125">
        <v>595</v>
      </c>
      <c r="EA125" t="s">
        <v>1235</v>
      </c>
      <c r="EB125">
        <v>540</v>
      </c>
      <c r="EC125" t="s">
        <v>1210</v>
      </c>
      <c r="ED125" t="s">
        <v>1211</v>
      </c>
      <c r="EE125" t="s">
        <v>1421</v>
      </c>
      <c r="EF125">
        <v>43</v>
      </c>
      <c r="EG125" t="s">
        <v>1219</v>
      </c>
      <c r="EH125" t="s">
        <v>1214</v>
      </c>
      <c r="EI125" t="s">
        <v>1220</v>
      </c>
      <c r="EJ125" t="s">
        <v>1220</v>
      </c>
      <c r="EK125" t="s">
        <v>1220</v>
      </c>
      <c r="EL125" t="s">
        <v>1210</v>
      </c>
      <c r="EM125" t="s">
        <v>183</v>
      </c>
      <c r="EN125" t="s">
        <v>1222</v>
      </c>
      <c r="EO125" t="str">
        <f>IF(AND(Part1[[#This Row],[ProlificID1]]=Part1[[#This Row],[Part2.ProlificID]],Part1[[#This Row],[Part2.ProlificID]]=Part1[[#This Row],[Prolific.ProlificID3]]),"OK","ERROR")</f>
        <v>OK</v>
      </c>
      <c r="EP125" t="str">
        <f>IF(Part1[[#This Row],[IP Address]]=Part1[[#This Row],[Part2.IP]],"OK","ERROR")</f>
        <v>OK</v>
      </c>
      <c r="EQ125" t="str">
        <f>IF(Part1[[#This Row],[Subgroup]]=Part1[[#This Row],[SubGroupAssigned]],"OK","ERROR")</f>
        <v>OK</v>
      </c>
    </row>
    <row r="126" spans="1:147" x14ac:dyDescent="0.3">
      <c r="A126">
        <v>125</v>
      </c>
      <c r="B126" t="s">
        <v>465</v>
      </c>
      <c r="C126" s="1">
        <v>45360.120694444442</v>
      </c>
      <c r="D126" s="1">
        <v>45360.124618055554</v>
      </c>
      <c r="E126" t="s">
        <v>3</v>
      </c>
      <c r="F126" t="s">
        <v>466</v>
      </c>
      <c r="G126">
        <v>100</v>
      </c>
      <c r="H126">
        <v>338</v>
      </c>
      <c r="I126" t="s">
        <v>1936</v>
      </c>
      <c r="J126">
        <v>51.288699999999999</v>
      </c>
      <c r="K126">
        <v>-0.79569999999999996</v>
      </c>
      <c r="L126" t="s">
        <v>15</v>
      </c>
      <c r="M126">
        <v>1</v>
      </c>
      <c r="N126" t="s">
        <v>1722</v>
      </c>
      <c r="O126" t="s">
        <v>1748</v>
      </c>
      <c r="P126" t="s">
        <v>1757</v>
      </c>
      <c r="Q126" t="s">
        <v>1741</v>
      </c>
      <c r="R126">
        <v>30</v>
      </c>
      <c r="S126" t="s">
        <v>1726</v>
      </c>
      <c r="T126" t="s">
        <v>1727</v>
      </c>
      <c r="U126" t="s">
        <v>1728</v>
      </c>
      <c r="V126" t="s">
        <v>1742</v>
      </c>
      <c r="W126" t="s">
        <v>45</v>
      </c>
      <c r="X126">
        <f t="shared" si="9"/>
        <v>6</v>
      </c>
      <c r="Y126" t="s">
        <v>45</v>
      </c>
      <c r="Z126">
        <f t="shared" si="10"/>
        <v>6</v>
      </c>
      <c r="AA126" t="s">
        <v>45</v>
      </c>
      <c r="AB126">
        <f t="shared" si="11"/>
        <v>6</v>
      </c>
      <c r="AC126" t="s">
        <v>45</v>
      </c>
      <c r="AD126">
        <f t="shared" si="12"/>
        <v>6</v>
      </c>
      <c r="AE126" t="s">
        <v>21</v>
      </c>
      <c r="AF126">
        <f t="shared" si="13"/>
        <v>5</v>
      </c>
      <c r="AG126">
        <f>8-Part1[[#This Row],[DevelopmentSpace]]</f>
        <v>3</v>
      </c>
      <c r="AH126">
        <f>AVERAGE(Part1[[#This Row],[LifeSatisfaction]],Part1[[#This Row],[PublicServices]],Part1[[#This Row],[Stability]],Part1[[#This Row],[EnvironmentalProtection]],Part1[[#This Row],[DevelopmentSpaceR]])</f>
        <v>5.4</v>
      </c>
      <c r="AI126">
        <f>AVERAGE(Part1[[#This Row],[LifeSatisfaction]],Part1[[#This Row],[PublicServices]],Part1[[#This Row],[Stability]],Part1[[#This Row],[EnvironmentalProtection]])</f>
        <v>6</v>
      </c>
      <c r="AJ126">
        <f>STDEV(Part1[[#This Row],[LifeSatisfaction]],Part1[[#This Row],[PublicServices]],Part1[[#This Row],[Stability]],Part1[[#This Row],[EnvironmentalProtection]],Part1[[#This Row],[DevelopmentSpace]])</f>
        <v>0.44721359549995793</v>
      </c>
      <c r="AK126">
        <f>Part1[[#This Row],[Worldviews]]-3</f>
        <v>2.4000000000000004</v>
      </c>
      <c r="AL126">
        <f>ABS(Part1[[#This Row],[Worldviews]]-3)</f>
        <v>2.4000000000000004</v>
      </c>
      <c r="AM126">
        <v>2</v>
      </c>
      <c r="AN126">
        <v>3</v>
      </c>
      <c r="AO126">
        <v>5</v>
      </c>
      <c r="AP126">
        <v>1</v>
      </c>
      <c r="AQ126">
        <v>4</v>
      </c>
      <c r="AR126">
        <v>15.73</v>
      </c>
      <c r="AS126">
        <v>94.385000000000005</v>
      </c>
      <c r="AT126">
        <v>103.211</v>
      </c>
      <c r="AU126">
        <v>7</v>
      </c>
      <c r="AV126">
        <v>29</v>
      </c>
      <c r="AW126">
        <v>338</v>
      </c>
      <c r="AX126">
        <v>16669</v>
      </c>
      <c r="BB126">
        <v>1</v>
      </c>
      <c r="BC126" t="str">
        <f t="shared" si="14"/>
        <v>Limited</v>
      </c>
      <c r="BD126" t="str">
        <f t="shared" si="15"/>
        <v>Clear</v>
      </c>
      <c r="BE126" t="str">
        <f t="shared" si="16"/>
        <v>C/L</v>
      </c>
      <c r="BF126" t="s">
        <v>465</v>
      </c>
      <c r="BG126" s="1">
        <v>45360.129594907405</v>
      </c>
      <c r="BH126" s="1">
        <v>45360.133530092593</v>
      </c>
      <c r="BI126" t="s">
        <v>466</v>
      </c>
      <c r="BJ126">
        <v>100</v>
      </c>
      <c r="BK126">
        <v>339</v>
      </c>
      <c r="BL126" t="s">
        <v>467</v>
      </c>
      <c r="BM126">
        <v>51.288699999999999</v>
      </c>
      <c r="BN126">
        <v>-0.79569999999999996</v>
      </c>
      <c r="BO126" t="s">
        <v>15</v>
      </c>
      <c r="BP126">
        <v>1</v>
      </c>
      <c r="BQ126">
        <v>70</v>
      </c>
      <c r="BR126">
        <v>30</v>
      </c>
      <c r="BS126">
        <f>Part1[[#This Row],[ProductivityIncrease]]+Part1[[#This Row],[PollutionReduction]]</f>
        <v>100</v>
      </c>
      <c r="BT126">
        <f>ABS(Part1[[#This Row],[ProductivityIncrease]]-Part1[[#This Row],[PollutionReduction]])</f>
        <v>40</v>
      </c>
      <c r="BU126">
        <f>Part1[[#This Row],[ProductivityIncrease]]-50</f>
        <v>20</v>
      </c>
      <c r="BV126">
        <f>Part1[[#This Row],[ProductivityIncrease]]-60</f>
        <v>10</v>
      </c>
      <c r="BW126">
        <f>Part1[[#This Row],[PollutionReduction]]-50</f>
        <v>-20</v>
      </c>
      <c r="BX126">
        <f>Part1[[#This Row],[PollutionReduction]]-40</f>
        <v>-10</v>
      </c>
      <c r="BY126">
        <f>ABS(Part1[[#This Row],[ProductivityIncrease]]-50)</f>
        <v>20</v>
      </c>
      <c r="BZ126">
        <f>ABS(Part1[[#This Row],[ProductivityIncrease]]-60)</f>
        <v>10</v>
      </c>
      <c r="CA126">
        <f>ABS(Part1[[#This Row],[PollutionReduction]]-50)</f>
        <v>20</v>
      </c>
      <c r="CB126">
        <f>ABS(Part1[[#This Row],[PollutionReduction]]-40)</f>
        <v>10</v>
      </c>
      <c r="CC126">
        <f>Part1[[#This Row],[ABSProductivityIncreaseGapOptimal(50)]]+Part1[[#This Row],[ABSPollutionReductionGapOptimal(50)]]</f>
        <v>40</v>
      </c>
      <c r="CD126">
        <f>Part1[[#This Row],[ABSProductivityIncreaseGapOptimal(60)]]+Part1[[#This Row],[ABSPollutionReductionGapOptimal(40)]]</f>
        <v>20</v>
      </c>
      <c r="CE126" t="s">
        <v>468</v>
      </c>
      <c r="CF126" t="s">
        <v>2145</v>
      </c>
      <c r="CG126" t="s">
        <v>2145</v>
      </c>
      <c r="CH126" t="s">
        <v>17</v>
      </c>
      <c r="CI126" t="s">
        <v>14</v>
      </c>
      <c r="CJ126" t="s">
        <v>14</v>
      </c>
      <c r="CK126" t="s">
        <v>346</v>
      </c>
      <c r="CL126" t="s">
        <v>14</v>
      </c>
      <c r="CM126" t="s">
        <v>80</v>
      </c>
      <c r="CN126" t="s">
        <v>14</v>
      </c>
      <c r="CO126" t="s">
        <v>346</v>
      </c>
      <c r="CP126" t="s">
        <v>21</v>
      </c>
      <c r="CQ126">
        <v>5</v>
      </c>
      <c r="CR126" t="s">
        <v>45</v>
      </c>
      <c r="CS126">
        <f t="shared" si="17"/>
        <v>6</v>
      </c>
      <c r="CT126" t="s">
        <v>22</v>
      </c>
      <c r="CU126">
        <v>3</v>
      </c>
      <c r="CV126">
        <v>5</v>
      </c>
      <c r="CW126" t="s">
        <v>45</v>
      </c>
      <c r="CX126">
        <v>6</v>
      </c>
      <c r="CY126">
        <v>2</v>
      </c>
      <c r="CZ126" t="s">
        <v>21</v>
      </c>
      <c r="DA126">
        <v>5</v>
      </c>
      <c r="DB126">
        <v>3</v>
      </c>
      <c r="DC126">
        <v>2</v>
      </c>
      <c r="DD126">
        <v>5</v>
      </c>
      <c r="DE126">
        <v>1</v>
      </c>
      <c r="DF126">
        <v>4</v>
      </c>
      <c r="DG126">
        <v>3</v>
      </c>
      <c r="DH126">
        <f>STDEV(Part1[[#This Row],[Part2.LifeSatisfaction]],Part1[[#This Row],[Part2.PublicServices]],Part1[[#This Row],[Part2.Stability]],Part1[[#This Row],[Part2.EnvironmentalProtection]],Part1[[#This Row],[Part2.DevelopmentSpace]])</f>
        <v>1.2247448713915889</v>
      </c>
      <c r="DI126">
        <f>AVERAGE(Part1[[#This Row],[Part2.LifeSatisfaction]],Part1[[#This Row],[Part2.PublicServices]],Part1[[#This Row],[Part2.StabilityR]],Part1[[#This Row],[Part2.EnvironmentalProtectionR]],Part1[[#This Row],[Part2.DevelopmentSpaceR]])</f>
        <v>4.2</v>
      </c>
      <c r="DJ126">
        <f>Part1[[#This Row],[PostWorldview]]-Part1[[#This Row],[Worldviews]]</f>
        <v>-1.2000000000000002</v>
      </c>
      <c r="DK126">
        <f>ABS(Part1[[#This Row],[WorldviewVariation]])</f>
        <v>1.2000000000000002</v>
      </c>
      <c r="DL126">
        <v>60</v>
      </c>
      <c r="DM126" t="s">
        <v>1211</v>
      </c>
      <c r="DN126" t="s">
        <v>354</v>
      </c>
      <c r="DO12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6" t="s">
        <v>14</v>
      </c>
      <c r="DQ126">
        <v>26</v>
      </c>
      <c r="DR126" t="s">
        <v>25</v>
      </c>
      <c r="DS126" t="s">
        <v>348</v>
      </c>
      <c r="DT126" t="s">
        <v>349</v>
      </c>
      <c r="DU126" t="s">
        <v>465</v>
      </c>
      <c r="DV126" t="s">
        <v>1422</v>
      </c>
      <c r="DW126" t="s">
        <v>1208</v>
      </c>
      <c r="DX126" s="1">
        <v>45360.870671192133</v>
      </c>
      <c r="DY126" s="1">
        <v>45360.88364078704</v>
      </c>
      <c r="DZ126">
        <v>1121</v>
      </c>
      <c r="EA126" t="s">
        <v>1235</v>
      </c>
      <c r="EB126">
        <v>209</v>
      </c>
      <c r="EC126" t="s">
        <v>1210</v>
      </c>
      <c r="ED126" t="s">
        <v>1211</v>
      </c>
      <c r="EE126" t="s">
        <v>1423</v>
      </c>
      <c r="EF126">
        <v>30</v>
      </c>
      <c r="EG126" t="s">
        <v>1213</v>
      </c>
      <c r="EH126" t="s">
        <v>1214</v>
      </c>
      <c r="EI126" t="s">
        <v>1220</v>
      </c>
      <c r="EJ126" t="s">
        <v>1220</v>
      </c>
      <c r="EK126" t="s">
        <v>1220</v>
      </c>
      <c r="EL126" t="s">
        <v>1210</v>
      </c>
      <c r="EM126" t="s">
        <v>183</v>
      </c>
      <c r="EN126" t="s">
        <v>1222</v>
      </c>
      <c r="EO126" t="str">
        <f>IF(AND(Part1[[#This Row],[ProlificID1]]=Part1[[#This Row],[Part2.ProlificID]],Part1[[#This Row],[Part2.ProlificID]]=Part1[[#This Row],[Prolific.ProlificID3]]),"OK","ERROR")</f>
        <v>OK</v>
      </c>
      <c r="EP126" t="str">
        <f>IF(Part1[[#This Row],[IP Address]]=Part1[[#This Row],[Part2.IP]],"OK","ERROR")</f>
        <v>OK</v>
      </c>
      <c r="EQ126" t="str">
        <f>IF(Part1[[#This Row],[Subgroup]]=Part1[[#This Row],[SubGroupAssigned]],"OK","ERROR")</f>
        <v>OK</v>
      </c>
    </row>
    <row r="127" spans="1:147" x14ac:dyDescent="0.3">
      <c r="A127">
        <v>126</v>
      </c>
      <c r="B127" t="s">
        <v>289</v>
      </c>
      <c r="C127" s="1">
        <v>45360.134502314817</v>
      </c>
      <c r="D127" s="1">
        <v>45360.138784722221</v>
      </c>
      <c r="E127" t="s">
        <v>3</v>
      </c>
      <c r="F127" t="s">
        <v>290</v>
      </c>
      <c r="G127">
        <v>100</v>
      </c>
      <c r="H127">
        <v>370</v>
      </c>
      <c r="I127" t="s">
        <v>1937</v>
      </c>
      <c r="J127">
        <v>53.908799999999999</v>
      </c>
      <c r="K127">
        <v>-1.349</v>
      </c>
      <c r="L127" t="s">
        <v>15</v>
      </c>
      <c r="M127">
        <v>1</v>
      </c>
      <c r="N127" t="s">
        <v>1722</v>
      </c>
      <c r="O127" t="s">
        <v>1723</v>
      </c>
      <c r="P127" t="s">
        <v>1724</v>
      </c>
      <c r="Q127" t="s">
        <v>1744</v>
      </c>
      <c r="R127">
        <v>55</v>
      </c>
      <c r="S127" t="s">
        <v>1726</v>
      </c>
      <c r="T127" t="s">
        <v>1731</v>
      </c>
      <c r="U127" t="s">
        <v>1753</v>
      </c>
      <c r="V127" t="s">
        <v>1742</v>
      </c>
      <c r="W127" t="s">
        <v>21</v>
      </c>
      <c r="X127">
        <f t="shared" si="9"/>
        <v>5</v>
      </c>
      <c r="Y127" t="s">
        <v>21</v>
      </c>
      <c r="Z127">
        <f t="shared" si="10"/>
        <v>5</v>
      </c>
      <c r="AA127" t="s">
        <v>21</v>
      </c>
      <c r="AB127">
        <f t="shared" si="11"/>
        <v>5</v>
      </c>
      <c r="AC127" t="s">
        <v>21</v>
      </c>
      <c r="AD127">
        <f t="shared" si="12"/>
        <v>5</v>
      </c>
      <c r="AE127" t="s">
        <v>20</v>
      </c>
      <c r="AF127">
        <f t="shared" si="13"/>
        <v>4</v>
      </c>
      <c r="AG127">
        <f>8-Part1[[#This Row],[DevelopmentSpace]]</f>
        <v>4</v>
      </c>
      <c r="AH127">
        <f>AVERAGE(Part1[[#This Row],[LifeSatisfaction]],Part1[[#This Row],[PublicServices]],Part1[[#This Row],[Stability]],Part1[[#This Row],[EnvironmentalProtection]],Part1[[#This Row],[DevelopmentSpaceR]])</f>
        <v>4.8</v>
      </c>
      <c r="AI127">
        <f>AVERAGE(Part1[[#This Row],[LifeSatisfaction]],Part1[[#This Row],[PublicServices]],Part1[[#This Row],[Stability]],Part1[[#This Row],[EnvironmentalProtection]])</f>
        <v>5</v>
      </c>
      <c r="AJ127">
        <f>STDEV(Part1[[#This Row],[LifeSatisfaction]],Part1[[#This Row],[PublicServices]],Part1[[#This Row],[Stability]],Part1[[#This Row],[EnvironmentalProtection]],Part1[[#This Row],[DevelopmentSpace]])</f>
        <v>0.44721359549995793</v>
      </c>
      <c r="AK127">
        <f>Part1[[#This Row],[Worldviews]]-3</f>
        <v>1.7999999999999998</v>
      </c>
      <c r="AL127">
        <f>ABS(Part1[[#This Row],[Worldviews]]-3)</f>
        <v>1.7999999999999998</v>
      </c>
      <c r="AM127">
        <v>3</v>
      </c>
      <c r="AN127">
        <v>5</v>
      </c>
      <c r="AO127">
        <v>2</v>
      </c>
      <c r="AP127">
        <v>4</v>
      </c>
      <c r="AQ127">
        <v>1</v>
      </c>
      <c r="AR127">
        <v>44.256999999999998</v>
      </c>
      <c r="AS127">
        <v>226.50399999999999</v>
      </c>
      <c r="AT127">
        <v>266.23500000000001</v>
      </c>
      <c r="AU127">
        <v>4</v>
      </c>
      <c r="AV127">
        <v>24</v>
      </c>
      <c r="AW127">
        <v>370</v>
      </c>
      <c r="AX127">
        <v>10836</v>
      </c>
      <c r="BA127">
        <v>1</v>
      </c>
      <c r="BC127" t="str">
        <f t="shared" si="14"/>
        <v>Extended</v>
      </c>
      <c r="BD127" t="str">
        <f t="shared" si="15"/>
        <v>Clear</v>
      </c>
      <c r="BE127" t="str">
        <f t="shared" si="16"/>
        <v>C/E</v>
      </c>
      <c r="BF127" t="s">
        <v>289</v>
      </c>
      <c r="BG127" s="1">
        <v>45360.143472222226</v>
      </c>
      <c r="BH127" s="1">
        <v>45360.146886574075</v>
      </c>
      <c r="BI127" t="s">
        <v>290</v>
      </c>
      <c r="BJ127">
        <v>100</v>
      </c>
      <c r="BK127">
        <v>295</v>
      </c>
      <c r="BL127" t="s">
        <v>291</v>
      </c>
      <c r="BM127">
        <v>53.908799999999999</v>
      </c>
      <c r="BN127">
        <v>-1.349</v>
      </c>
      <c r="BO127" t="s">
        <v>15</v>
      </c>
      <c r="BP127">
        <v>1</v>
      </c>
      <c r="BQ127">
        <v>60</v>
      </c>
      <c r="BR127">
        <v>40</v>
      </c>
      <c r="BS127">
        <f>Part1[[#This Row],[ProductivityIncrease]]+Part1[[#This Row],[PollutionReduction]]</f>
        <v>100</v>
      </c>
      <c r="BT127">
        <f>ABS(Part1[[#This Row],[ProductivityIncrease]]-Part1[[#This Row],[PollutionReduction]])</f>
        <v>20</v>
      </c>
      <c r="BU127">
        <f>Part1[[#This Row],[ProductivityIncrease]]-50</f>
        <v>10</v>
      </c>
      <c r="BV127">
        <f>Part1[[#This Row],[ProductivityIncrease]]-60</f>
        <v>0</v>
      </c>
      <c r="BW127">
        <f>Part1[[#This Row],[PollutionReduction]]-50</f>
        <v>-10</v>
      </c>
      <c r="BX127">
        <f>Part1[[#This Row],[PollutionReduction]]-40</f>
        <v>0</v>
      </c>
      <c r="BY127">
        <f>ABS(Part1[[#This Row],[ProductivityIncrease]]-50)</f>
        <v>10</v>
      </c>
      <c r="BZ127">
        <f>ABS(Part1[[#This Row],[ProductivityIncrease]]-60)</f>
        <v>0</v>
      </c>
      <c r="CA127">
        <f>ABS(Part1[[#This Row],[PollutionReduction]]-50)</f>
        <v>10</v>
      </c>
      <c r="CB127">
        <f>ABS(Part1[[#This Row],[PollutionReduction]]-40)</f>
        <v>0</v>
      </c>
      <c r="CC127">
        <f>Part1[[#This Row],[ABSProductivityIncreaseGapOptimal(50)]]+Part1[[#This Row],[ABSPollutionReductionGapOptimal(50)]]</f>
        <v>20</v>
      </c>
      <c r="CD127">
        <f>Part1[[#This Row],[ABSProductivityIncreaseGapOptimal(60)]]+Part1[[#This Row],[ABSPollutionReductionGapOptimal(40)]]</f>
        <v>0</v>
      </c>
      <c r="CE127" t="s">
        <v>292</v>
      </c>
      <c r="CF127" t="s">
        <v>2145</v>
      </c>
      <c r="CG127" t="s">
        <v>2145</v>
      </c>
      <c r="CH127" t="s">
        <v>19</v>
      </c>
      <c r="CI127" t="s">
        <v>38</v>
      </c>
      <c r="CJ127" t="s">
        <v>39</v>
      </c>
      <c r="CK127" t="s">
        <v>18</v>
      </c>
      <c r="CL127" t="s">
        <v>14</v>
      </c>
      <c r="CM127" t="s">
        <v>80</v>
      </c>
      <c r="CN127" t="s">
        <v>17</v>
      </c>
      <c r="CO127" t="s">
        <v>19</v>
      </c>
      <c r="CP127" t="s">
        <v>21</v>
      </c>
      <c r="CQ127">
        <v>5</v>
      </c>
      <c r="CR127" t="s">
        <v>21</v>
      </c>
      <c r="CS127">
        <f t="shared" si="17"/>
        <v>5</v>
      </c>
      <c r="CT127" t="s">
        <v>21</v>
      </c>
      <c r="CU127">
        <v>5</v>
      </c>
      <c r="CV127">
        <v>3</v>
      </c>
      <c r="CW127" t="s">
        <v>21</v>
      </c>
      <c r="CX127">
        <v>5</v>
      </c>
      <c r="CY127">
        <v>3</v>
      </c>
      <c r="CZ127" t="s">
        <v>45</v>
      </c>
      <c r="DA127">
        <v>6</v>
      </c>
      <c r="DB127">
        <v>2</v>
      </c>
      <c r="DC127">
        <v>1</v>
      </c>
      <c r="DD127">
        <v>3</v>
      </c>
      <c r="DE127">
        <v>2</v>
      </c>
      <c r="DF127">
        <v>4</v>
      </c>
      <c r="DG127">
        <v>5</v>
      </c>
      <c r="DH127">
        <f>STDEV(Part1[[#This Row],[Part2.LifeSatisfaction]],Part1[[#This Row],[Part2.PublicServices]],Part1[[#This Row],[Part2.Stability]],Part1[[#This Row],[Part2.EnvironmentalProtection]],Part1[[#This Row],[Part2.DevelopmentSpace]])</f>
        <v>0.44721359549995793</v>
      </c>
      <c r="DI127">
        <f>AVERAGE(Part1[[#This Row],[Part2.LifeSatisfaction]],Part1[[#This Row],[Part2.PublicServices]],Part1[[#This Row],[Part2.StabilityR]],Part1[[#This Row],[Part2.EnvironmentalProtectionR]],Part1[[#This Row],[Part2.DevelopmentSpaceR]])</f>
        <v>3.6</v>
      </c>
      <c r="DJ127">
        <f>Part1[[#This Row],[PostWorldview]]-Part1[[#This Row],[Worldviews]]</f>
        <v>-1.1999999999999997</v>
      </c>
      <c r="DK127">
        <f>ABS(Part1[[#This Row],[WorldviewVariation]])</f>
        <v>1.1999999999999997</v>
      </c>
      <c r="DL127">
        <v>55</v>
      </c>
      <c r="DM127" t="s">
        <v>1211</v>
      </c>
      <c r="DN127" t="s">
        <v>23</v>
      </c>
      <c r="DO12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7" t="s">
        <v>293</v>
      </c>
      <c r="DQ127">
        <v>28</v>
      </c>
      <c r="DR127" t="s">
        <v>25</v>
      </c>
      <c r="DS127" t="s">
        <v>26</v>
      </c>
      <c r="DT127" t="s">
        <v>27</v>
      </c>
      <c r="DU127" t="s">
        <v>289</v>
      </c>
      <c r="DV127" t="s">
        <v>1686</v>
      </c>
      <c r="DW127" t="s">
        <v>1208</v>
      </c>
      <c r="DX127" s="1">
        <v>45360.884470081015</v>
      </c>
      <c r="DY127" s="1">
        <v>45360.898461446763</v>
      </c>
      <c r="DZ127">
        <v>1209</v>
      </c>
      <c r="EA127" t="s">
        <v>1235</v>
      </c>
      <c r="EB127">
        <v>2494</v>
      </c>
      <c r="EC127" t="s">
        <v>1210</v>
      </c>
      <c r="ED127" t="s">
        <v>1211</v>
      </c>
      <c r="EE127" t="s">
        <v>1687</v>
      </c>
      <c r="EF127">
        <v>55</v>
      </c>
      <c r="EG127" t="s">
        <v>1219</v>
      </c>
      <c r="EH127" t="s">
        <v>1214</v>
      </c>
      <c r="EI127" t="s">
        <v>1220</v>
      </c>
      <c r="EJ127" t="s">
        <v>1220</v>
      </c>
      <c r="EK127" t="s">
        <v>1220</v>
      </c>
      <c r="EL127" t="s">
        <v>1210</v>
      </c>
      <c r="EM127" t="s">
        <v>183</v>
      </c>
      <c r="EN127" t="s">
        <v>1222</v>
      </c>
      <c r="EO127" t="str">
        <f>IF(AND(Part1[[#This Row],[ProlificID1]]=Part1[[#This Row],[Part2.ProlificID]],Part1[[#This Row],[Part2.ProlificID]]=Part1[[#This Row],[Prolific.ProlificID3]]),"OK","ERROR")</f>
        <v>OK</v>
      </c>
      <c r="EP127" t="str">
        <f>IF(Part1[[#This Row],[IP Address]]=Part1[[#This Row],[Part2.IP]],"OK","ERROR")</f>
        <v>OK</v>
      </c>
      <c r="EQ127" t="str">
        <f>IF(Part1[[#This Row],[Subgroup]]=Part1[[#This Row],[SubGroupAssigned]],"OK","ERROR")</f>
        <v>OK</v>
      </c>
    </row>
    <row r="128" spans="1:147" x14ac:dyDescent="0.3">
      <c r="A128">
        <v>127</v>
      </c>
      <c r="B128" t="s">
        <v>410</v>
      </c>
      <c r="C128" s="1">
        <v>45360.120636574073</v>
      </c>
      <c r="D128" s="1">
        <v>45360.122743055559</v>
      </c>
      <c r="E128" t="s">
        <v>3</v>
      </c>
      <c r="F128" t="s">
        <v>411</v>
      </c>
      <c r="G128">
        <v>100</v>
      </c>
      <c r="H128">
        <v>181</v>
      </c>
      <c r="I128" t="s">
        <v>1938</v>
      </c>
      <c r="J128">
        <v>53.565199999999997</v>
      </c>
      <c r="K128">
        <v>-2.3765000000000001</v>
      </c>
      <c r="L128" t="s">
        <v>15</v>
      </c>
      <c r="M128">
        <v>1</v>
      </c>
      <c r="N128" t="s">
        <v>1722</v>
      </c>
      <c r="O128" t="s">
        <v>1939</v>
      </c>
      <c r="P128" t="s">
        <v>1757</v>
      </c>
      <c r="Q128" t="s">
        <v>1931</v>
      </c>
      <c r="R128">
        <v>39</v>
      </c>
      <c r="S128" t="s">
        <v>1726</v>
      </c>
      <c r="T128" t="s">
        <v>1727</v>
      </c>
      <c r="U128" t="s">
        <v>1753</v>
      </c>
      <c r="V128" t="s">
        <v>1742</v>
      </c>
      <c r="W128" t="s">
        <v>22</v>
      </c>
      <c r="X128">
        <f t="shared" si="9"/>
        <v>3</v>
      </c>
      <c r="Y128" t="s">
        <v>21</v>
      </c>
      <c r="Z128">
        <f t="shared" si="10"/>
        <v>5</v>
      </c>
      <c r="AA128" t="s">
        <v>20</v>
      </c>
      <c r="AB128">
        <f t="shared" si="11"/>
        <v>4</v>
      </c>
      <c r="AC128" t="s">
        <v>22</v>
      </c>
      <c r="AD128">
        <f t="shared" si="12"/>
        <v>3</v>
      </c>
      <c r="AE128" t="s">
        <v>45</v>
      </c>
      <c r="AF128">
        <f t="shared" si="13"/>
        <v>6</v>
      </c>
      <c r="AG128">
        <f>8-Part1[[#This Row],[DevelopmentSpace]]</f>
        <v>2</v>
      </c>
      <c r="AH128">
        <f>AVERAGE(Part1[[#This Row],[LifeSatisfaction]],Part1[[#This Row],[PublicServices]],Part1[[#This Row],[Stability]],Part1[[#This Row],[EnvironmentalProtection]],Part1[[#This Row],[DevelopmentSpaceR]])</f>
        <v>3.4</v>
      </c>
      <c r="AI128">
        <f>AVERAGE(Part1[[#This Row],[LifeSatisfaction]],Part1[[#This Row],[PublicServices]],Part1[[#This Row],[Stability]],Part1[[#This Row],[EnvironmentalProtection]])</f>
        <v>3.75</v>
      </c>
      <c r="AJ128">
        <f>STDEV(Part1[[#This Row],[LifeSatisfaction]],Part1[[#This Row],[PublicServices]],Part1[[#This Row],[Stability]],Part1[[#This Row],[EnvironmentalProtection]],Part1[[#This Row],[DevelopmentSpace]])</f>
        <v>1.3038404810405295</v>
      </c>
      <c r="AK128">
        <f>Part1[[#This Row],[Worldviews]]-3</f>
        <v>0.39999999999999991</v>
      </c>
      <c r="AL128">
        <f>ABS(Part1[[#This Row],[Worldviews]]-3)</f>
        <v>0.39999999999999991</v>
      </c>
      <c r="AM128">
        <v>2</v>
      </c>
      <c r="AN128">
        <v>1</v>
      </c>
      <c r="AO128">
        <v>4</v>
      </c>
      <c r="AP128">
        <v>3</v>
      </c>
      <c r="AQ128">
        <v>5</v>
      </c>
      <c r="AR128">
        <v>3.1619999999999999</v>
      </c>
      <c r="AS128">
        <v>27.863</v>
      </c>
      <c r="AT128">
        <v>29.408999999999999</v>
      </c>
      <c r="AU128">
        <v>3</v>
      </c>
      <c r="AV128">
        <v>21</v>
      </c>
      <c r="AW128">
        <v>181</v>
      </c>
      <c r="AX128">
        <v>19094</v>
      </c>
      <c r="BB128">
        <v>1</v>
      </c>
      <c r="BC128" t="str">
        <f t="shared" si="14"/>
        <v>Limited</v>
      </c>
      <c r="BD128" t="str">
        <f t="shared" si="15"/>
        <v>Clear</v>
      </c>
      <c r="BE128" t="str">
        <f t="shared" si="16"/>
        <v>C/L</v>
      </c>
      <c r="BF128" t="s">
        <v>410</v>
      </c>
      <c r="BG128" s="1">
        <v>45360.124432870369</v>
      </c>
      <c r="BH128" s="1">
        <v>45360.126562500001</v>
      </c>
      <c r="BI128" t="s">
        <v>411</v>
      </c>
      <c r="BJ128">
        <v>100</v>
      </c>
      <c r="BK128">
        <v>184</v>
      </c>
      <c r="BL128" t="s">
        <v>412</v>
      </c>
      <c r="BM128">
        <v>53.565199999999997</v>
      </c>
      <c r="BN128">
        <v>-2.3765000000000001</v>
      </c>
      <c r="BO128" t="s">
        <v>15</v>
      </c>
      <c r="BP128">
        <v>0.89999997615814209</v>
      </c>
      <c r="BQ128">
        <v>40</v>
      </c>
      <c r="BR128">
        <v>60</v>
      </c>
      <c r="BS128">
        <f>Part1[[#This Row],[ProductivityIncrease]]+Part1[[#This Row],[PollutionReduction]]</f>
        <v>100</v>
      </c>
      <c r="BT128">
        <f>ABS(Part1[[#This Row],[ProductivityIncrease]]-Part1[[#This Row],[PollutionReduction]])</f>
        <v>20</v>
      </c>
      <c r="BU128">
        <f>Part1[[#This Row],[ProductivityIncrease]]-50</f>
        <v>-10</v>
      </c>
      <c r="BV128">
        <f>Part1[[#This Row],[ProductivityIncrease]]-60</f>
        <v>-20</v>
      </c>
      <c r="BW128">
        <f>Part1[[#This Row],[PollutionReduction]]-50</f>
        <v>10</v>
      </c>
      <c r="BX128">
        <f>Part1[[#This Row],[PollutionReduction]]-40</f>
        <v>20</v>
      </c>
      <c r="BY128">
        <f>ABS(Part1[[#This Row],[ProductivityIncrease]]-50)</f>
        <v>10</v>
      </c>
      <c r="BZ128">
        <f>ABS(Part1[[#This Row],[ProductivityIncrease]]-60)</f>
        <v>20</v>
      </c>
      <c r="CA128">
        <f>ABS(Part1[[#This Row],[PollutionReduction]]-50)</f>
        <v>10</v>
      </c>
      <c r="CB128">
        <f>ABS(Part1[[#This Row],[PollutionReduction]]-40)</f>
        <v>20</v>
      </c>
      <c r="CC128">
        <f>Part1[[#This Row],[ABSProductivityIncreaseGapOptimal(50)]]+Part1[[#This Row],[ABSPollutionReductionGapOptimal(50)]]</f>
        <v>20</v>
      </c>
      <c r="CD128">
        <f>Part1[[#This Row],[ABSProductivityIncreaseGapOptimal(60)]]+Part1[[#This Row],[ABSPollutionReductionGapOptimal(40)]]</f>
        <v>40</v>
      </c>
      <c r="CE128" t="s">
        <v>413</v>
      </c>
      <c r="CF128" t="s">
        <v>2145</v>
      </c>
      <c r="CG128" t="s">
        <v>2145</v>
      </c>
      <c r="CH128" t="s">
        <v>17</v>
      </c>
      <c r="CI128" t="s">
        <v>14</v>
      </c>
      <c r="CJ128" t="s">
        <v>14</v>
      </c>
      <c r="CK128" t="s">
        <v>346</v>
      </c>
      <c r="CL128" t="s">
        <v>56</v>
      </c>
      <c r="CM128" t="s">
        <v>14</v>
      </c>
      <c r="CN128" t="s">
        <v>14</v>
      </c>
      <c r="CO128" t="s">
        <v>346</v>
      </c>
      <c r="CP128" t="s">
        <v>21</v>
      </c>
      <c r="CQ128">
        <v>5</v>
      </c>
      <c r="CR128" t="s">
        <v>21</v>
      </c>
      <c r="CS128">
        <f t="shared" si="17"/>
        <v>5</v>
      </c>
      <c r="CT128" t="s">
        <v>20</v>
      </c>
      <c r="CU128">
        <v>4</v>
      </c>
      <c r="CV128">
        <v>4</v>
      </c>
      <c r="CW128" t="s">
        <v>22</v>
      </c>
      <c r="CX128">
        <v>3</v>
      </c>
      <c r="CY128">
        <v>5</v>
      </c>
      <c r="CZ128" t="s">
        <v>22</v>
      </c>
      <c r="DA128">
        <v>3</v>
      </c>
      <c r="DB128">
        <v>5</v>
      </c>
      <c r="DC128">
        <v>5</v>
      </c>
      <c r="DD128">
        <v>1</v>
      </c>
      <c r="DE128">
        <v>4</v>
      </c>
      <c r="DF128">
        <v>2</v>
      </c>
      <c r="DG128">
        <v>3</v>
      </c>
      <c r="DH128">
        <f>STDEV(Part1[[#This Row],[Part2.LifeSatisfaction]],Part1[[#This Row],[Part2.PublicServices]],Part1[[#This Row],[Part2.Stability]],Part1[[#This Row],[Part2.EnvironmentalProtection]],Part1[[#This Row],[Part2.DevelopmentSpace]])</f>
        <v>1</v>
      </c>
      <c r="DI128">
        <f>AVERAGE(Part1[[#This Row],[Part2.LifeSatisfaction]],Part1[[#This Row],[Part2.PublicServices]],Part1[[#This Row],[Part2.StabilityR]],Part1[[#This Row],[Part2.EnvironmentalProtectionR]],Part1[[#This Row],[Part2.DevelopmentSpaceR]])</f>
        <v>4.8</v>
      </c>
      <c r="DJ128">
        <f>Part1[[#This Row],[PostWorldview]]-Part1[[#This Row],[Worldviews]]</f>
        <v>1.4</v>
      </c>
      <c r="DK128">
        <f>ABS(Part1[[#This Row],[WorldviewVariation]])</f>
        <v>1.4</v>
      </c>
      <c r="DL128">
        <v>37</v>
      </c>
      <c r="DM128" t="s">
        <v>1211</v>
      </c>
      <c r="DN128" t="s">
        <v>354</v>
      </c>
      <c r="DO12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8" t="s">
        <v>14</v>
      </c>
      <c r="DQ128">
        <v>21</v>
      </c>
      <c r="DR128" t="s">
        <v>25</v>
      </c>
      <c r="DS128" t="s">
        <v>348</v>
      </c>
      <c r="DT128" t="s">
        <v>349</v>
      </c>
      <c r="DU128" t="s">
        <v>410</v>
      </c>
      <c r="DV128" t="s">
        <v>1424</v>
      </c>
      <c r="DW128" t="s">
        <v>1208</v>
      </c>
      <c r="DX128" s="1">
        <v>45360.870611631944</v>
      </c>
      <c r="DY128" s="1">
        <v>45360.876695300925</v>
      </c>
      <c r="DZ128">
        <v>526</v>
      </c>
      <c r="EA128" t="s">
        <v>1235</v>
      </c>
      <c r="EB128">
        <v>2032</v>
      </c>
      <c r="EC128" t="s">
        <v>1210</v>
      </c>
      <c r="ED128" t="s">
        <v>1211</v>
      </c>
      <c r="EE128" t="s">
        <v>1242</v>
      </c>
      <c r="EF128">
        <v>39</v>
      </c>
      <c r="EG128" t="s">
        <v>1213</v>
      </c>
      <c r="EH128" t="s">
        <v>1214</v>
      </c>
      <c r="EI128" t="s">
        <v>1220</v>
      </c>
      <c r="EJ128" t="s">
        <v>1220</v>
      </c>
      <c r="EK128" t="s">
        <v>1220</v>
      </c>
      <c r="EL128" t="s">
        <v>1210</v>
      </c>
      <c r="EM128" t="s">
        <v>183</v>
      </c>
      <c r="EN128" t="s">
        <v>1222</v>
      </c>
      <c r="EO128" t="str">
        <f>IF(AND(Part1[[#This Row],[ProlificID1]]=Part1[[#This Row],[Part2.ProlificID]],Part1[[#This Row],[Part2.ProlificID]]=Part1[[#This Row],[Prolific.ProlificID3]]),"OK","ERROR")</f>
        <v>OK</v>
      </c>
      <c r="EP128" t="str">
        <f>IF(Part1[[#This Row],[IP Address]]=Part1[[#This Row],[Part2.IP]],"OK","ERROR")</f>
        <v>OK</v>
      </c>
      <c r="EQ128" t="str">
        <f>IF(Part1[[#This Row],[Subgroup]]=Part1[[#This Row],[SubGroupAssigned]],"OK","ERROR")</f>
        <v>OK</v>
      </c>
    </row>
    <row r="129" spans="1:147" x14ac:dyDescent="0.3">
      <c r="A129">
        <v>128</v>
      </c>
      <c r="B129" t="s">
        <v>1059</v>
      </c>
      <c r="C129" s="1">
        <v>45360.120787037034</v>
      </c>
      <c r="D129" s="1">
        <v>45360.128668981481</v>
      </c>
      <c r="E129" t="s">
        <v>3</v>
      </c>
      <c r="F129" t="s">
        <v>1060</v>
      </c>
      <c r="G129">
        <v>100</v>
      </c>
      <c r="H129">
        <v>680</v>
      </c>
      <c r="I129" t="s">
        <v>1940</v>
      </c>
      <c r="J129">
        <v>51.2911</v>
      </c>
      <c r="K129">
        <v>-1.0528</v>
      </c>
      <c r="L129" t="s">
        <v>15</v>
      </c>
      <c r="M129">
        <v>0.89999997615814209</v>
      </c>
      <c r="N129" t="s">
        <v>1755</v>
      </c>
      <c r="O129" t="s">
        <v>1941</v>
      </c>
      <c r="P129" t="s">
        <v>1757</v>
      </c>
      <c r="Q129" t="s">
        <v>1741</v>
      </c>
      <c r="R129">
        <v>32</v>
      </c>
      <c r="S129" t="s">
        <v>1799</v>
      </c>
      <c r="T129" t="s">
        <v>1727</v>
      </c>
      <c r="U129" t="s">
        <v>1753</v>
      </c>
      <c r="V129" t="s">
        <v>1742</v>
      </c>
      <c r="W129" t="s">
        <v>45</v>
      </c>
      <c r="X129">
        <f t="shared" si="9"/>
        <v>6</v>
      </c>
      <c r="Y129" t="s">
        <v>45</v>
      </c>
      <c r="Z129">
        <f t="shared" si="10"/>
        <v>6</v>
      </c>
      <c r="AA129" t="s">
        <v>45</v>
      </c>
      <c r="AB129">
        <f t="shared" si="11"/>
        <v>6</v>
      </c>
      <c r="AC129" t="s">
        <v>45</v>
      </c>
      <c r="AD129">
        <f t="shared" si="12"/>
        <v>6</v>
      </c>
      <c r="AE129" t="s">
        <v>22</v>
      </c>
      <c r="AF129">
        <f t="shared" si="13"/>
        <v>3</v>
      </c>
      <c r="AG129">
        <f>8-Part1[[#This Row],[DevelopmentSpace]]</f>
        <v>5</v>
      </c>
      <c r="AH129">
        <f>AVERAGE(Part1[[#This Row],[LifeSatisfaction]],Part1[[#This Row],[PublicServices]],Part1[[#This Row],[Stability]],Part1[[#This Row],[EnvironmentalProtection]],Part1[[#This Row],[DevelopmentSpaceR]])</f>
        <v>5.8</v>
      </c>
      <c r="AI129">
        <f>AVERAGE(Part1[[#This Row],[LifeSatisfaction]],Part1[[#This Row],[PublicServices]],Part1[[#This Row],[Stability]],Part1[[#This Row],[EnvironmentalProtection]])</f>
        <v>6</v>
      </c>
      <c r="AJ129">
        <f>STDEV(Part1[[#This Row],[LifeSatisfaction]],Part1[[#This Row],[PublicServices]],Part1[[#This Row],[Stability]],Part1[[#This Row],[EnvironmentalProtection]],Part1[[#This Row],[DevelopmentSpace]])</f>
        <v>1.3416407864998727</v>
      </c>
      <c r="AK129">
        <f>Part1[[#This Row],[Worldviews]]-3</f>
        <v>2.8</v>
      </c>
      <c r="AL129">
        <f>ABS(Part1[[#This Row],[Worldviews]]-3)</f>
        <v>2.8</v>
      </c>
      <c r="AM129">
        <v>5</v>
      </c>
      <c r="AN129">
        <v>3</v>
      </c>
      <c r="AO129">
        <v>1</v>
      </c>
      <c r="AP129">
        <v>2</v>
      </c>
      <c r="AQ129">
        <v>4</v>
      </c>
      <c r="AR129">
        <v>9.407</v>
      </c>
      <c r="AS129">
        <v>82.664000000000001</v>
      </c>
      <c r="AT129">
        <v>84.698999999999998</v>
      </c>
      <c r="AU129">
        <v>3</v>
      </c>
      <c r="AV129">
        <v>27</v>
      </c>
      <c r="AW129">
        <v>680</v>
      </c>
      <c r="AX129">
        <v>13503</v>
      </c>
      <c r="AZ129">
        <v>1</v>
      </c>
      <c r="BC129" t="str">
        <f t="shared" si="14"/>
        <v>Limited</v>
      </c>
      <c r="BD129" t="str">
        <f t="shared" si="15"/>
        <v>Unclear</v>
      </c>
      <c r="BE129" t="str">
        <f t="shared" si="16"/>
        <v>U/L</v>
      </c>
      <c r="BF129" t="s">
        <v>1059</v>
      </c>
      <c r="BG129" s="1">
        <v>45360.133136574077</v>
      </c>
      <c r="BH129" s="1">
        <v>45360.135763888888</v>
      </c>
      <c r="BI129" t="s">
        <v>1060</v>
      </c>
      <c r="BJ129">
        <v>100</v>
      </c>
      <c r="BK129">
        <v>227</v>
      </c>
      <c r="BL129" t="s">
        <v>1061</v>
      </c>
      <c r="BM129">
        <v>51.2911</v>
      </c>
      <c r="BN129">
        <v>-1.0528</v>
      </c>
      <c r="BO129" t="s">
        <v>15</v>
      </c>
      <c r="BP129">
        <v>1</v>
      </c>
      <c r="BQ129">
        <v>75</v>
      </c>
      <c r="BR129">
        <v>25</v>
      </c>
      <c r="BS129">
        <f>Part1[[#This Row],[ProductivityIncrease]]+Part1[[#This Row],[PollutionReduction]]</f>
        <v>100</v>
      </c>
      <c r="BT129">
        <f>ABS(Part1[[#This Row],[ProductivityIncrease]]-Part1[[#This Row],[PollutionReduction]])</f>
        <v>50</v>
      </c>
      <c r="BU129">
        <f>Part1[[#This Row],[ProductivityIncrease]]-50</f>
        <v>25</v>
      </c>
      <c r="BV129">
        <f>Part1[[#This Row],[ProductivityIncrease]]-60</f>
        <v>15</v>
      </c>
      <c r="BW129">
        <f>Part1[[#This Row],[PollutionReduction]]-50</f>
        <v>-25</v>
      </c>
      <c r="BX129">
        <f>Part1[[#This Row],[PollutionReduction]]-40</f>
        <v>-15</v>
      </c>
      <c r="BY129">
        <f>ABS(Part1[[#This Row],[ProductivityIncrease]]-50)</f>
        <v>25</v>
      </c>
      <c r="BZ129">
        <f>ABS(Part1[[#This Row],[ProductivityIncrease]]-60)</f>
        <v>15</v>
      </c>
      <c r="CA129">
        <f>ABS(Part1[[#This Row],[PollutionReduction]]-50)</f>
        <v>25</v>
      </c>
      <c r="CB129">
        <f>ABS(Part1[[#This Row],[PollutionReduction]]-40)</f>
        <v>15</v>
      </c>
      <c r="CC129">
        <f>Part1[[#This Row],[ABSProductivityIncreaseGapOptimal(50)]]+Part1[[#This Row],[ABSPollutionReductionGapOptimal(50)]]</f>
        <v>50</v>
      </c>
      <c r="CD129">
        <f>Part1[[#This Row],[ABSProductivityIncreaseGapOptimal(60)]]+Part1[[#This Row],[ABSPollutionReductionGapOptimal(40)]]</f>
        <v>30</v>
      </c>
      <c r="CE129" t="s">
        <v>1062</v>
      </c>
      <c r="CF129" t="s">
        <v>2145</v>
      </c>
      <c r="CG129" t="s">
        <v>2145</v>
      </c>
      <c r="CH129" t="s">
        <v>17</v>
      </c>
      <c r="CI129" t="s">
        <v>14</v>
      </c>
      <c r="CJ129" t="s">
        <v>14</v>
      </c>
      <c r="CK129" t="s">
        <v>346</v>
      </c>
      <c r="CL129" t="s">
        <v>14</v>
      </c>
      <c r="CM129" t="s">
        <v>80</v>
      </c>
      <c r="CN129" t="s">
        <v>14</v>
      </c>
      <c r="CO129" t="s">
        <v>346</v>
      </c>
      <c r="CP129" t="s">
        <v>45</v>
      </c>
      <c r="CQ129">
        <v>6</v>
      </c>
      <c r="CR129" t="s">
        <v>21</v>
      </c>
      <c r="CS129">
        <f t="shared" si="17"/>
        <v>5</v>
      </c>
      <c r="CT129" t="s">
        <v>22</v>
      </c>
      <c r="CU129">
        <v>3</v>
      </c>
      <c r="CV129">
        <v>5</v>
      </c>
      <c r="CW129" t="s">
        <v>22</v>
      </c>
      <c r="CX129">
        <v>3</v>
      </c>
      <c r="CY129">
        <v>5</v>
      </c>
      <c r="CZ129" t="s">
        <v>22</v>
      </c>
      <c r="DA129">
        <v>3</v>
      </c>
      <c r="DB129">
        <v>5</v>
      </c>
      <c r="DC129">
        <v>5</v>
      </c>
      <c r="DD129">
        <v>4</v>
      </c>
      <c r="DE129">
        <v>3</v>
      </c>
      <c r="DF129">
        <v>1</v>
      </c>
      <c r="DG129">
        <v>2</v>
      </c>
      <c r="DH129">
        <f>STDEV(Part1[[#This Row],[Part2.LifeSatisfaction]],Part1[[#This Row],[Part2.PublicServices]],Part1[[#This Row],[Part2.Stability]],Part1[[#This Row],[Part2.EnvironmentalProtection]],Part1[[#This Row],[Part2.DevelopmentSpace]])</f>
        <v>1.4142135623730951</v>
      </c>
      <c r="DI129">
        <f>AVERAGE(Part1[[#This Row],[Part2.LifeSatisfaction]],Part1[[#This Row],[Part2.PublicServices]],Part1[[#This Row],[Part2.StabilityR]],Part1[[#This Row],[Part2.EnvironmentalProtectionR]],Part1[[#This Row],[Part2.DevelopmentSpaceR]])</f>
        <v>5.2</v>
      </c>
      <c r="DJ129">
        <f>Part1[[#This Row],[PostWorldview]]-Part1[[#This Row],[Worldviews]]</f>
        <v>-0.59999999999999964</v>
      </c>
      <c r="DK129">
        <f>ABS(Part1[[#This Row],[WorldviewVariation]])</f>
        <v>0.59999999999999964</v>
      </c>
      <c r="DL129">
        <v>80</v>
      </c>
      <c r="DM129" t="s">
        <v>1211</v>
      </c>
      <c r="DN129" t="s">
        <v>354</v>
      </c>
      <c r="DO12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29" t="s">
        <v>14</v>
      </c>
      <c r="DQ129">
        <v>21</v>
      </c>
      <c r="DR129" t="s">
        <v>643</v>
      </c>
      <c r="DS129" t="s">
        <v>348</v>
      </c>
      <c r="DT129" t="s">
        <v>920</v>
      </c>
      <c r="DU129" t="s">
        <v>1059</v>
      </c>
      <c r="DV129" t="s">
        <v>1425</v>
      </c>
      <c r="DW129" t="s">
        <v>1208</v>
      </c>
      <c r="DX129" s="1">
        <v>45360.870691412034</v>
      </c>
      <c r="DY129" s="1">
        <v>45360.885925717594</v>
      </c>
      <c r="DZ129">
        <v>1317</v>
      </c>
      <c r="EA129" t="s">
        <v>1235</v>
      </c>
      <c r="EB129">
        <v>106</v>
      </c>
      <c r="EC129" t="s">
        <v>1210</v>
      </c>
      <c r="ED129" t="s">
        <v>1211</v>
      </c>
      <c r="EE129" t="s">
        <v>1404</v>
      </c>
      <c r="EF129">
        <v>32</v>
      </c>
      <c r="EG129" t="s">
        <v>1213</v>
      </c>
      <c r="EH129" t="s">
        <v>1214</v>
      </c>
      <c r="EI129" t="s">
        <v>1220</v>
      </c>
      <c r="EJ129" t="s">
        <v>1220</v>
      </c>
      <c r="EK129" t="s">
        <v>1220</v>
      </c>
      <c r="EL129" t="s">
        <v>1210</v>
      </c>
      <c r="EM129" t="s">
        <v>183</v>
      </c>
      <c r="EN129" t="s">
        <v>1222</v>
      </c>
      <c r="EO129" t="str">
        <f>IF(AND(Part1[[#This Row],[ProlificID1]]=Part1[[#This Row],[Part2.ProlificID]],Part1[[#This Row],[Part2.ProlificID]]=Part1[[#This Row],[Prolific.ProlificID3]]),"OK","ERROR")</f>
        <v>OK</v>
      </c>
      <c r="EP129" t="str">
        <f>IF(Part1[[#This Row],[IP Address]]=Part1[[#This Row],[Part2.IP]],"OK","ERROR")</f>
        <v>OK</v>
      </c>
      <c r="EQ129" t="str">
        <f>IF(Part1[[#This Row],[Subgroup]]=Part1[[#This Row],[SubGroupAssigned]],"OK","ERROR")</f>
        <v>OK</v>
      </c>
    </row>
    <row r="130" spans="1:147" x14ac:dyDescent="0.3">
      <c r="A130">
        <v>129</v>
      </c>
      <c r="B130" t="s">
        <v>294</v>
      </c>
      <c r="C130" s="1">
        <v>45360.128738425927</v>
      </c>
      <c r="D130" s="1">
        <v>45360.134212962963</v>
      </c>
      <c r="E130" t="s">
        <v>3</v>
      </c>
      <c r="F130" t="s">
        <v>295</v>
      </c>
      <c r="G130">
        <v>100</v>
      </c>
      <c r="H130">
        <v>472</v>
      </c>
      <c r="I130" t="s">
        <v>1942</v>
      </c>
      <c r="J130">
        <v>51.575200000000002</v>
      </c>
      <c r="K130">
        <v>0.1875</v>
      </c>
      <c r="L130" t="s">
        <v>15</v>
      </c>
      <c r="M130">
        <v>1</v>
      </c>
      <c r="N130" t="s">
        <v>1722</v>
      </c>
      <c r="O130" t="s">
        <v>1723</v>
      </c>
      <c r="P130" t="s">
        <v>1724</v>
      </c>
      <c r="Q130" t="s">
        <v>1857</v>
      </c>
      <c r="R130">
        <v>41</v>
      </c>
      <c r="S130" t="s">
        <v>1759</v>
      </c>
      <c r="T130" t="s">
        <v>1727</v>
      </c>
      <c r="U130" t="s">
        <v>1753</v>
      </c>
      <c r="V130" t="s">
        <v>1742</v>
      </c>
      <c r="W130" t="s">
        <v>45</v>
      </c>
      <c r="X130">
        <f t="shared" ref="X130:X193" si="18">IF(W130="Strongly disagree",1,IF(W130="Disagree",2,IF(W130="Somewhat disagree",3,IF(W130="Neither disagree nor agree",4,IF(W130="Somewhat agree",5,IF(W130="Agree",6,IF(W130="Strongly agree",7,"ERROR")))))))</f>
        <v>6</v>
      </c>
      <c r="Y130" t="s">
        <v>32</v>
      </c>
      <c r="Z130">
        <f t="shared" ref="Z130:Z193" si="19">IF(Y130="Strongly disagree",1,IF(Y130="Disagree",2,IF(Y130="Somewhat disagree",3,IF(Y130="Neither disagree nor agree",4,IF(Y130="Somewhat agree",5,IF(Y130="Agree",6,IF(Y130="Strongly agree",7,"ERROR")))))))</f>
        <v>7</v>
      </c>
      <c r="AA130" t="s">
        <v>32</v>
      </c>
      <c r="AB130">
        <f t="shared" ref="AB130:AB193" si="20">IF(AA130="Strongly disagree",1,IF(AA130="Disagree",2,IF(AA130="Somewhat disagree",3,IF(AA130="Neither disagree nor agree",4,IF(AA130="Somewhat agree",5,IF(AA130="Agree",6,IF(AA130="Strongly agree",7,"ERROR")))))))</f>
        <v>7</v>
      </c>
      <c r="AC130" t="s">
        <v>32</v>
      </c>
      <c r="AD130">
        <f t="shared" ref="AD130:AD193" si="21">IF(AC130="Strongly disagree",1,IF(AC130="Disagree",2,IF(AC130="Somewhat disagree",3,IF(AC130="Neither disagree nor agree",4,IF(AC130="Somewhat agree",5,IF(AC130="Agree",6,IF(AC130="Strongly agree",7,"ERROR")))))))</f>
        <v>7</v>
      </c>
      <c r="AE130" t="s">
        <v>20</v>
      </c>
      <c r="AF130">
        <f t="shared" ref="AF130:AF193" si="22">IF(AE130="Strongly disagree",1,IF(AE130="Disagree",2,IF(AE130="Somewhat disagree",3,IF(AE130="Neither disagree nor agree",4,IF(AE130="Somewhat agree",5,IF(AE130="Agree",6,IF(AE130="Strongly agree",7,"ERROR")))))))</f>
        <v>4</v>
      </c>
      <c r="AG130">
        <f>8-Part1[[#This Row],[DevelopmentSpace]]</f>
        <v>4</v>
      </c>
      <c r="AH130">
        <f>AVERAGE(Part1[[#This Row],[LifeSatisfaction]],Part1[[#This Row],[PublicServices]],Part1[[#This Row],[Stability]],Part1[[#This Row],[EnvironmentalProtection]],Part1[[#This Row],[DevelopmentSpaceR]])</f>
        <v>6.2</v>
      </c>
      <c r="AI130">
        <f>AVERAGE(Part1[[#This Row],[LifeSatisfaction]],Part1[[#This Row],[PublicServices]],Part1[[#This Row],[Stability]],Part1[[#This Row],[EnvironmentalProtection]])</f>
        <v>6.75</v>
      </c>
      <c r="AJ130">
        <f>STDEV(Part1[[#This Row],[LifeSatisfaction]],Part1[[#This Row],[PublicServices]],Part1[[#This Row],[Stability]],Part1[[#This Row],[EnvironmentalProtection]],Part1[[#This Row],[DevelopmentSpace]])</f>
        <v>1.3038404810405309</v>
      </c>
      <c r="AK130">
        <f>Part1[[#This Row],[Worldviews]]-3</f>
        <v>3.2</v>
      </c>
      <c r="AL130">
        <f>ABS(Part1[[#This Row],[Worldviews]]-3)</f>
        <v>3.2</v>
      </c>
      <c r="AM130">
        <v>3</v>
      </c>
      <c r="AN130">
        <v>4</v>
      </c>
      <c r="AO130">
        <v>5</v>
      </c>
      <c r="AP130">
        <v>1</v>
      </c>
      <c r="AQ130">
        <v>2</v>
      </c>
      <c r="AR130">
        <v>1.8680000000000001</v>
      </c>
      <c r="AS130">
        <v>135.36799999999999</v>
      </c>
      <c r="AT130">
        <v>139.98099999999999</v>
      </c>
      <c r="AU130">
        <v>40</v>
      </c>
      <c r="AV130">
        <v>31</v>
      </c>
      <c r="AW130">
        <v>472</v>
      </c>
      <c r="AX130">
        <v>14655</v>
      </c>
      <c r="BA130">
        <v>1</v>
      </c>
      <c r="BC130" t="str">
        <f t="shared" ref="BC130:BC193" si="23">IF(AY130=1,"Extended", IF(BA130=1, "Extended", "Limited"))</f>
        <v>Extended</v>
      </c>
      <c r="BD130" t="str">
        <f t="shared" ref="BD130:BD193" si="24">IF(AY130=1,"Unclear", IF(AZ130=1, "Unclear", "Clear"))</f>
        <v>Clear</v>
      </c>
      <c r="BE130" t="str">
        <f t="shared" ref="BE130:BE193" si="25">IF(AY130=1,"U/E",IF(AZ130=1,"U/L",IF(BA130=1,"C/E",IF(BB130=1,"C/L"))))</f>
        <v>C/E</v>
      </c>
      <c r="BF130" t="s">
        <v>294</v>
      </c>
      <c r="BG130" s="1">
        <v>45360.139791666668</v>
      </c>
      <c r="BH130" s="1">
        <v>45360.147199074076</v>
      </c>
      <c r="BI130" t="s">
        <v>295</v>
      </c>
      <c r="BJ130">
        <v>100</v>
      </c>
      <c r="BK130">
        <v>640</v>
      </c>
      <c r="BL130" t="s">
        <v>296</v>
      </c>
      <c r="BM130">
        <v>51.575200000000002</v>
      </c>
      <c r="BN130">
        <v>0.1875</v>
      </c>
      <c r="BO130" t="s">
        <v>15</v>
      </c>
      <c r="BP130">
        <v>0.89999997615814209</v>
      </c>
      <c r="BQ130">
        <v>40</v>
      </c>
      <c r="BR130">
        <v>60</v>
      </c>
      <c r="BS130">
        <f>Part1[[#This Row],[ProductivityIncrease]]+Part1[[#This Row],[PollutionReduction]]</f>
        <v>100</v>
      </c>
      <c r="BT130">
        <f>ABS(Part1[[#This Row],[ProductivityIncrease]]-Part1[[#This Row],[PollutionReduction]])</f>
        <v>20</v>
      </c>
      <c r="BU130">
        <f>Part1[[#This Row],[ProductivityIncrease]]-50</f>
        <v>-10</v>
      </c>
      <c r="BV130">
        <f>Part1[[#This Row],[ProductivityIncrease]]-60</f>
        <v>-20</v>
      </c>
      <c r="BW130">
        <f>Part1[[#This Row],[PollutionReduction]]-50</f>
        <v>10</v>
      </c>
      <c r="BX130">
        <f>Part1[[#This Row],[PollutionReduction]]-40</f>
        <v>20</v>
      </c>
      <c r="BY130">
        <f>ABS(Part1[[#This Row],[ProductivityIncrease]]-50)</f>
        <v>10</v>
      </c>
      <c r="BZ130">
        <f>ABS(Part1[[#This Row],[ProductivityIncrease]]-60)</f>
        <v>20</v>
      </c>
      <c r="CA130">
        <f>ABS(Part1[[#This Row],[PollutionReduction]]-50)</f>
        <v>10</v>
      </c>
      <c r="CB130">
        <f>ABS(Part1[[#This Row],[PollutionReduction]]-40)</f>
        <v>20</v>
      </c>
      <c r="CC130">
        <f>Part1[[#This Row],[ABSProductivityIncreaseGapOptimal(50)]]+Part1[[#This Row],[ABSPollutionReductionGapOptimal(50)]]</f>
        <v>20</v>
      </c>
      <c r="CD130">
        <f>Part1[[#This Row],[ABSProductivityIncreaseGapOptimal(60)]]+Part1[[#This Row],[ABSPollutionReductionGapOptimal(40)]]</f>
        <v>40</v>
      </c>
      <c r="CE130" t="s">
        <v>297</v>
      </c>
      <c r="CF130" t="s">
        <v>2145</v>
      </c>
      <c r="CG130" t="s">
        <v>2145</v>
      </c>
      <c r="CH130" t="s">
        <v>17</v>
      </c>
      <c r="CI130" t="s">
        <v>14</v>
      </c>
      <c r="CJ130" t="s">
        <v>14</v>
      </c>
      <c r="CK130" t="s">
        <v>18</v>
      </c>
      <c r="CL130" t="s">
        <v>14</v>
      </c>
      <c r="CM130" t="s">
        <v>14</v>
      </c>
      <c r="CN130" t="s">
        <v>17</v>
      </c>
      <c r="CO130" t="s">
        <v>19</v>
      </c>
      <c r="CP130" t="s">
        <v>21</v>
      </c>
      <c r="CQ130">
        <v>5</v>
      </c>
      <c r="CR130" t="s">
        <v>21</v>
      </c>
      <c r="CS130">
        <f t="shared" ref="CS130:CS193" si="26">IF(CR130="Strongly disagree",1,IF(CR130="Disagree",2,IF(CR130="Somewhat disagree",3,IF(CR130="Neither disagree nor agree",4,IF(CR130="Somewhat agree",5,IF(CR130="Agree",6,IF(CR130="Strongly agree",7,"ERROR")))))))</f>
        <v>5</v>
      </c>
      <c r="CT130" t="s">
        <v>20</v>
      </c>
      <c r="CU130">
        <v>4</v>
      </c>
      <c r="CV130">
        <v>4</v>
      </c>
      <c r="CW130" t="s">
        <v>22</v>
      </c>
      <c r="CX130">
        <v>3</v>
      </c>
      <c r="CY130">
        <v>5</v>
      </c>
      <c r="CZ130" t="s">
        <v>20</v>
      </c>
      <c r="DA130">
        <v>4</v>
      </c>
      <c r="DB130">
        <v>4</v>
      </c>
      <c r="DC130">
        <v>3</v>
      </c>
      <c r="DD130">
        <v>1</v>
      </c>
      <c r="DE130">
        <v>2</v>
      </c>
      <c r="DF130">
        <v>5</v>
      </c>
      <c r="DG130">
        <v>4</v>
      </c>
      <c r="DH130">
        <f>STDEV(Part1[[#This Row],[Part2.LifeSatisfaction]],Part1[[#This Row],[Part2.PublicServices]],Part1[[#This Row],[Part2.Stability]],Part1[[#This Row],[Part2.EnvironmentalProtection]],Part1[[#This Row],[Part2.DevelopmentSpace]])</f>
        <v>0.83666002653407512</v>
      </c>
      <c r="DI130">
        <f>AVERAGE(Part1[[#This Row],[Part2.LifeSatisfaction]],Part1[[#This Row],[Part2.PublicServices]],Part1[[#This Row],[Part2.StabilityR]],Part1[[#This Row],[Part2.EnvironmentalProtectionR]],Part1[[#This Row],[Part2.DevelopmentSpaceR]])</f>
        <v>4.5999999999999996</v>
      </c>
      <c r="DJ130">
        <f>Part1[[#This Row],[PostWorldview]]-Part1[[#This Row],[Worldviews]]</f>
        <v>-1.6000000000000005</v>
      </c>
      <c r="DK130">
        <f>ABS(Part1[[#This Row],[WorldviewVariation]])</f>
        <v>1.6000000000000005</v>
      </c>
      <c r="DL130">
        <v>40</v>
      </c>
      <c r="DM130" t="s">
        <v>1211</v>
      </c>
      <c r="DN130" t="s">
        <v>23</v>
      </c>
      <c r="DO13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0" t="s">
        <v>298</v>
      </c>
      <c r="DQ130">
        <v>23</v>
      </c>
      <c r="DR130" t="s">
        <v>25</v>
      </c>
      <c r="DS130" t="s">
        <v>26</v>
      </c>
      <c r="DT130" t="s">
        <v>27</v>
      </c>
      <c r="DU130" t="s">
        <v>294</v>
      </c>
      <c r="DV130" t="s">
        <v>1564</v>
      </c>
      <c r="DW130" t="s">
        <v>1208</v>
      </c>
      <c r="DX130" s="1">
        <v>45360.878721944442</v>
      </c>
      <c r="DY130" s="1">
        <v>45360.897388541664</v>
      </c>
      <c r="DZ130">
        <v>1613</v>
      </c>
      <c r="EA130" t="s">
        <v>1235</v>
      </c>
      <c r="EB130">
        <v>1143</v>
      </c>
      <c r="EC130" t="s">
        <v>1277</v>
      </c>
      <c r="ED130" t="s">
        <v>1211</v>
      </c>
      <c r="EE130" t="s">
        <v>1565</v>
      </c>
      <c r="EF130">
        <v>42</v>
      </c>
      <c r="EG130" t="s">
        <v>1219</v>
      </c>
      <c r="EH130" t="s">
        <v>1214</v>
      </c>
      <c r="EI130" t="s">
        <v>1473</v>
      </c>
      <c r="EJ130" t="s">
        <v>1220</v>
      </c>
      <c r="EK130" t="s">
        <v>1220</v>
      </c>
      <c r="EL130" t="s">
        <v>1210</v>
      </c>
      <c r="EM130" t="s">
        <v>183</v>
      </c>
      <c r="EN130" t="s">
        <v>1222</v>
      </c>
      <c r="EO130" t="str">
        <f>IF(AND(Part1[[#This Row],[ProlificID1]]=Part1[[#This Row],[Part2.ProlificID]],Part1[[#This Row],[Part2.ProlificID]]=Part1[[#This Row],[Prolific.ProlificID3]]),"OK","ERROR")</f>
        <v>OK</v>
      </c>
      <c r="EP130" t="str">
        <f>IF(Part1[[#This Row],[IP Address]]=Part1[[#This Row],[Part2.IP]],"OK","ERROR")</f>
        <v>OK</v>
      </c>
      <c r="EQ130" t="str">
        <f>IF(Part1[[#This Row],[Subgroup]]=Part1[[#This Row],[SubGroupAssigned]],"OK","ERROR")</f>
        <v>OK</v>
      </c>
    </row>
    <row r="131" spans="1:147" x14ac:dyDescent="0.3">
      <c r="A131">
        <v>130</v>
      </c>
      <c r="B131" t="s">
        <v>1007</v>
      </c>
      <c r="C131" s="1">
        <v>45360.121041666665</v>
      </c>
      <c r="D131" s="1">
        <v>45360.123506944445</v>
      </c>
      <c r="E131" t="s">
        <v>3</v>
      </c>
      <c r="F131" t="s">
        <v>1008</v>
      </c>
      <c r="G131">
        <v>100</v>
      </c>
      <c r="H131">
        <v>213</v>
      </c>
      <c r="I131" t="s">
        <v>1943</v>
      </c>
      <c r="J131">
        <v>52.566499999999998</v>
      </c>
      <c r="K131">
        <v>-1.8159000000000001</v>
      </c>
      <c r="L131" t="s">
        <v>15</v>
      </c>
      <c r="M131">
        <v>1</v>
      </c>
      <c r="N131" t="s">
        <v>1722</v>
      </c>
      <c r="O131" t="s">
        <v>1723</v>
      </c>
      <c r="P131" t="s">
        <v>1724</v>
      </c>
      <c r="Q131" t="s">
        <v>1944</v>
      </c>
      <c r="R131">
        <v>54</v>
      </c>
      <c r="S131" t="s">
        <v>1726</v>
      </c>
      <c r="T131" t="s">
        <v>1786</v>
      </c>
      <c r="U131" t="s">
        <v>1728</v>
      </c>
      <c r="V131" t="s">
        <v>1742</v>
      </c>
      <c r="W131" t="s">
        <v>21</v>
      </c>
      <c r="X131">
        <f t="shared" si="18"/>
        <v>5</v>
      </c>
      <c r="Y131" t="s">
        <v>45</v>
      </c>
      <c r="Z131">
        <f t="shared" si="19"/>
        <v>6</v>
      </c>
      <c r="AA131" t="s">
        <v>45</v>
      </c>
      <c r="AB131">
        <f t="shared" si="20"/>
        <v>6</v>
      </c>
      <c r="AC131" t="s">
        <v>21</v>
      </c>
      <c r="AD131">
        <f t="shared" si="21"/>
        <v>5</v>
      </c>
      <c r="AE131" t="s">
        <v>20</v>
      </c>
      <c r="AF131">
        <f t="shared" si="22"/>
        <v>4</v>
      </c>
      <c r="AG131">
        <f>8-Part1[[#This Row],[DevelopmentSpace]]</f>
        <v>4</v>
      </c>
      <c r="AH131">
        <f>AVERAGE(Part1[[#This Row],[LifeSatisfaction]],Part1[[#This Row],[PublicServices]],Part1[[#This Row],[Stability]],Part1[[#This Row],[EnvironmentalProtection]],Part1[[#This Row],[DevelopmentSpaceR]])</f>
        <v>5.2</v>
      </c>
      <c r="AI131">
        <f>AVERAGE(Part1[[#This Row],[LifeSatisfaction]],Part1[[#This Row],[PublicServices]],Part1[[#This Row],[Stability]],Part1[[#This Row],[EnvironmentalProtection]])</f>
        <v>5.5</v>
      </c>
      <c r="AJ131">
        <f>STDEV(Part1[[#This Row],[LifeSatisfaction]],Part1[[#This Row],[PublicServices]],Part1[[#This Row],[Stability]],Part1[[#This Row],[EnvironmentalProtection]],Part1[[#This Row],[DevelopmentSpace]])</f>
        <v>0.83666002653407723</v>
      </c>
      <c r="AK131">
        <f>Part1[[#This Row],[Worldviews]]-3</f>
        <v>2.2000000000000002</v>
      </c>
      <c r="AL131">
        <f>ABS(Part1[[#This Row],[Worldviews]]-3)</f>
        <v>2.2000000000000002</v>
      </c>
      <c r="AM131">
        <v>3</v>
      </c>
      <c r="AN131">
        <v>2</v>
      </c>
      <c r="AO131">
        <v>1</v>
      </c>
      <c r="AP131">
        <v>5</v>
      </c>
      <c r="AQ131">
        <v>4</v>
      </c>
      <c r="AR131">
        <v>10.206</v>
      </c>
      <c r="AS131">
        <v>54.22</v>
      </c>
      <c r="AT131">
        <v>58.765999999999998</v>
      </c>
      <c r="AU131">
        <v>5</v>
      </c>
      <c r="AV131">
        <v>26</v>
      </c>
      <c r="AW131">
        <v>213</v>
      </c>
      <c r="AX131">
        <v>18650</v>
      </c>
      <c r="AZ131">
        <v>1</v>
      </c>
      <c r="BC131" t="str">
        <f t="shared" si="23"/>
        <v>Limited</v>
      </c>
      <c r="BD131" t="str">
        <f t="shared" si="24"/>
        <v>Unclear</v>
      </c>
      <c r="BE131" t="str">
        <f t="shared" si="25"/>
        <v>U/L</v>
      </c>
      <c r="BF131" t="s">
        <v>1007</v>
      </c>
      <c r="BG131" s="1">
        <v>45360.125752314816</v>
      </c>
      <c r="BH131" s="1">
        <v>45360.128518518519</v>
      </c>
      <c r="BI131" t="s">
        <v>1008</v>
      </c>
      <c r="BJ131">
        <v>100</v>
      </c>
      <c r="BK131">
        <v>238</v>
      </c>
      <c r="BL131" t="s">
        <v>1009</v>
      </c>
      <c r="BM131">
        <v>52.566499999999998</v>
      </c>
      <c r="BN131">
        <v>-1.8159000000000001</v>
      </c>
      <c r="BO131" t="s">
        <v>15</v>
      </c>
      <c r="BP131">
        <v>1</v>
      </c>
      <c r="BQ131">
        <v>60</v>
      </c>
      <c r="BR131">
        <v>40</v>
      </c>
      <c r="BS131">
        <f>Part1[[#This Row],[ProductivityIncrease]]+Part1[[#This Row],[PollutionReduction]]</f>
        <v>100</v>
      </c>
      <c r="BT131">
        <f>ABS(Part1[[#This Row],[ProductivityIncrease]]-Part1[[#This Row],[PollutionReduction]])</f>
        <v>20</v>
      </c>
      <c r="BU131">
        <f>Part1[[#This Row],[ProductivityIncrease]]-50</f>
        <v>10</v>
      </c>
      <c r="BV131">
        <f>Part1[[#This Row],[ProductivityIncrease]]-60</f>
        <v>0</v>
      </c>
      <c r="BW131">
        <f>Part1[[#This Row],[PollutionReduction]]-50</f>
        <v>-10</v>
      </c>
      <c r="BX131">
        <f>Part1[[#This Row],[PollutionReduction]]-40</f>
        <v>0</v>
      </c>
      <c r="BY131">
        <f>ABS(Part1[[#This Row],[ProductivityIncrease]]-50)</f>
        <v>10</v>
      </c>
      <c r="BZ131">
        <f>ABS(Part1[[#This Row],[ProductivityIncrease]]-60)</f>
        <v>0</v>
      </c>
      <c r="CA131">
        <f>ABS(Part1[[#This Row],[PollutionReduction]]-50)</f>
        <v>10</v>
      </c>
      <c r="CB131">
        <f>ABS(Part1[[#This Row],[PollutionReduction]]-40)</f>
        <v>0</v>
      </c>
      <c r="CC131">
        <f>Part1[[#This Row],[ABSProductivityIncreaseGapOptimal(50)]]+Part1[[#This Row],[ABSPollutionReductionGapOptimal(50)]]</f>
        <v>20</v>
      </c>
      <c r="CD131">
        <f>Part1[[#This Row],[ABSProductivityIncreaseGapOptimal(60)]]+Part1[[#This Row],[ABSPollutionReductionGapOptimal(40)]]</f>
        <v>0</v>
      </c>
      <c r="CE131" t="s">
        <v>1010</v>
      </c>
      <c r="CF131" t="s">
        <v>2145</v>
      </c>
      <c r="CG131" t="s">
        <v>2145</v>
      </c>
      <c r="CH131" t="s">
        <v>17</v>
      </c>
      <c r="CI131" t="s">
        <v>38</v>
      </c>
      <c r="CJ131" t="s">
        <v>39</v>
      </c>
      <c r="CK131" t="s">
        <v>346</v>
      </c>
      <c r="CL131" t="s">
        <v>14</v>
      </c>
      <c r="CM131" t="s">
        <v>80</v>
      </c>
      <c r="CN131" t="s">
        <v>14</v>
      </c>
      <c r="CO131" t="s">
        <v>346</v>
      </c>
      <c r="CP131" t="s">
        <v>20</v>
      </c>
      <c r="CQ131">
        <v>4</v>
      </c>
      <c r="CR131" t="s">
        <v>45</v>
      </c>
      <c r="CS131">
        <f t="shared" si="26"/>
        <v>6</v>
      </c>
      <c r="CT131" t="s">
        <v>46</v>
      </c>
      <c r="CU131">
        <v>2</v>
      </c>
      <c r="CV131">
        <v>6</v>
      </c>
      <c r="CW131" t="s">
        <v>46</v>
      </c>
      <c r="CX131">
        <v>2</v>
      </c>
      <c r="CY131">
        <v>6</v>
      </c>
      <c r="CZ131" t="s">
        <v>22</v>
      </c>
      <c r="DA131">
        <v>3</v>
      </c>
      <c r="DB131">
        <v>5</v>
      </c>
      <c r="DC131">
        <v>2</v>
      </c>
      <c r="DD131">
        <v>3</v>
      </c>
      <c r="DE131">
        <v>5</v>
      </c>
      <c r="DF131">
        <v>1</v>
      </c>
      <c r="DG131">
        <v>4</v>
      </c>
      <c r="DH131">
        <f>STDEV(Part1[[#This Row],[Part2.LifeSatisfaction]],Part1[[#This Row],[Part2.PublicServices]],Part1[[#This Row],[Part2.Stability]],Part1[[#This Row],[Part2.EnvironmentalProtection]],Part1[[#This Row],[Part2.DevelopmentSpace]])</f>
        <v>1.6733200530681513</v>
      </c>
      <c r="DI131">
        <f>AVERAGE(Part1[[#This Row],[Part2.LifeSatisfaction]],Part1[[#This Row],[Part2.PublicServices]],Part1[[#This Row],[Part2.StabilityR]],Part1[[#This Row],[Part2.EnvironmentalProtectionR]],Part1[[#This Row],[Part2.DevelopmentSpaceR]])</f>
        <v>5.4</v>
      </c>
      <c r="DJ131">
        <f>Part1[[#This Row],[PostWorldview]]-Part1[[#This Row],[Worldviews]]</f>
        <v>0.20000000000000018</v>
      </c>
      <c r="DK131">
        <f>ABS(Part1[[#This Row],[WorldviewVariation]])</f>
        <v>0.20000000000000018</v>
      </c>
      <c r="DL131">
        <v>72</v>
      </c>
      <c r="DM131" t="s">
        <v>183</v>
      </c>
      <c r="DN131" t="s">
        <v>354</v>
      </c>
      <c r="DO13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1" t="s">
        <v>14</v>
      </c>
      <c r="DQ131">
        <v>18</v>
      </c>
      <c r="DR131" t="s">
        <v>643</v>
      </c>
      <c r="DS131" t="s">
        <v>348</v>
      </c>
      <c r="DT131" t="s">
        <v>920</v>
      </c>
      <c r="DU131" t="s">
        <v>1007</v>
      </c>
      <c r="DV131" t="s">
        <v>1426</v>
      </c>
      <c r="DW131" t="s">
        <v>1208</v>
      </c>
      <c r="DX131" s="1">
        <v>45360.871005231478</v>
      </c>
      <c r="DY131" s="1">
        <v>45360.878812812502</v>
      </c>
      <c r="DZ131">
        <v>675</v>
      </c>
      <c r="EA131" t="s">
        <v>1235</v>
      </c>
      <c r="EB131">
        <v>1185</v>
      </c>
      <c r="EC131" t="s">
        <v>1210</v>
      </c>
      <c r="ED131" t="s">
        <v>1211</v>
      </c>
      <c r="EE131" t="s">
        <v>1244</v>
      </c>
      <c r="EF131">
        <v>54</v>
      </c>
      <c r="EG131" t="s">
        <v>1219</v>
      </c>
      <c r="EH131" t="s">
        <v>1214</v>
      </c>
      <c r="EI131" t="s">
        <v>1220</v>
      </c>
      <c r="EJ131" t="s">
        <v>1220</v>
      </c>
      <c r="EK131" t="s">
        <v>1220</v>
      </c>
      <c r="EL131" t="s">
        <v>1210</v>
      </c>
      <c r="EM131" t="s">
        <v>183</v>
      </c>
      <c r="EN131" t="s">
        <v>1222</v>
      </c>
      <c r="EO131" t="str">
        <f>IF(AND(Part1[[#This Row],[ProlificID1]]=Part1[[#This Row],[Part2.ProlificID]],Part1[[#This Row],[Part2.ProlificID]]=Part1[[#This Row],[Prolific.ProlificID3]]),"OK","ERROR")</f>
        <v>OK</v>
      </c>
      <c r="EP131" t="str">
        <f>IF(Part1[[#This Row],[IP Address]]=Part1[[#This Row],[Part2.IP]],"OK","ERROR")</f>
        <v>OK</v>
      </c>
      <c r="EQ131" t="str">
        <f>IF(Part1[[#This Row],[Subgroup]]=Part1[[#This Row],[SubGroupAssigned]],"OK","ERROR")</f>
        <v>OK</v>
      </c>
    </row>
    <row r="132" spans="1:147" x14ac:dyDescent="0.3">
      <c r="A132">
        <v>131</v>
      </c>
      <c r="B132" t="s">
        <v>304</v>
      </c>
      <c r="C132" s="1">
        <v>45360.134004629632</v>
      </c>
      <c r="D132" s="1">
        <v>45360.138182870367</v>
      </c>
      <c r="E132" t="s">
        <v>3</v>
      </c>
      <c r="F132" t="s">
        <v>305</v>
      </c>
      <c r="G132">
        <v>100</v>
      </c>
      <c r="H132">
        <v>360</v>
      </c>
      <c r="I132" t="s">
        <v>1945</v>
      </c>
      <c r="J132">
        <v>52.521799999999999</v>
      </c>
      <c r="K132">
        <v>-1.9984999999999999</v>
      </c>
      <c r="L132" t="s">
        <v>15</v>
      </c>
      <c r="M132">
        <v>0.89999997615814209</v>
      </c>
      <c r="N132" t="s">
        <v>1771</v>
      </c>
      <c r="O132" t="s">
        <v>1946</v>
      </c>
      <c r="P132" t="s">
        <v>1773</v>
      </c>
      <c r="Q132" t="s">
        <v>1774</v>
      </c>
      <c r="R132">
        <v>57</v>
      </c>
      <c r="S132" t="s">
        <v>1726</v>
      </c>
      <c r="T132" t="s">
        <v>1731</v>
      </c>
      <c r="U132" t="s">
        <v>1753</v>
      </c>
      <c r="V132" t="s">
        <v>1742</v>
      </c>
      <c r="W132" t="s">
        <v>45</v>
      </c>
      <c r="X132">
        <f t="shared" si="18"/>
        <v>6</v>
      </c>
      <c r="Y132" t="s">
        <v>45</v>
      </c>
      <c r="Z132">
        <f t="shared" si="19"/>
        <v>6</v>
      </c>
      <c r="AA132" t="s">
        <v>45</v>
      </c>
      <c r="AB132">
        <f t="shared" si="20"/>
        <v>6</v>
      </c>
      <c r="AC132" t="s">
        <v>21</v>
      </c>
      <c r="AD132">
        <f t="shared" si="21"/>
        <v>5</v>
      </c>
      <c r="AE132" t="s">
        <v>20</v>
      </c>
      <c r="AF132">
        <f t="shared" si="22"/>
        <v>4</v>
      </c>
      <c r="AG132">
        <f>8-Part1[[#This Row],[DevelopmentSpace]]</f>
        <v>4</v>
      </c>
      <c r="AH132">
        <f>AVERAGE(Part1[[#This Row],[LifeSatisfaction]],Part1[[#This Row],[PublicServices]],Part1[[#This Row],[Stability]],Part1[[#This Row],[EnvironmentalProtection]],Part1[[#This Row],[DevelopmentSpaceR]])</f>
        <v>5.4</v>
      </c>
      <c r="AI132">
        <f>AVERAGE(Part1[[#This Row],[LifeSatisfaction]],Part1[[#This Row],[PublicServices]],Part1[[#This Row],[Stability]],Part1[[#This Row],[EnvironmentalProtection]])</f>
        <v>5.75</v>
      </c>
      <c r="AJ132">
        <f>STDEV(Part1[[#This Row],[LifeSatisfaction]],Part1[[#This Row],[PublicServices]],Part1[[#This Row],[Stability]],Part1[[#This Row],[EnvironmentalProtection]],Part1[[#This Row],[DevelopmentSpace]])</f>
        <v>0.8944271909999143</v>
      </c>
      <c r="AK132">
        <f>Part1[[#This Row],[Worldviews]]-3</f>
        <v>2.4000000000000004</v>
      </c>
      <c r="AL132">
        <f>ABS(Part1[[#This Row],[Worldviews]]-3)</f>
        <v>2.4000000000000004</v>
      </c>
      <c r="AM132">
        <v>1</v>
      </c>
      <c r="AN132">
        <v>4</v>
      </c>
      <c r="AO132">
        <v>3</v>
      </c>
      <c r="AP132">
        <v>5</v>
      </c>
      <c r="AQ132">
        <v>2</v>
      </c>
      <c r="AR132">
        <v>3.4740000000000002</v>
      </c>
      <c r="AS132">
        <v>110.13</v>
      </c>
      <c r="AT132">
        <v>112.235</v>
      </c>
      <c r="AU132">
        <v>23</v>
      </c>
      <c r="AV132">
        <v>27</v>
      </c>
      <c r="AW132">
        <v>360</v>
      </c>
      <c r="AX132">
        <v>16142</v>
      </c>
      <c r="BA132">
        <v>1</v>
      </c>
      <c r="BC132" t="str">
        <f t="shared" si="23"/>
        <v>Extended</v>
      </c>
      <c r="BD132" t="str">
        <f t="shared" si="24"/>
        <v>Clear</v>
      </c>
      <c r="BE132" t="str">
        <f t="shared" si="25"/>
        <v>C/E</v>
      </c>
      <c r="BF132" t="s">
        <v>304</v>
      </c>
      <c r="BG132" s="1">
        <v>45360.143958333334</v>
      </c>
      <c r="BH132" s="1">
        <v>45360.149826388886</v>
      </c>
      <c r="BI132" t="s">
        <v>305</v>
      </c>
      <c r="BJ132">
        <v>100</v>
      </c>
      <c r="BK132">
        <v>506</v>
      </c>
      <c r="BL132" t="s">
        <v>306</v>
      </c>
      <c r="BM132">
        <v>52.521799999999999</v>
      </c>
      <c r="BN132">
        <v>-1.9984999999999999</v>
      </c>
      <c r="BO132" t="s">
        <v>15</v>
      </c>
      <c r="BP132">
        <v>1</v>
      </c>
      <c r="BQ132">
        <v>60</v>
      </c>
      <c r="BR132">
        <v>40</v>
      </c>
      <c r="BS132">
        <f>Part1[[#This Row],[ProductivityIncrease]]+Part1[[#This Row],[PollutionReduction]]</f>
        <v>100</v>
      </c>
      <c r="BT132">
        <f>ABS(Part1[[#This Row],[ProductivityIncrease]]-Part1[[#This Row],[PollutionReduction]])</f>
        <v>20</v>
      </c>
      <c r="BU132">
        <f>Part1[[#This Row],[ProductivityIncrease]]-50</f>
        <v>10</v>
      </c>
      <c r="BV132">
        <f>Part1[[#This Row],[ProductivityIncrease]]-60</f>
        <v>0</v>
      </c>
      <c r="BW132">
        <f>Part1[[#This Row],[PollutionReduction]]-50</f>
        <v>-10</v>
      </c>
      <c r="BX132">
        <f>Part1[[#This Row],[PollutionReduction]]-40</f>
        <v>0</v>
      </c>
      <c r="BY132">
        <f>ABS(Part1[[#This Row],[ProductivityIncrease]]-50)</f>
        <v>10</v>
      </c>
      <c r="BZ132">
        <f>ABS(Part1[[#This Row],[ProductivityIncrease]]-60)</f>
        <v>0</v>
      </c>
      <c r="CA132">
        <f>ABS(Part1[[#This Row],[PollutionReduction]]-50)</f>
        <v>10</v>
      </c>
      <c r="CB132">
        <f>ABS(Part1[[#This Row],[PollutionReduction]]-40)</f>
        <v>0</v>
      </c>
      <c r="CC132">
        <f>Part1[[#This Row],[ABSProductivityIncreaseGapOptimal(50)]]+Part1[[#This Row],[ABSPollutionReductionGapOptimal(50)]]</f>
        <v>20</v>
      </c>
      <c r="CD132">
        <f>Part1[[#This Row],[ABSProductivityIncreaseGapOptimal(60)]]+Part1[[#This Row],[ABSPollutionReductionGapOptimal(40)]]</f>
        <v>0</v>
      </c>
      <c r="CE132" t="s">
        <v>307</v>
      </c>
      <c r="CF132" t="s">
        <v>2145</v>
      </c>
      <c r="CG132" t="s">
        <v>2145</v>
      </c>
      <c r="CH132" t="s">
        <v>38</v>
      </c>
      <c r="CI132" t="s">
        <v>14</v>
      </c>
      <c r="CJ132" t="s">
        <v>39</v>
      </c>
      <c r="CK132" t="s">
        <v>14</v>
      </c>
      <c r="CL132" t="s">
        <v>14</v>
      </c>
      <c r="CM132" t="s">
        <v>80</v>
      </c>
      <c r="CN132" t="s">
        <v>14</v>
      </c>
      <c r="CO132" t="s">
        <v>19</v>
      </c>
      <c r="CP132" t="s">
        <v>45</v>
      </c>
      <c r="CQ132">
        <v>6</v>
      </c>
      <c r="CR132" t="s">
        <v>21</v>
      </c>
      <c r="CS132">
        <f t="shared" si="26"/>
        <v>5</v>
      </c>
      <c r="CT132" t="s">
        <v>46</v>
      </c>
      <c r="CU132">
        <v>2</v>
      </c>
      <c r="CV132">
        <v>6</v>
      </c>
      <c r="CW132" t="s">
        <v>21</v>
      </c>
      <c r="CX132">
        <v>5</v>
      </c>
      <c r="CY132">
        <v>3</v>
      </c>
      <c r="CZ132" t="s">
        <v>21</v>
      </c>
      <c r="DA132">
        <v>5</v>
      </c>
      <c r="DB132">
        <v>3</v>
      </c>
      <c r="DC132">
        <v>1</v>
      </c>
      <c r="DD132">
        <v>3</v>
      </c>
      <c r="DE132">
        <v>2</v>
      </c>
      <c r="DF132">
        <v>4</v>
      </c>
      <c r="DG132">
        <v>5</v>
      </c>
      <c r="DH132">
        <f>STDEV(Part1[[#This Row],[Part2.LifeSatisfaction]],Part1[[#This Row],[Part2.PublicServices]],Part1[[#This Row],[Part2.Stability]],Part1[[#This Row],[Part2.EnvironmentalProtection]],Part1[[#This Row],[Part2.DevelopmentSpace]])</f>
        <v>1.5165750888103104</v>
      </c>
      <c r="DI132">
        <f>AVERAGE(Part1[[#This Row],[Part2.LifeSatisfaction]],Part1[[#This Row],[Part2.PublicServices]],Part1[[#This Row],[Part2.StabilityR]],Part1[[#This Row],[Part2.EnvironmentalProtectionR]],Part1[[#This Row],[Part2.DevelopmentSpaceR]])</f>
        <v>4.5999999999999996</v>
      </c>
      <c r="DJ132">
        <f>Part1[[#This Row],[PostWorldview]]-Part1[[#This Row],[Worldviews]]</f>
        <v>-0.80000000000000071</v>
      </c>
      <c r="DK132">
        <f>ABS(Part1[[#This Row],[WorldviewVariation]])</f>
        <v>0.80000000000000071</v>
      </c>
      <c r="DL132">
        <v>67</v>
      </c>
      <c r="DM132" t="s">
        <v>1211</v>
      </c>
      <c r="DN132" t="s">
        <v>23</v>
      </c>
      <c r="DO13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2" t="s">
        <v>308</v>
      </c>
      <c r="DQ132">
        <v>25</v>
      </c>
      <c r="DR132" t="s">
        <v>25</v>
      </c>
      <c r="DS132" t="s">
        <v>26</v>
      </c>
      <c r="DT132" t="s">
        <v>27</v>
      </c>
      <c r="DU132" t="s">
        <v>304</v>
      </c>
      <c r="DV132" t="s">
        <v>1676</v>
      </c>
      <c r="DW132" t="s">
        <v>1208</v>
      </c>
      <c r="DX132" s="1">
        <v>45360.883978252314</v>
      </c>
      <c r="DY132" s="1">
        <v>45360.89996865741</v>
      </c>
      <c r="DZ132">
        <v>1382</v>
      </c>
      <c r="EA132" t="s">
        <v>1235</v>
      </c>
      <c r="EB132">
        <v>2007</v>
      </c>
      <c r="EC132" t="s">
        <v>1210</v>
      </c>
      <c r="ED132" t="s">
        <v>1211</v>
      </c>
      <c r="EE132" t="s">
        <v>1677</v>
      </c>
      <c r="EF132">
        <v>57</v>
      </c>
      <c r="EG132" t="s">
        <v>1213</v>
      </c>
      <c r="EH132" t="s">
        <v>1214</v>
      </c>
      <c r="EI132" t="s">
        <v>1220</v>
      </c>
      <c r="EJ132" t="s">
        <v>1220</v>
      </c>
      <c r="EK132" t="s">
        <v>1220</v>
      </c>
      <c r="EL132" t="s">
        <v>1210</v>
      </c>
      <c r="EM132" t="s">
        <v>183</v>
      </c>
      <c r="EN132" t="s">
        <v>1222</v>
      </c>
      <c r="EO132" t="str">
        <f>IF(AND(Part1[[#This Row],[ProlificID1]]=Part1[[#This Row],[Part2.ProlificID]],Part1[[#This Row],[Part2.ProlificID]]=Part1[[#This Row],[Prolific.ProlificID3]]),"OK","ERROR")</f>
        <v>OK</v>
      </c>
      <c r="EP132" t="str">
        <f>IF(Part1[[#This Row],[IP Address]]=Part1[[#This Row],[Part2.IP]],"OK","ERROR")</f>
        <v>OK</v>
      </c>
      <c r="EQ132" t="str">
        <f>IF(Part1[[#This Row],[Subgroup]]=Part1[[#This Row],[SubGroupAssigned]],"OK","ERROR")</f>
        <v>OK</v>
      </c>
    </row>
    <row r="133" spans="1:147" x14ac:dyDescent="0.3">
      <c r="A133">
        <v>132</v>
      </c>
      <c r="B133" t="s">
        <v>432</v>
      </c>
      <c r="C133" s="1">
        <v>45360.121608796297</v>
      </c>
      <c r="D133" s="1">
        <v>45360.125335648147</v>
      </c>
      <c r="E133" t="s">
        <v>3</v>
      </c>
      <c r="F133" t="s">
        <v>433</v>
      </c>
      <c r="G133">
        <v>100</v>
      </c>
      <c r="H133">
        <v>321</v>
      </c>
      <c r="I133" t="s">
        <v>1947</v>
      </c>
      <c r="J133">
        <v>52.095799999999997</v>
      </c>
      <c r="K133">
        <v>-2.3290999999999999</v>
      </c>
      <c r="L133" t="s">
        <v>15</v>
      </c>
      <c r="M133">
        <v>1</v>
      </c>
      <c r="N133" t="s">
        <v>1722</v>
      </c>
      <c r="O133" t="s">
        <v>1723</v>
      </c>
      <c r="P133" t="s">
        <v>1724</v>
      </c>
      <c r="Q133" t="s">
        <v>1948</v>
      </c>
      <c r="R133">
        <v>55</v>
      </c>
      <c r="S133" t="s">
        <v>1783</v>
      </c>
      <c r="T133" t="s">
        <v>1731</v>
      </c>
      <c r="U133" t="s">
        <v>1753</v>
      </c>
      <c r="V133" t="s">
        <v>1742</v>
      </c>
      <c r="W133" t="s">
        <v>45</v>
      </c>
      <c r="X133">
        <f t="shared" si="18"/>
        <v>6</v>
      </c>
      <c r="Y133" t="s">
        <v>45</v>
      </c>
      <c r="Z133">
        <f t="shared" si="19"/>
        <v>6</v>
      </c>
      <c r="AA133" t="s">
        <v>45</v>
      </c>
      <c r="AB133">
        <f t="shared" si="20"/>
        <v>6</v>
      </c>
      <c r="AC133" t="s">
        <v>45</v>
      </c>
      <c r="AD133">
        <f t="shared" si="21"/>
        <v>6</v>
      </c>
      <c r="AE133" t="s">
        <v>45</v>
      </c>
      <c r="AF133">
        <f t="shared" si="22"/>
        <v>6</v>
      </c>
      <c r="AG133">
        <f>8-Part1[[#This Row],[DevelopmentSpace]]</f>
        <v>2</v>
      </c>
      <c r="AH133">
        <f>AVERAGE(Part1[[#This Row],[LifeSatisfaction]],Part1[[#This Row],[PublicServices]],Part1[[#This Row],[Stability]],Part1[[#This Row],[EnvironmentalProtection]],Part1[[#This Row],[DevelopmentSpaceR]])</f>
        <v>5.2</v>
      </c>
      <c r="AI133">
        <f>AVERAGE(Part1[[#This Row],[LifeSatisfaction]],Part1[[#This Row],[PublicServices]],Part1[[#This Row],[Stability]],Part1[[#This Row],[EnvironmentalProtection]])</f>
        <v>6</v>
      </c>
      <c r="AJ133">
        <f>STDEV(Part1[[#This Row],[LifeSatisfaction]],Part1[[#This Row],[PublicServices]],Part1[[#This Row],[Stability]],Part1[[#This Row],[EnvironmentalProtection]],Part1[[#This Row],[DevelopmentSpace]])</f>
        <v>0</v>
      </c>
      <c r="AK133">
        <f>Part1[[#This Row],[Worldviews]]-3</f>
        <v>2.2000000000000002</v>
      </c>
      <c r="AL133">
        <f>ABS(Part1[[#This Row],[Worldviews]]-3)</f>
        <v>2.2000000000000002</v>
      </c>
      <c r="AM133">
        <v>4</v>
      </c>
      <c r="AN133">
        <v>3</v>
      </c>
      <c r="AO133">
        <v>1</v>
      </c>
      <c r="AP133">
        <v>2</v>
      </c>
      <c r="AQ133">
        <v>5</v>
      </c>
      <c r="AR133">
        <v>36.091999999999999</v>
      </c>
      <c r="AS133">
        <v>90.245000000000005</v>
      </c>
      <c r="AT133">
        <v>98.96</v>
      </c>
      <c r="AU133">
        <v>3</v>
      </c>
      <c r="AV133">
        <v>30</v>
      </c>
      <c r="AW133">
        <v>321</v>
      </c>
      <c r="AX133">
        <v>13724</v>
      </c>
      <c r="BB133">
        <v>1</v>
      </c>
      <c r="BC133" t="str">
        <f t="shared" si="23"/>
        <v>Limited</v>
      </c>
      <c r="BD133" t="str">
        <f t="shared" si="24"/>
        <v>Clear</v>
      </c>
      <c r="BE133" t="str">
        <f t="shared" si="25"/>
        <v>C/L</v>
      </c>
      <c r="BF133" t="s">
        <v>432</v>
      </c>
      <c r="BG133" s="1">
        <v>45360.128032407411</v>
      </c>
      <c r="BH133" s="1">
        <v>45360.13045138889</v>
      </c>
      <c r="BI133" t="s">
        <v>433</v>
      </c>
      <c r="BJ133">
        <v>100</v>
      </c>
      <c r="BK133">
        <v>208</v>
      </c>
      <c r="BL133" t="s">
        <v>434</v>
      </c>
      <c r="BM133">
        <v>52.095799999999997</v>
      </c>
      <c r="BN133">
        <v>-2.3290999999999999</v>
      </c>
      <c r="BO133" t="s">
        <v>15</v>
      </c>
      <c r="BP133">
        <v>1</v>
      </c>
      <c r="BQ133">
        <v>75</v>
      </c>
      <c r="BR133">
        <v>25</v>
      </c>
      <c r="BS133">
        <f>Part1[[#This Row],[ProductivityIncrease]]+Part1[[#This Row],[PollutionReduction]]</f>
        <v>100</v>
      </c>
      <c r="BT133">
        <f>ABS(Part1[[#This Row],[ProductivityIncrease]]-Part1[[#This Row],[PollutionReduction]])</f>
        <v>50</v>
      </c>
      <c r="BU133">
        <f>Part1[[#This Row],[ProductivityIncrease]]-50</f>
        <v>25</v>
      </c>
      <c r="BV133">
        <f>Part1[[#This Row],[ProductivityIncrease]]-60</f>
        <v>15</v>
      </c>
      <c r="BW133">
        <f>Part1[[#This Row],[PollutionReduction]]-50</f>
        <v>-25</v>
      </c>
      <c r="BX133">
        <f>Part1[[#This Row],[PollutionReduction]]-40</f>
        <v>-15</v>
      </c>
      <c r="BY133">
        <f>ABS(Part1[[#This Row],[ProductivityIncrease]]-50)</f>
        <v>25</v>
      </c>
      <c r="BZ133">
        <f>ABS(Part1[[#This Row],[ProductivityIncrease]]-60)</f>
        <v>15</v>
      </c>
      <c r="CA133">
        <f>ABS(Part1[[#This Row],[PollutionReduction]]-50)</f>
        <v>25</v>
      </c>
      <c r="CB133">
        <f>ABS(Part1[[#This Row],[PollutionReduction]]-40)</f>
        <v>15</v>
      </c>
      <c r="CC133">
        <f>Part1[[#This Row],[ABSProductivityIncreaseGapOptimal(50)]]+Part1[[#This Row],[ABSPollutionReductionGapOptimal(50)]]</f>
        <v>50</v>
      </c>
      <c r="CD133">
        <f>Part1[[#This Row],[ABSProductivityIncreaseGapOptimal(60)]]+Part1[[#This Row],[ABSPollutionReductionGapOptimal(40)]]</f>
        <v>30</v>
      </c>
      <c r="CE133" t="s">
        <v>435</v>
      </c>
      <c r="CF133" t="s">
        <v>2145</v>
      </c>
      <c r="CG133" t="s">
        <v>2145</v>
      </c>
      <c r="CH133" t="s">
        <v>17</v>
      </c>
      <c r="CI133" t="s">
        <v>14</v>
      </c>
      <c r="CJ133" t="s">
        <v>14</v>
      </c>
      <c r="CK133" t="s">
        <v>346</v>
      </c>
      <c r="CL133" t="s">
        <v>14</v>
      </c>
      <c r="CM133" t="s">
        <v>80</v>
      </c>
      <c r="CN133" t="s">
        <v>14</v>
      </c>
      <c r="CO133" t="s">
        <v>346</v>
      </c>
      <c r="CP133" t="s">
        <v>21</v>
      </c>
      <c r="CQ133">
        <v>5</v>
      </c>
      <c r="CR133" t="s">
        <v>21</v>
      </c>
      <c r="CS133">
        <f t="shared" si="26"/>
        <v>5</v>
      </c>
      <c r="CT133" t="s">
        <v>22</v>
      </c>
      <c r="CU133">
        <v>3</v>
      </c>
      <c r="CV133">
        <v>5</v>
      </c>
      <c r="CW133" t="s">
        <v>22</v>
      </c>
      <c r="CX133">
        <v>3</v>
      </c>
      <c r="CY133">
        <v>5</v>
      </c>
      <c r="CZ133" t="s">
        <v>21</v>
      </c>
      <c r="DA133">
        <v>5</v>
      </c>
      <c r="DB133">
        <v>3</v>
      </c>
      <c r="DC133">
        <v>4</v>
      </c>
      <c r="DD133">
        <v>5</v>
      </c>
      <c r="DE133">
        <v>2</v>
      </c>
      <c r="DF133">
        <v>3</v>
      </c>
      <c r="DG133">
        <v>1</v>
      </c>
      <c r="DH133">
        <f>STDEV(Part1[[#This Row],[Part2.LifeSatisfaction]],Part1[[#This Row],[Part2.PublicServices]],Part1[[#This Row],[Part2.Stability]],Part1[[#This Row],[Part2.EnvironmentalProtection]],Part1[[#This Row],[Part2.DevelopmentSpace]])</f>
        <v>1.0954451150103319</v>
      </c>
      <c r="DI133">
        <f>AVERAGE(Part1[[#This Row],[Part2.LifeSatisfaction]],Part1[[#This Row],[Part2.PublicServices]],Part1[[#This Row],[Part2.StabilityR]],Part1[[#This Row],[Part2.EnvironmentalProtectionR]],Part1[[#This Row],[Part2.DevelopmentSpaceR]])</f>
        <v>4.5999999999999996</v>
      </c>
      <c r="DJ133">
        <f>Part1[[#This Row],[PostWorldview]]-Part1[[#This Row],[Worldviews]]</f>
        <v>-0.60000000000000053</v>
      </c>
      <c r="DK133">
        <f>ABS(Part1[[#This Row],[WorldviewVariation]])</f>
        <v>0.60000000000000053</v>
      </c>
      <c r="DL133">
        <v>50</v>
      </c>
      <c r="DM133" t="s">
        <v>1211</v>
      </c>
      <c r="DN133" t="s">
        <v>354</v>
      </c>
      <c r="DO13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3" t="s">
        <v>436</v>
      </c>
      <c r="DQ133">
        <v>22</v>
      </c>
      <c r="DR133" t="s">
        <v>25</v>
      </c>
      <c r="DS133" t="s">
        <v>348</v>
      </c>
      <c r="DT133" t="s">
        <v>349</v>
      </c>
      <c r="DU133" t="s">
        <v>432</v>
      </c>
      <c r="DV133" t="s">
        <v>1429</v>
      </c>
      <c r="DW133" t="s">
        <v>1208</v>
      </c>
      <c r="DX133" s="1">
        <v>45360.871563865738</v>
      </c>
      <c r="DY133" s="1">
        <v>45360.880728113429</v>
      </c>
      <c r="DZ133">
        <v>792</v>
      </c>
      <c r="EA133" t="s">
        <v>1209</v>
      </c>
      <c r="EB133">
        <v>1617</v>
      </c>
      <c r="EC133" t="s">
        <v>1210</v>
      </c>
      <c r="ED133" t="s">
        <v>1211</v>
      </c>
      <c r="EE133" t="s">
        <v>1336</v>
      </c>
      <c r="EF133">
        <v>55</v>
      </c>
      <c r="EG133" t="s">
        <v>1219</v>
      </c>
      <c r="EH133" t="s">
        <v>1214</v>
      </c>
      <c r="EI133" t="s">
        <v>1430</v>
      </c>
      <c r="EJ133" t="s">
        <v>1220</v>
      </c>
      <c r="EK133" t="s">
        <v>1220</v>
      </c>
      <c r="EL133" t="s">
        <v>1210</v>
      </c>
      <c r="EM133" t="s">
        <v>183</v>
      </c>
      <c r="EN133" t="s">
        <v>1222</v>
      </c>
      <c r="EO133" t="str">
        <f>IF(AND(Part1[[#This Row],[ProlificID1]]=Part1[[#This Row],[Part2.ProlificID]],Part1[[#This Row],[Part2.ProlificID]]=Part1[[#This Row],[Prolific.ProlificID3]]),"OK","ERROR")</f>
        <v>OK</v>
      </c>
      <c r="EP133" t="str">
        <f>IF(Part1[[#This Row],[IP Address]]=Part1[[#This Row],[Part2.IP]],"OK","ERROR")</f>
        <v>OK</v>
      </c>
      <c r="EQ133" t="str">
        <f>IF(Part1[[#This Row],[Subgroup]]=Part1[[#This Row],[SubGroupAssigned]],"OK","ERROR")</f>
        <v>OK</v>
      </c>
    </row>
    <row r="134" spans="1:147" x14ac:dyDescent="0.3">
      <c r="A134">
        <v>133</v>
      </c>
      <c r="B134" t="s">
        <v>309</v>
      </c>
      <c r="C134" s="1">
        <v>45360.140023148146</v>
      </c>
      <c r="D134" s="1">
        <v>45360.14271990741</v>
      </c>
      <c r="E134" t="s">
        <v>3</v>
      </c>
      <c r="F134" t="s">
        <v>310</v>
      </c>
      <c r="G134">
        <v>100</v>
      </c>
      <c r="H134">
        <v>232</v>
      </c>
      <c r="I134" t="s">
        <v>1949</v>
      </c>
      <c r="J134">
        <v>55.805999999999997</v>
      </c>
      <c r="K134">
        <v>-3.9417</v>
      </c>
      <c r="L134" t="s">
        <v>15</v>
      </c>
      <c r="M134">
        <v>1</v>
      </c>
      <c r="N134" t="s">
        <v>1722</v>
      </c>
      <c r="O134" t="s">
        <v>1723</v>
      </c>
      <c r="P134" t="s">
        <v>1724</v>
      </c>
      <c r="Q134" t="s">
        <v>1744</v>
      </c>
      <c r="R134">
        <v>49</v>
      </c>
      <c r="S134" t="s">
        <v>1745</v>
      </c>
      <c r="T134" t="s">
        <v>1727</v>
      </c>
      <c r="U134" t="s">
        <v>1753</v>
      </c>
      <c r="V134" t="s">
        <v>1742</v>
      </c>
      <c r="W134" t="s">
        <v>21</v>
      </c>
      <c r="X134">
        <f t="shared" si="18"/>
        <v>5</v>
      </c>
      <c r="Y134" t="s">
        <v>32</v>
      </c>
      <c r="Z134">
        <f t="shared" si="19"/>
        <v>7</v>
      </c>
      <c r="AA134" t="s">
        <v>21</v>
      </c>
      <c r="AB134">
        <f t="shared" si="20"/>
        <v>5</v>
      </c>
      <c r="AC134" t="s">
        <v>45</v>
      </c>
      <c r="AD134">
        <f t="shared" si="21"/>
        <v>6</v>
      </c>
      <c r="AE134" t="s">
        <v>20</v>
      </c>
      <c r="AF134">
        <f t="shared" si="22"/>
        <v>4</v>
      </c>
      <c r="AG134">
        <f>8-Part1[[#This Row],[DevelopmentSpace]]</f>
        <v>4</v>
      </c>
      <c r="AH134">
        <f>AVERAGE(Part1[[#This Row],[LifeSatisfaction]],Part1[[#This Row],[PublicServices]],Part1[[#This Row],[Stability]],Part1[[#This Row],[EnvironmentalProtection]],Part1[[#This Row],[DevelopmentSpaceR]])</f>
        <v>5.4</v>
      </c>
      <c r="AI134">
        <f>AVERAGE(Part1[[#This Row],[LifeSatisfaction]],Part1[[#This Row],[PublicServices]],Part1[[#This Row],[Stability]],Part1[[#This Row],[EnvironmentalProtection]])</f>
        <v>5.75</v>
      </c>
      <c r="AJ134">
        <f>STDEV(Part1[[#This Row],[LifeSatisfaction]],Part1[[#This Row],[PublicServices]],Part1[[#This Row],[Stability]],Part1[[#This Row],[EnvironmentalProtection]],Part1[[#This Row],[DevelopmentSpace]])</f>
        <v>1.1401754250991367</v>
      </c>
      <c r="AK134">
        <f>Part1[[#This Row],[Worldviews]]-3</f>
        <v>2.4000000000000004</v>
      </c>
      <c r="AL134">
        <f>ABS(Part1[[#This Row],[Worldviews]]-3)</f>
        <v>2.4000000000000004</v>
      </c>
      <c r="AM134">
        <v>1</v>
      </c>
      <c r="AN134">
        <v>5</v>
      </c>
      <c r="AO134">
        <v>3</v>
      </c>
      <c r="AP134">
        <v>4</v>
      </c>
      <c r="AQ134">
        <v>2</v>
      </c>
      <c r="AR134">
        <v>16.72</v>
      </c>
      <c r="AS134">
        <v>58.015999999999998</v>
      </c>
      <c r="AT134">
        <v>58.869</v>
      </c>
      <c r="AU134">
        <v>5</v>
      </c>
      <c r="AV134">
        <v>27</v>
      </c>
      <c r="AW134">
        <v>232</v>
      </c>
      <c r="AX134">
        <v>18963</v>
      </c>
      <c r="BA134">
        <v>1</v>
      </c>
      <c r="BC134" t="str">
        <f t="shared" si="23"/>
        <v>Extended</v>
      </c>
      <c r="BD134" t="str">
        <f t="shared" si="24"/>
        <v>Clear</v>
      </c>
      <c r="BE134" t="str">
        <f t="shared" si="25"/>
        <v>C/E</v>
      </c>
      <c r="BF134" t="s">
        <v>309</v>
      </c>
      <c r="BG134" s="1">
        <v>45360.145694444444</v>
      </c>
      <c r="BH134" s="1">
        <v>45360.149930555555</v>
      </c>
      <c r="BI134" t="s">
        <v>310</v>
      </c>
      <c r="BJ134">
        <v>100</v>
      </c>
      <c r="BK134">
        <v>366</v>
      </c>
      <c r="BL134" t="s">
        <v>311</v>
      </c>
      <c r="BM134">
        <v>55.805999999999997</v>
      </c>
      <c r="BN134">
        <v>-3.9417</v>
      </c>
      <c r="BO134" t="s">
        <v>15</v>
      </c>
      <c r="BP134">
        <v>0.89999997615814209</v>
      </c>
      <c r="BQ134">
        <v>50</v>
      </c>
      <c r="BR134">
        <v>50</v>
      </c>
      <c r="BS134">
        <f>Part1[[#This Row],[ProductivityIncrease]]+Part1[[#This Row],[PollutionReduction]]</f>
        <v>100</v>
      </c>
      <c r="BT134">
        <f>ABS(Part1[[#This Row],[ProductivityIncrease]]-Part1[[#This Row],[PollutionReduction]])</f>
        <v>0</v>
      </c>
      <c r="BU134">
        <f>Part1[[#This Row],[ProductivityIncrease]]-50</f>
        <v>0</v>
      </c>
      <c r="BV134">
        <f>Part1[[#This Row],[ProductivityIncrease]]-60</f>
        <v>-10</v>
      </c>
      <c r="BW134">
        <f>Part1[[#This Row],[PollutionReduction]]-50</f>
        <v>0</v>
      </c>
      <c r="BX134">
        <f>Part1[[#This Row],[PollutionReduction]]-40</f>
        <v>10</v>
      </c>
      <c r="BY134">
        <f>ABS(Part1[[#This Row],[ProductivityIncrease]]-50)</f>
        <v>0</v>
      </c>
      <c r="BZ134">
        <f>ABS(Part1[[#This Row],[ProductivityIncrease]]-60)</f>
        <v>10</v>
      </c>
      <c r="CA134">
        <f>ABS(Part1[[#This Row],[PollutionReduction]]-50)</f>
        <v>0</v>
      </c>
      <c r="CB134">
        <f>ABS(Part1[[#This Row],[PollutionReduction]]-40)</f>
        <v>10</v>
      </c>
      <c r="CC134">
        <f>Part1[[#This Row],[ABSProductivityIncreaseGapOptimal(50)]]+Part1[[#This Row],[ABSPollutionReductionGapOptimal(50)]]</f>
        <v>0</v>
      </c>
      <c r="CD134">
        <f>Part1[[#This Row],[ABSProductivityIncreaseGapOptimal(60)]]+Part1[[#This Row],[ABSPollutionReductionGapOptimal(40)]]</f>
        <v>20</v>
      </c>
      <c r="CE134" t="s">
        <v>312</v>
      </c>
      <c r="CF134" t="s">
        <v>2145</v>
      </c>
      <c r="CG134" t="s">
        <v>2145</v>
      </c>
      <c r="CH134" t="s">
        <v>17</v>
      </c>
      <c r="CI134" t="s">
        <v>14</v>
      </c>
      <c r="CJ134" t="s">
        <v>14</v>
      </c>
      <c r="CK134" t="s">
        <v>18</v>
      </c>
      <c r="CL134" t="s">
        <v>14</v>
      </c>
      <c r="CM134" t="s">
        <v>80</v>
      </c>
      <c r="CN134" t="s">
        <v>14</v>
      </c>
      <c r="CO134" t="s">
        <v>14</v>
      </c>
      <c r="CP134" t="s">
        <v>45</v>
      </c>
      <c r="CQ134">
        <v>6</v>
      </c>
      <c r="CR134" t="s">
        <v>45</v>
      </c>
      <c r="CS134">
        <f t="shared" si="26"/>
        <v>6</v>
      </c>
      <c r="CT134" t="s">
        <v>22</v>
      </c>
      <c r="CU134">
        <v>3</v>
      </c>
      <c r="CV134">
        <v>5</v>
      </c>
      <c r="CW134" t="s">
        <v>22</v>
      </c>
      <c r="CX134">
        <v>3</v>
      </c>
      <c r="CY134">
        <v>5</v>
      </c>
      <c r="CZ134" t="s">
        <v>20</v>
      </c>
      <c r="DA134">
        <v>4</v>
      </c>
      <c r="DB134">
        <v>4</v>
      </c>
      <c r="DC134">
        <v>5</v>
      </c>
      <c r="DD134">
        <v>2</v>
      </c>
      <c r="DE134">
        <v>1</v>
      </c>
      <c r="DF134">
        <v>3</v>
      </c>
      <c r="DG134">
        <v>4</v>
      </c>
      <c r="DH134">
        <f>STDEV(Part1[[#This Row],[Part2.LifeSatisfaction]],Part1[[#This Row],[Part2.PublicServices]],Part1[[#This Row],[Part2.Stability]],Part1[[#This Row],[Part2.EnvironmentalProtection]],Part1[[#This Row],[Part2.DevelopmentSpace]])</f>
        <v>1.5165750888103104</v>
      </c>
      <c r="DI134">
        <f>AVERAGE(Part1[[#This Row],[Part2.LifeSatisfaction]],Part1[[#This Row],[Part2.PublicServices]],Part1[[#This Row],[Part2.StabilityR]],Part1[[#This Row],[Part2.EnvironmentalProtectionR]],Part1[[#This Row],[Part2.DevelopmentSpaceR]])</f>
        <v>5.2</v>
      </c>
      <c r="DJ134">
        <f>Part1[[#This Row],[PostWorldview]]-Part1[[#This Row],[Worldviews]]</f>
        <v>-0.20000000000000018</v>
      </c>
      <c r="DK134">
        <f>ABS(Part1[[#This Row],[WorldviewVariation]])</f>
        <v>0.20000000000000018</v>
      </c>
      <c r="DL134">
        <v>60</v>
      </c>
      <c r="DM134" t="s">
        <v>1211</v>
      </c>
      <c r="DN134" t="s">
        <v>23</v>
      </c>
      <c r="DO13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4" t="s">
        <v>24</v>
      </c>
      <c r="DQ134">
        <v>24</v>
      </c>
      <c r="DR134" t="s">
        <v>25</v>
      </c>
      <c r="DS134" t="s">
        <v>26</v>
      </c>
      <c r="DT134" t="s">
        <v>27</v>
      </c>
      <c r="DU134" t="s">
        <v>309</v>
      </c>
      <c r="DV134" t="s">
        <v>1695</v>
      </c>
      <c r="DW134" t="s">
        <v>1208</v>
      </c>
      <c r="DX134" s="1">
        <v>45360.890004201392</v>
      </c>
      <c r="DY134" s="1">
        <v>45360.900117013887</v>
      </c>
      <c r="DZ134">
        <v>874</v>
      </c>
      <c r="EA134" t="s">
        <v>1235</v>
      </c>
      <c r="EB134">
        <v>1368</v>
      </c>
      <c r="EC134" t="s">
        <v>1210</v>
      </c>
      <c r="ED134" t="s">
        <v>1211</v>
      </c>
      <c r="EE134" t="s">
        <v>1696</v>
      </c>
      <c r="EF134">
        <v>49</v>
      </c>
      <c r="EG134" t="s">
        <v>1219</v>
      </c>
      <c r="EH134" t="s">
        <v>1214</v>
      </c>
      <c r="EI134" t="s">
        <v>1220</v>
      </c>
      <c r="EJ134" t="s">
        <v>1220</v>
      </c>
      <c r="EK134" t="s">
        <v>1220</v>
      </c>
      <c r="EL134" t="s">
        <v>1210</v>
      </c>
      <c r="EM134" t="s">
        <v>183</v>
      </c>
      <c r="EN134" t="s">
        <v>1222</v>
      </c>
      <c r="EO134" t="str">
        <f>IF(AND(Part1[[#This Row],[ProlificID1]]=Part1[[#This Row],[Part2.ProlificID]],Part1[[#This Row],[Part2.ProlificID]]=Part1[[#This Row],[Prolific.ProlificID3]]),"OK","ERROR")</f>
        <v>OK</v>
      </c>
      <c r="EP134" t="str">
        <f>IF(Part1[[#This Row],[IP Address]]=Part1[[#This Row],[Part2.IP]],"OK","ERROR")</f>
        <v>OK</v>
      </c>
      <c r="EQ134" t="str">
        <f>IF(Part1[[#This Row],[Subgroup]]=Part1[[#This Row],[SubGroupAssigned]],"OK","ERROR")</f>
        <v>OK</v>
      </c>
    </row>
    <row r="135" spans="1:147" x14ac:dyDescent="0.3">
      <c r="A135">
        <v>134</v>
      </c>
      <c r="B135" t="s">
        <v>1068</v>
      </c>
      <c r="C135" s="1">
        <v>45360.121805555558</v>
      </c>
      <c r="D135" s="1">
        <v>45360.127199074072</v>
      </c>
      <c r="E135" t="s">
        <v>3</v>
      </c>
      <c r="F135" t="s">
        <v>1069</v>
      </c>
      <c r="G135">
        <v>100</v>
      </c>
      <c r="H135">
        <v>465</v>
      </c>
      <c r="I135" t="s">
        <v>1950</v>
      </c>
      <c r="J135">
        <v>53.385800000000003</v>
      </c>
      <c r="K135">
        <v>-1.4616</v>
      </c>
      <c r="L135" t="s">
        <v>15</v>
      </c>
      <c r="M135">
        <v>1</v>
      </c>
      <c r="N135" t="s">
        <v>1762</v>
      </c>
      <c r="O135" t="s">
        <v>1763</v>
      </c>
      <c r="P135" t="s">
        <v>1724</v>
      </c>
      <c r="Q135" t="s">
        <v>1744</v>
      </c>
      <c r="R135">
        <v>59</v>
      </c>
      <c r="S135" t="s">
        <v>1726</v>
      </c>
      <c r="T135" t="s">
        <v>1731</v>
      </c>
      <c r="U135" t="s">
        <v>1753</v>
      </c>
      <c r="V135" t="s">
        <v>1742</v>
      </c>
      <c r="W135" t="s">
        <v>21</v>
      </c>
      <c r="X135">
        <f t="shared" si="18"/>
        <v>5</v>
      </c>
      <c r="Y135" t="s">
        <v>32</v>
      </c>
      <c r="Z135">
        <f t="shared" si="19"/>
        <v>7</v>
      </c>
      <c r="AA135" t="s">
        <v>45</v>
      </c>
      <c r="AB135">
        <f t="shared" si="20"/>
        <v>6</v>
      </c>
      <c r="AC135" t="s">
        <v>45</v>
      </c>
      <c r="AD135">
        <f t="shared" si="21"/>
        <v>6</v>
      </c>
      <c r="AE135" t="s">
        <v>45</v>
      </c>
      <c r="AF135">
        <f t="shared" si="22"/>
        <v>6</v>
      </c>
      <c r="AG135">
        <f>8-Part1[[#This Row],[DevelopmentSpace]]</f>
        <v>2</v>
      </c>
      <c r="AH135">
        <f>AVERAGE(Part1[[#This Row],[LifeSatisfaction]],Part1[[#This Row],[PublicServices]],Part1[[#This Row],[Stability]],Part1[[#This Row],[EnvironmentalProtection]],Part1[[#This Row],[DevelopmentSpaceR]])</f>
        <v>5.2</v>
      </c>
      <c r="AI135">
        <f>AVERAGE(Part1[[#This Row],[LifeSatisfaction]],Part1[[#This Row],[PublicServices]],Part1[[#This Row],[Stability]],Part1[[#This Row],[EnvironmentalProtection]])</f>
        <v>6</v>
      </c>
      <c r="AJ135">
        <f>STDEV(Part1[[#This Row],[LifeSatisfaction]],Part1[[#This Row],[PublicServices]],Part1[[#This Row],[Stability]],Part1[[#This Row],[EnvironmentalProtection]],Part1[[#This Row],[DevelopmentSpace]])</f>
        <v>0.70710678118654757</v>
      </c>
      <c r="AK135">
        <f>Part1[[#This Row],[Worldviews]]-3</f>
        <v>2.2000000000000002</v>
      </c>
      <c r="AL135">
        <f>ABS(Part1[[#This Row],[Worldviews]]-3)</f>
        <v>2.2000000000000002</v>
      </c>
      <c r="AM135">
        <v>2</v>
      </c>
      <c r="AN135">
        <v>1</v>
      </c>
      <c r="AO135">
        <v>5</v>
      </c>
      <c r="AP135">
        <v>3</v>
      </c>
      <c r="AQ135">
        <v>4</v>
      </c>
      <c r="AR135">
        <v>10.615</v>
      </c>
      <c r="AS135">
        <v>105.42100000000001</v>
      </c>
      <c r="AT135">
        <v>106.532</v>
      </c>
      <c r="AU135">
        <v>5</v>
      </c>
      <c r="AV135">
        <v>30</v>
      </c>
      <c r="AW135">
        <v>465</v>
      </c>
      <c r="AX135">
        <v>11524</v>
      </c>
      <c r="AZ135">
        <v>1</v>
      </c>
      <c r="BC135" t="str">
        <f t="shared" si="23"/>
        <v>Limited</v>
      </c>
      <c r="BD135" t="str">
        <f t="shared" si="24"/>
        <v>Unclear</v>
      </c>
      <c r="BE135" t="str">
        <f t="shared" si="25"/>
        <v>U/L</v>
      </c>
      <c r="BF135" t="s">
        <v>1068</v>
      </c>
      <c r="BG135" s="1">
        <v>45360.130833333336</v>
      </c>
      <c r="BH135" s="1">
        <v>45360.136516203704</v>
      </c>
      <c r="BI135" t="s">
        <v>1069</v>
      </c>
      <c r="BJ135">
        <v>100</v>
      </c>
      <c r="BK135">
        <v>490</v>
      </c>
      <c r="BL135" t="s">
        <v>1070</v>
      </c>
      <c r="BM135">
        <v>53.385800000000003</v>
      </c>
      <c r="BN135">
        <v>-1.4616</v>
      </c>
      <c r="BO135" t="s">
        <v>15</v>
      </c>
      <c r="BP135">
        <v>1</v>
      </c>
      <c r="BQ135">
        <v>60</v>
      </c>
      <c r="BR135">
        <v>40</v>
      </c>
      <c r="BS135">
        <f>Part1[[#This Row],[ProductivityIncrease]]+Part1[[#This Row],[PollutionReduction]]</f>
        <v>100</v>
      </c>
      <c r="BT135">
        <f>ABS(Part1[[#This Row],[ProductivityIncrease]]-Part1[[#This Row],[PollutionReduction]])</f>
        <v>20</v>
      </c>
      <c r="BU135">
        <f>Part1[[#This Row],[ProductivityIncrease]]-50</f>
        <v>10</v>
      </c>
      <c r="BV135">
        <f>Part1[[#This Row],[ProductivityIncrease]]-60</f>
        <v>0</v>
      </c>
      <c r="BW135">
        <f>Part1[[#This Row],[PollutionReduction]]-50</f>
        <v>-10</v>
      </c>
      <c r="BX135">
        <f>Part1[[#This Row],[PollutionReduction]]-40</f>
        <v>0</v>
      </c>
      <c r="BY135">
        <f>ABS(Part1[[#This Row],[ProductivityIncrease]]-50)</f>
        <v>10</v>
      </c>
      <c r="BZ135">
        <f>ABS(Part1[[#This Row],[ProductivityIncrease]]-60)</f>
        <v>0</v>
      </c>
      <c r="CA135">
        <f>ABS(Part1[[#This Row],[PollutionReduction]]-50)</f>
        <v>10</v>
      </c>
      <c r="CB135">
        <f>ABS(Part1[[#This Row],[PollutionReduction]]-40)</f>
        <v>0</v>
      </c>
      <c r="CC135">
        <f>Part1[[#This Row],[ABSProductivityIncreaseGapOptimal(50)]]+Part1[[#This Row],[ABSPollutionReductionGapOptimal(50)]]</f>
        <v>20</v>
      </c>
      <c r="CD135">
        <f>Part1[[#This Row],[ABSProductivityIncreaseGapOptimal(60)]]+Part1[[#This Row],[ABSPollutionReductionGapOptimal(40)]]</f>
        <v>0</v>
      </c>
      <c r="CE135" t="s">
        <v>1071</v>
      </c>
      <c r="CF135" t="s">
        <v>2145</v>
      </c>
      <c r="CG135" t="s">
        <v>2145</v>
      </c>
      <c r="CH135" t="s">
        <v>80</v>
      </c>
      <c r="CI135" t="s">
        <v>14</v>
      </c>
      <c r="CJ135" t="s">
        <v>14</v>
      </c>
      <c r="CK135" t="s">
        <v>346</v>
      </c>
      <c r="CL135" t="s">
        <v>14</v>
      </c>
      <c r="CM135" t="s">
        <v>14</v>
      </c>
      <c r="CN135" t="s">
        <v>17</v>
      </c>
      <c r="CO135" t="s">
        <v>346</v>
      </c>
      <c r="CP135" t="s">
        <v>45</v>
      </c>
      <c r="CQ135">
        <v>6</v>
      </c>
      <c r="CR135" t="s">
        <v>45</v>
      </c>
      <c r="CS135">
        <f t="shared" si="26"/>
        <v>6</v>
      </c>
      <c r="CT135" t="s">
        <v>46</v>
      </c>
      <c r="CU135">
        <v>2</v>
      </c>
      <c r="CV135">
        <v>6</v>
      </c>
      <c r="CW135" t="s">
        <v>46</v>
      </c>
      <c r="CX135">
        <v>2</v>
      </c>
      <c r="CY135">
        <v>6</v>
      </c>
      <c r="CZ135" t="s">
        <v>45</v>
      </c>
      <c r="DA135">
        <v>6</v>
      </c>
      <c r="DB135">
        <v>2</v>
      </c>
      <c r="DC135">
        <v>5</v>
      </c>
      <c r="DD135">
        <v>2</v>
      </c>
      <c r="DE135">
        <v>1</v>
      </c>
      <c r="DF135">
        <v>3</v>
      </c>
      <c r="DG135">
        <v>4</v>
      </c>
      <c r="DH135">
        <f>STDEV(Part1[[#This Row],[Part2.LifeSatisfaction]],Part1[[#This Row],[Part2.PublicServices]],Part1[[#This Row],[Part2.Stability]],Part1[[#This Row],[Part2.EnvironmentalProtection]],Part1[[#This Row],[Part2.DevelopmentSpace]])</f>
        <v>2.1908902300206647</v>
      </c>
      <c r="DI135">
        <f>AVERAGE(Part1[[#This Row],[Part2.LifeSatisfaction]],Part1[[#This Row],[Part2.PublicServices]],Part1[[#This Row],[Part2.StabilityR]],Part1[[#This Row],[Part2.EnvironmentalProtectionR]],Part1[[#This Row],[Part2.DevelopmentSpaceR]])</f>
        <v>5.2</v>
      </c>
      <c r="DJ135">
        <f>Part1[[#This Row],[PostWorldview]]-Part1[[#This Row],[Worldviews]]</f>
        <v>0</v>
      </c>
      <c r="DK135">
        <f>ABS(Part1[[#This Row],[WorldviewVariation]])</f>
        <v>0</v>
      </c>
      <c r="DL135">
        <v>70</v>
      </c>
      <c r="DM135" t="s">
        <v>1211</v>
      </c>
      <c r="DN135" t="s">
        <v>354</v>
      </c>
      <c r="DO13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5" t="s">
        <v>1072</v>
      </c>
      <c r="DQ135">
        <v>23</v>
      </c>
      <c r="DR135" t="s">
        <v>643</v>
      </c>
      <c r="DS135" t="s">
        <v>348</v>
      </c>
      <c r="DT135" t="s">
        <v>920</v>
      </c>
      <c r="DU135" t="s">
        <v>1068</v>
      </c>
      <c r="DV135" t="s">
        <v>1433</v>
      </c>
      <c r="DW135" t="s">
        <v>1208</v>
      </c>
      <c r="DX135" s="1">
        <v>45360.871785405092</v>
      </c>
      <c r="DY135" s="1">
        <v>45360.886804548609</v>
      </c>
      <c r="DZ135">
        <v>1298</v>
      </c>
      <c r="EA135" t="s">
        <v>1235</v>
      </c>
      <c r="EB135">
        <v>1182</v>
      </c>
      <c r="EC135" t="s">
        <v>1210</v>
      </c>
      <c r="ED135" t="s">
        <v>1211</v>
      </c>
      <c r="EE135" t="s">
        <v>1286</v>
      </c>
      <c r="EF135">
        <v>59</v>
      </c>
      <c r="EG135" t="s">
        <v>1219</v>
      </c>
      <c r="EH135" t="s">
        <v>1214</v>
      </c>
      <c r="EI135" t="s">
        <v>1220</v>
      </c>
      <c r="EJ135" t="s">
        <v>1220</v>
      </c>
      <c r="EK135" t="s">
        <v>1220</v>
      </c>
      <c r="EL135" t="s">
        <v>1210</v>
      </c>
      <c r="EM135" t="s">
        <v>183</v>
      </c>
      <c r="EN135" t="s">
        <v>1222</v>
      </c>
      <c r="EO135" t="str">
        <f>IF(AND(Part1[[#This Row],[ProlificID1]]=Part1[[#This Row],[Part2.ProlificID]],Part1[[#This Row],[Part2.ProlificID]]=Part1[[#This Row],[Prolific.ProlificID3]]),"OK","ERROR")</f>
        <v>OK</v>
      </c>
      <c r="EP135" t="str">
        <f>IF(Part1[[#This Row],[IP Address]]=Part1[[#This Row],[Part2.IP]],"OK","ERROR")</f>
        <v>OK</v>
      </c>
      <c r="EQ135" t="str">
        <f>IF(Part1[[#This Row],[Subgroup]]=Part1[[#This Row],[SubGroupAssigned]],"OK","ERROR")</f>
        <v>OK</v>
      </c>
    </row>
    <row r="136" spans="1:147" x14ac:dyDescent="0.3">
      <c r="A136">
        <v>135</v>
      </c>
      <c r="B136" t="s">
        <v>1192</v>
      </c>
      <c r="C136" s="1">
        <v>45360.121851851851</v>
      </c>
      <c r="D136" s="1">
        <v>45360.153993055559</v>
      </c>
      <c r="E136" t="s">
        <v>3</v>
      </c>
      <c r="F136" t="s">
        <v>1193</v>
      </c>
      <c r="G136">
        <v>100</v>
      </c>
      <c r="H136">
        <v>2776</v>
      </c>
      <c r="I136" t="s">
        <v>1951</v>
      </c>
      <c r="J136">
        <v>51.816400000000002</v>
      </c>
      <c r="K136">
        <v>-0.35730000000000001</v>
      </c>
      <c r="L136" t="s">
        <v>15</v>
      </c>
      <c r="M136">
        <v>0.89999997615814209</v>
      </c>
      <c r="N136" t="s">
        <v>1722</v>
      </c>
      <c r="O136" t="s">
        <v>1723</v>
      </c>
      <c r="P136" t="s">
        <v>1724</v>
      </c>
      <c r="Q136" t="s">
        <v>1736</v>
      </c>
      <c r="R136">
        <v>30</v>
      </c>
      <c r="S136" t="s">
        <v>1726</v>
      </c>
      <c r="T136" t="s">
        <v>1731</v>
      </c>
      <c r="U136" t="s">
        <v>1753</v>
      </c>
      <c r="V136" t="s">
        <v>1742</v>
      </c>
      <c r="W136" t="s">
        <v>21</v>
      </c>
      <c r="X136">
        <f t="shared" si="18"/>
        <v>5</v>
      </c>
      <c r="Y136" t="s">
        <v>32</v>
      </c>
      <c r="Z136">
        <f t="shared" si="19"/>
        <v>7</v>
      </c>
      <c r="AA136" t="s">
        <v>86</v>
      </c>
      <c r="AB136">
        <f t="shared" si="20"/>
        <v>1</v>
      </c>
      <c r="AC136" t="s">
        <v>45</v>
      </c>
      <c r="AD136">
        <f t="shared" si="21"/>
        <v>6</v>
      </c>
      <c r="AE136" t="s">
        <v>20</v>
      </c>
      <c r="AF136">
        <f t="shared" si="22"/>
        <v>4</v>
      </c>
      <c r="AG136">
        <f>8-Part1[[#This Row],[DevelopmentSpace]]</f>
        <v>4</v>
      </c>
      <c r="AH136">
        <f>AVERAGE(Part1[[#This Row],[LifeSatisfaction]],Part1[[#This Row],[PublicServices]],Part1[[#This Row],[Stability]],Part1[[#This Row],[EnvironmentalProtection]],Part1[[#This Row],[DevelopmentSpaceR]])</f>
        <v>4.5999999999999996</v>
      </c>
      <c r="AI136">
        <f>AVERAGE(Part1[[#This Row],[LifeSatisfaction]],Part1[[#This Row],[PublicServices]],Part1[[#This Row],[Stability]],Part1[[#This Row],[EnvironmentalProtection]])</f>
        <v>4.75</v>
      </c>
      <c r="AJ136">
        <f>STDEV(Part1[[#This Row],[LifeSatisfaction]],Part1[[#This Row],[PublicServices]],Part1[[#This Row],[Stability]],Part1[[#This Row],[EnvironmentalProtection]],Part1[[#This Row],[DevelopmentSpace]])</f>
        <v>2.3021728866442679</v>
      </c>
      <c r="AK136">
        <f>Part1[[#This Row],[Worldviews]]-3</f>
        <v>1.5999999999999996</v>
      </c>
      <c r="AL136">
        <f>ABS(Part1[[#This Row],[Worldviews]]-3)</f>
        <v>1.5999999999999996</v>
      </c>
      <c r="AM136">
        <v>2</v>
      </c>
      <c r="AN136">
        <v>4</v>
      </c>
      <c r="AO136">
        <v>1</v>
      </c>
      <c r="AP136">
        <v>5</v>
      </c>
      <c r="AQ136">
        <v>3</v>
      </c>
      <c r="AR136">
        <v>2.4830000000000001</v>
      </c>
      <c r="AS136">
        <v>100.964</v>
      </c>
      <c r="AT136">
        <v>110.71299999999999</v>
      </c>
      <c r="AU136">
        <v>26</v>
      </c>
      <c r="AV136">
        <v>23</v>
      </c>
      <c r="AW136">
        <v>2776</v>
      </c>
      <c r="AX136">
        <v>11155</v>
      </c>
      <c r="AZ136">
        <v>1</v>
      </c>
      <c r="BC136" t="str">
        <f t="shared" si="23"/>
        <v>Limited</v>
      </c>
      <c r="BD136" t="str">
        <f t="shared" si="24"/>
        <v>Unclear</v>
      </c>
      <c r="BE136" t="str">
        <f t="shared" si="25"/>
        <v>U/L</v>
      </c>
      <c r="BF136" t="s">
        <v>1192</v>
      </c>
      <c r="BG136" s="1">
        <v>45360.156747685185</v>
      </c>
      <c r="BH136" s="1">
        <v>45360.159479166665</v>
      </c>
      <c r="BI136" t="s">
        <v>1193</v>
      </c>
      <c r="BJ136">
        <v>100</v>
      </c>
      <c r="BK136">
        <v>236</v>
      </c>
      <c r="BL136" t="s">
        <v>1194</v>
      </c>
      <c r="BM136">
        <v>51.816400000000002</v>
      </c>
      <c r="BN136">
        <v>-0.35730000000000001</v>
      </c>
      <c r="BO136" t="s">
        <v>15</v>
      </c>
      <c r="BP136">
        <v>1</v>
      </c>
      <c r="BQ136">
        <v>50</v>
      </c>
      <c r="BR136">
        <v>50</v>
      </c>
      <c r="BS136">
        <f>Part1[[#This Row],[ProductivityIncrease]]+Part1[[#This Row],[PollutionReduction]]</f>
        <v>100</v>
      </c>
      <c r="BT136">
        <f>ABS(Part1[[#This Row],[ProductivityIncrease]]-Part1[[#This Row],[PollutionReduction]])</f>
        <v>0</v>
      </c>
      <c r="BU136">
        <f>Part1[[#This Row],[ProductivityIncrease]]-50</f>
        <v>0</v>
      </c>
      <c r="BV136">
        <f>Part1[[#This Row],[ProductivityIncrease]]-60</f>
        <v>-10</v>
      </c>
      <c r="BW136">
        <f>Part1[[#This Row],[PollutionReduction]]-50</f>
        <v>0</v>
      </c>
      <c r="BX136">
        <f>Part1[[#This Row],[PollutionReduction]]-40</f>
        <v>10</v>
      </c>
      <c r="BY136">
        <f>ABS(Part1[[#This Row],[ProductivityIncrease]]-50)</f>
        <v>0</v>
      </c>
      <c r="BZ136">
        <f>ABS(Part1[[#This Row],[ProductivityIncrease]]-60)</f>
        <v>10</v>
      </c>
      <c r="CA136">
        <f>ABS(Part1[[#This Row],[PollutionReduction]]-50)</f>
        <v>0</v>
      </c>
      <c r="CB136">
        <f>ABS(Part1[[#This Row],[PollutionReduction]]-40)</f>
        <v>10</v>
      </c>
      <c r="CC136">
        <f>Part1[[#This Row],[ABSProductivityIncreaseGapOptimal(50)]]+Part1[[#This Row],[ABSPollutionReductionGapOptimal(50)]]</f>
        <v>0</v>
      </c>
      <c r="CD136">
        <f>Part1[[#This Row],[ABSProductivityIncreaseGapOptimal(60)]]+Part1[[#This Row],[ABSPollutionReductionGapOptimal(40)]]</f>
        <v>20</v>
      </c>
      <c r="CE136" t="s">
        <v>1195</v>
      </c>
      <c r="CF136" t="s">
        <v>2145</v>
      </c>
      <c r="CG136" t="s">
        <v>2145</v>
      </c>
      <c r="CH136" t="s">
        <v>17</v>
      </c>
      <c r="CI136" t="s">
        <v>14</v>
      </c>
      <c r="CJ136" t="s">
        <v>14</v>
      </c>
      <c r="CK136" t="s">
        <v>346</v>
      </c>
      <c r="CL136" t="s">
        <v>14</v>
      </c>
      <c r="CM136" t="s">
        <v>80</v>
      </c>
      <c r="CN136" t="s">
        <v>17</v>
      </c>
      <c r="CO136" t="s">
        <v>346</v>
      </c>
      <c r="CP136" t="s">
        <v>32</v>
      </c>
      <c r="CQ136">
        <v>7</v>
      </c>
      <c r="CR136" t="s">
        <v>32</v>
      </c>
      <c r="CS136">
        <f t="shared" si="26"/>
        <v>7</v>
      </c>
      <c r="CT136" t="s">
        <v>46</v>
      </c>
      <c r="CU136">
        <v>2</v>
      </c>
      <c r="CV136">
        <v>6</v>
      </c>
      <c r="CW136" t="s">
        <v>46</v>
      </c>
      <c r="CX136">
        <v>2</v>
      </c>
      <c r="CY136">
        <v>6</v>
      </c>
      <c r="CZ136" t="s">
        <v>86</v>
      </c>
      <c r="DA136">
        <v>1</v>
      </c>
      <c r="DB136">
        <v>7</v>
      </c>
      <c r="DC136">
        <v>5</v>
      </c>
      <c r="DD136">
        <v>4</v>
      </c>
      <c r="DE136">
        <v>2</v>
      </c>
      <c r="DF136">
        <v>1</v>
      </c>
      <c r="DG136">
        <v>3</v>
      </c>
      <c r="DH136">
        <f>STDEV(Part1[[#This Row],[Part2.LifeSatisfaction]],Part1[[#This Row],[Part2.PublicServices]],Part1[[#This Row],[Part2.Stability]],Part1[[#This Row],[Part2.EnvironmentalProtection]],Part1[[#This Row],[Part2.DevelopmentSpace]])</f>
        <v>2.9495762407505248</v>
      </c>
      <c r="DI136">
        <f>AVERAGE(Part1[[#This Row],[Part2.LifeSatisfaction]],Part1[[#This Row],[Part2.PublicServices]],Part1[[#This Row],[Part2.StabilityR]],Part1[[#This Row],[Part2.EnvironmentalProtectionR]],Part1[[#This Row],[Part2.DevelopmentSpaceR]])</f>
        <v>6.6</v>
      </c>
      <c r="DJ136">
        <f>Part1[[#This Row],[PostWorldview]]-Part1[[#This Row],[Worldviews]]</f>
        <v>2</v>
      </c>
      <c r="DK136">
        <f>ABS(Part1[[#This Row],[WorldviewVariation]])</f>
        <v>2</v>
      </c>
      <c r="DL136">
        <v>69</v>
      </c>
      <c r="DM136" t="s">
        <v>1211</v>
      </c>
      <c r="DN136" t="s">
        <v>354</v>
      </c>
      <c r="DO13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6" t="s">
        <v>1196</v>
      </c>
      <c r="DQ136">
        <v>20</v>
      </c>
      <c r="DR136" t="s">
        <v>643</v>
      </c>
      <c r="DS136" t="s">
        <v>348</v>
      </c>
      <c r="DT136" t="s">
        <v>920</v>
      </c>
      <c r="DU136" t="s">
        <v>1192</v>
      </c>
      <c r="DV136" t="s">
        <v>1434</v>
      </c>
      <c r="DW136" t="s">
        <v>1208</v>
      </c>
      <c r="DX136" s="1">
        <v>45360.871807083335</v>
      </c>
      <c r="DY136" s="1">
        <v>45360.909639444442</v>
      </c>
      <c r="DZ136">
        <v>3269</v>
      </c>
      <c r="EA136" t="s">
        <v>1235</v>
      </c>
      <c r="EB136">
        <v>1617</v>
      </c>
      <c r="EC136" t="s">
        <v>1435</v>
      </c>
      <c r="ED136" t="s">
        <v>1211</v>
      </c>
      <c r="EE136" t="s">
        <v>1436</v>
      </c>
      <c r="EF136">
        <v>30</v>
      </c>
      <c r="EG136" t="s">
        <v>1213</v>
      </c>
      <c r="EH136" t="s">
        <v>1214</v>
      </c>
      <c r="EI136" t="s">
        <v>1437</v>
      </c>
      <c r="EJ136" t="s">
        <v>1220</v>
      </c>
      <c r="EK136" t="s">
        <v>1437</v>
      </c>
      <c r="EL136" t="s">
        <v>1438</v>
      </c>
      <c r="EM136" t="s">
        <v>183</v>
      </c>
      <c r="EN136" t="s">
        <v>1222</v>
      </c>
      <c r="EO136" t="str">
        <f>IF(AND(Part1[[#This Row],[ProlificID1]]=Part1[[#This Row],[Part2.ProlificID]],Part1[[#This Row],[Part2.ProlificID]]=Part1[[#This Row],[Prolific.ProlificID3]]),"OK","ERROR")</f>
        <v>OK</v>
      </c>
      <c r="EP136" t="str">
        <f>IF(Part1[[#This Row],[IP Address]]=Part1[[#This Row],[Part2.IP]],"OK","ERROR")</f>
        <v>OK</v>
      </c>
      <c r="EQ136" t="str">
        <f>IF(Part1[[#This Row],[Subgroup]]=Part1[[#This Row],[SubGroupAssigned]],"OK","ERROR")</f>
        <v>OK</v>
      </c>
    </row>
    <row r="137" spans="1:147" x14ac:dyDescent="0.3">
      <c r="A137">
        <v>136</v>
      </c>
      <c r="B137" t="s">
        <v>313</v>
      </c>
      <c r="C137" s="1">
        <v>45360.133125</v>
      </c>
      <c r="D137" s="1">
        <v>45360.143414351849</v>
      </c>
      <c r="E137" t="s">
        <v>3</v>
      </c>
      <c r="F137" t="s">
        <v>314</v>
      </c>
      <c r="G137">
        <v>100</v>
      </c>
      <c r="H137">
        <v>889</v>
      </c>
      <c r="I137" t="s">
        <v>1952</v>
      </c>
      <c r="J137">
        <v>52.486699999999999</v>
      </c>
      <c r="K137">
        <v>-1.8989</v>
      </c>
      <c r="L137" t="s">
        <v>15</v>
      </c>
      <c r="M137">
        <v>0.89999997615814209</v>
      </c>
      <c r="N137" t="s">
        <v>1740</v>
      </c>
      <c r="O137" t="s">
        <v>1748</v>
      </c>
      <c r="P137" t="s">
        <v>1724</v>
      </c>
      <c r="Q137" t="s">
        <v>1725</v>
      </c>
      <c r="R137">
        <v>42</v>
      </c>
      <c r="S137" t="s">
        <v>1726</v>
      </c>
      <c r="T137" t="s">
        <v>1727</v>
      </c>
      <c r="U137" t="s">
        <v>1753</v>
      </c>
      <c r="V137" t="s">
        <v>1742</v>
      </c>
      <c r="W137" t="s">
        <v>45</v>
      </c>
      <c r="X137">
        <f t="shared" si="18"/>
        <v>6</v>
      </c>
      <c r="Y137" t="s">
        <v>45</v>
      </c>
      <c r="Z137">
        <f t="shared" si="19"/>
        <v>6</v>
      </c>
      <c r="AA137" t="s">
        <v>45</v>
      </c>
      <c r="AB137">
        <f t="shared" si="20"/>
        <v>6</v>
      </c>
      <c r="AC137" t="s">
        <v>45</v>
      </c>
      <c r="AD137">
        <f t="shared" si="21"/>
        <v>6</v>
      </c>
      <c r="AE137" t="s">
        <v>45</v>
      </c>
      <c r="AF137">
        <f t="shared" si="22"/>
        <v>6</v>
      </c>
      <c r="AG137">
        <f>8-Part1[[#This Row],[DevelopmentSpace]]</f>
        <v>2</v>
      </c>
      <c r="AH137">
        <f>AVERAGE(Part1[[#This Row],[LifeSatisfaction]],Part1[[#This Row],[PublicServices]],Part1[[#This Row],[Stability]],Part1[[#This Row],[EnvironmentalProtection]],Part1[[#This Row],[DevelopmentSpaceR]])</f>
        <v>5.2</v>
      </c>
      <c r="AI137">
        <f>AVERAGE(Part1[[#This Row],[LifeSatisfaction]],Part1[[#This Row],[PublicServices]],Part1[[#This Row],[Stability]],Part1[[#This Row],[EnvironmentalProtection]])</f>
        <v>6</v>
      </c>
      <c r="AJ137">
        <f>STDEV(Part1[[#This Row],[LifeSatisfaction]],Part1[[#This Row],[PublicServices]],Part1[[#This Row],[Stability]],Part1[[#This Row],[EnvironmentalProtection]],Part1[[#This Row],[DevelopmentSpace]])</f>
        <v>0</v>
      </c>
      <c r="AK137">
        <f>Part1[[#This Row],[Worldviews]]-3</f>
        <v>2.2000000000000002</v>
      </c>
      <c r="AL137">
        <f>ABS(Part1[[#This Row],[Worldviews]]-3)</f>
        <v>2.2000000000000002</v>
      </c>
      <c r="AM137">
        <v>5</v>
      </c>
      <c r="AN137">
        <v>2</v>
      </c>
      <c r="AO137">
        <v>3</v>
      </c>
      <c r="AP137">
        <v>1</v>
      </c>
      <c r="AQ137">
        <v>4</v>
      </c>
      <c r="AR137">
        <v>0.96499999999999997</v>
      </c>
      <c r="AS137">
        <v>377.27100000000002</v>
      </c>
      <c r="AT137">
        <v>380.13400000000001</v>
      </c>
      <c r="AU137">
        <v>39</v>
      </c>
      <c r="AV137">
        <v>30</v>
      </c>
      <c r="AW137">
        <v>889</v>
      </c>
      <c r="AX137">
        <v>14126</v>
      </c>
      <c r="BA137">
        <v>1</v>
      </c>
      <c r="BC137" t="str">
        <f t="shared" si="23"/>
        <v>Extended</v>
      </c>
      <c r="BD137" t="str">
        <f t="shared" si="24"/>
        <v>Clear</v>
      </c>
      <c r="BE137" t="str">
        <f t="shared" si="25"/>
        <v>C/E</v>
      </c>
      <c r="BF137" t="s">
        <v>313</v>
      </c>
      <c r="BG137" s="1">
        <v>45360.148252314815</v>
      </c>
      <c r="BH137" s="1">
        <v>45360.15053240741</v>
      </c>
      <c r="BI137" t="s">
        <v>314</v>
      </c>
      <c r="BJ137">
        <v>100</v>
      </c>
      <c r="BK137">
        <v>196</v>
      </c>
      <c r="BL137" t="s">
        <v>315</v>
      </c>
      <c r="BM137">
        <v>52.486699999999999</v>
      </c>
      <c r="BN137">
        <v>-1.8989</v>
      </c>
      <c r="BO137" t="s">
        <v>15</v>
      </c>
      <c r="BP137">
        <v>0.89999997615814209</v>
      </c>
      <c r="BQ137">
        <v>80</v>
      </c>
      <c r="BR137">
        <v>20</v>
      </c>
      <c r="BS137">
        <f>Part1[[#This Row],[ProductivityIncrease]]+Part1[[#This Row],[PollutionReduction]]</f>
        <v>100</v>
      </c>
      <c r="BT137">
        <f>ABS(Part1[[#This Row],[ProductivityIncrease]]-Part1[[#This Row],[PollutionReduction]])</f>
        <v>60</v>
      </c>
      <c r="BU137">
        <f>Part1[[#This Row],[ProductivityIncrease]]-50</f>
        <v>30</v>
      </c>
      <c r="BV137">
        <f>Part1[[#This Row],[ProductivityIncrease]]-60</f>
        <v>20</v>
      </c>
      <c r="BW137">
        <f>Part1[[#This Row],[PollutionReduction]]-50</f>
        <v>-30</v>
      </c>
      <c r="BX137">
        <f>Part1[[#This Row],[PollutionReduction]]-40</f>
        <v>-20</v>
      </c>
      <c r="BY137">
        <f>ABS(Part1[[#This Row],[ProductivityIncrease]]-50)</f>
        <v>30</v>
      </c>
      <c r="BZ137">
        <f>ABS(Part1[[#This Row],[ProductivityIncrease]]-60)</f>
        <v>20</v>
      </c>
      <c r="CA137">
        <f>ABS(Part1[[#This Row],[PollutionReduction]]-50)</f>
        <v>30</v>
      </c>
      <c r="CB137">
        <f>ABS(Part1[[#This Row],[PollutionReduction]]-40)</f>
        <v>20</v>
      </c>
      <c r="CC137">
        <f>Part1[[#This Row],[ABSProductivityIncreaseGapOptimal(50)]]+Part1[[#This Row],[ABSPollutionReductionGapOptimal(50)]]</f>
        <v>60</v>
      </c>
      <c r="CD137">
        <f>Part1[[#This Row],[ABSProductivityIncreaseGapOptimal(60)]]+Part1[[#This Row],[ABSPollutionReductionGapOptimal(40)]]</f>
        <v>40</v>
      </c>
      <c r="CE137" t="s">
        <v>316</v>
      </c>
      <c r="CF137" t="s">
        <v>2145</v>
      </c>
      <c r="CG137" t="s">
        <v>2145</v>
      </c>
      <c r="CH137" t="s">
        <v>17</v>
      </c>
      <c r="CI137" t="s">
        <v>14</v>
      </c>
      <c r="CJ137" t="s">
        <v>14</v>
      </c>
      <c r="CK137" t="s">
        <v>14</v>
      </c>
      <c r="CL137" t="s">
        <v>56</v>
      </c>
      <c r="CM137" t="s">
        <v>14</v>
      </c>
      <c r="CN137" t="s">
        <v>14</v>
      </c>
      <c r="CO137" t="s">
        <v>14</v>
      </c>
      <c r="CP137" t="s">
        <v>21</v>
      </c>
      <c r="CQ137">
        <v>5</v>
      </c>
      <c r="CR137" t="s">
        <v>45</v>
      </c>
      <c r="CS137">
        <f t="shared" si="26"/>
        <v>6</v>
      </c>
      <c r="CT137" t="s">
        <v>22</v>
      </c>
      <c r="CU137">
        <v>3</v>
      </c>
      <c r="CV137">
        <v>5</v>
      </c>
      <c r="CW137" t="s">
        <v>21</v>
      </c>
      <c r="CX137">
        <v>5</v>
      </c>
      <c r="CY137">
        <v>3</v>
      </c>
      <c r="CZ137" t="s">
        <v>21</v>
      </c>
      <c r="DA137">
        <v>5</v>
      </c>
      <c r="DB137">
        <v>3</v>
      </c>
      <c r="DC137">
        <v>4</v>
      </c>
      <c r="DD137">
        <v>3</v>
      </c>
      <c r="DE137">
        <v>5</v>
      </c>
      <c r="DF137">
        <v>1</v>
      </c>
      <c r="DG137">
        <v>2</v>
      </c>
      <c r="DH137">
        <f>STDEV(Part1[[#This Row],[Part2.LifeSatisfaction]],Part1[[#This Row],[Part2.PublicServices]],Part1[[#This Row],[Part2.Stability]],Part1[[#This Row],[Part2.EnvironmentalProtection]],Part1[[#This Row],[Part2.DevelopmentSpace]])</f>
        <v>1.0954451150103319</v>
      </c>
      <c r="DI137">
        <f>AVERAGE(Part1[[#This Row],[Part2.LifeSatisfaction]],Part1[[#This Row],[Part2.PublicServices]],Part1[[#This Row],[Part2.StabilityR]],Part1[[#This Row],[Part2.EnvironmentalProtectionR]],Part1[[#This Row],[Part2.DevelopmentSpaceR]])</f>
        <v>4.4000000000000004</v>
      </c>
      <c r="DJ137">
        <f>Part1[[#This Row],[PostWorldview]]-Part1[[#This Row],[Worldviews]]</f>
        <v>-0.79999999999999982</v>
      </c>
      <c r="DK137">
        <f>ABS(Part1[[#This Row],[WorldviewVariation]])</f>
        <v>0.79999999999999982</v>
      </c>
      <c r="DL137">
        <v>70</v>
      </c>
      <c r="DM137" t="s">
        <v>1211</v>
      </c>
      <c r="DN137" t="s">
        <v>23</v>
      </c>
      <c r="DO13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7" t="s">
        <v>238</v>
      </c>
      <c r="DQ137">
        <v>26</v>
      </c>
      <c r="DR137" t="s">
        <v>25</v>
      </c>
      <c r="DS137" t="s">
        <v>26</v>
      </c>
      <c r="DT137" t="s">
        <v>27</v>
      </c>
      <c r="DU137" t="s">
        <v>313</v>
      </c>
      <c r="DV137" t="s">
        <v>1661</v>
      </c>
      <c r="DW137" t="s">
        <v>1208</v>
      </c>
      <c r="DX137" s="1">
        <v>45360.883063402776</v>
      </c>
      <c r="DY137" s="1">
        <v>45360.900780081021</v>
      </c>
      <c r="DZ137">
        <v>1531</v>
      </c>
      <c r="EA137" t="s">
        <v>1235</v>
      </c>
      <c r="EB137">
        <v>1232</v>
      </c>
      <c r="EC137" t="s">
        <v>1662</v>
      </c>
      <c r="ED137" t="s">
        <v>1211</v>
      </c>
      <c r="EE137" t="s">
        <v>1663</v>
      </c>
      <c r="EF137">
        <v>42</v>
      </c>
      <c r="EG137" t="s">
        <v>1219</v>
      </c>
      <c r="EH137" t="s">
        <v>1245</v>
      </c>
      <c r="EI137" t="s">
        <v>1220</v>
      </c>
      <c r="EJ137" t="s">
        <v>1220</v>
      </c>
      <c r="EK137" t="s">
        <v>1220</v>
      </c>
      <c r="EL137" t="s">
        <v>1210</v>
      </c>
      <c r="EM137" t="s">
        <v>183</v>
      </c>
      <c r="EN137" t="s">
        <v>1222</v>
      </c>
      <c r="EO137" t="str">
        <f>IF(AND(Part1[[#This Row],[ProlificID1]]=Part1[[#This Row],[Part2.ProlificID]],Part1[[#This Row],[Part2.ProlificID]]=Part1[[#This Row],[Prolific.ProlificID3]]),"OK","ERROR")</f>
        <v>OK</v>
      </c>
      <c r="EP137" t="str">
        <f>IF(Part1[[#This Row],[IP Address]]=Part1[[#This Row],[Part2.IP]],"OK","ERROR")</f>
        <v>OK</v>
      </c>
      <c r="EQ137" t="str">
        <f>IF(Part1[[#This Row],[Subgroup]]=Part1[[#This Row],[SubGroupAssigned]],"OK","ERROR")</f>
        <v>OK</v>
      </c>
    </row>
    <row r="138" spans="1:147" x14ac:dyDescent="0.3">
      <c r="A138">
        <v>137</v>
      </c>
      <c r="B138" t="s">
        <v>741</v>
      </c>
      <c r="C138" s="1">
        <v>45360.122025462966</v>
      </c>
      <c r="D138" s="1">
        <v>45360.126111111109</v>
      </c>
      <c r="E138" t="s">
        <v>3</v>
      </c>
      <c r="F138" t="s">
        <v>742</v>
      </c>
      <c r="G138">
        <v>100</v>
      </c>
      <c r="H138">
        <v>352</v>
      </c>
      <c r="I138" t="s">
        <v>1953</v>
      </c>
      <c r="J138">
        <v>-37.787399999999998</v>
      </c>
      <c r="K138">
        <v>144.874</v>
      </c>
      <c r="L138" t="s">
        <v>15</v>
      </c>
      <c r="M138">
        <v>1</v>
      </c>
      <c r="N138" t="s">
        <v>1722</v>
      </c>
      <c r="O138" t="s">
        <v>1723</v>
      </c>
      <c r="P138" t="s">
        <v>1757</v>
      </c>
      <c r="Q138" t="s">
        <v>1741</v>
      </c>
      <c r="R138">
        <v>47</v>
      </c>
      <c r="S138" t="s">
        <v>1726</v>
      </c>
      <c r="T138" t="s">
        <v>1731</v>
      </c>
      <c r="U138" t="s">
        <v>1761</v>
      </c>
      <c r="V138" t="s">
        <v>1232</v>
      </c>
      <c r="W138" t="s">
        <v>21</v>
      </c>
      <c r="X138">
        <f t="shared" si="18"/>
        <v>5</v>
      </c>
      <c r="Y138" t="s">
        <v>45</v>
      </c>
      <c r="Z138">
        <f t="shared" si="19"/>
        <v>6</v>
      </c>
      <c r="AA138" t="s">
        <v>45</v>
      </c>
      <c r="AB138">
        <f t="shared" si="20"/>
        <v>6</v>
      </c>
      <c r="AC138" t="s">
        <v>45</v>
      </c>
      <c r="AD138">
        <f t="shared" si="21"/>
        <v>6</v>
      </c>
      <c r="AE138" t="s">
        <v>32</v>
      </c>
      <c r="AF138">
        <f t="shared" si="22"/>
        <v>7</v>
      </c>
      <c r="AG138">
        <f>8-Part1[[#This Row],[DevelopmentSpace]]</f>
        <v>1</v>
      </c>
      <c r="AH138">
        <f>AVERAGE(Part1[[#This Row],[LifeSatisfaction]],Part1[[#This Row],[PublicServices]],Part1[[#This Row],[Stability]],Part1[[#This Row],[EnvironmentalProtection]],Part1[[#This Row],[DevelopmentSpaceR]])</f>
        <v>4.8</v>
      </c>
      <c r="AI138">
        <f>AVERAGE(Part1[[#This Row],[LifeSatisfaction]],Part1[[#This Row],[PublicServices]],Part1[[#This Row],[Stability]],Part1[[#This Row],[EnvironmentalProtection]])</f>
        <v>5.75</v>
      </c>
      <c r="AJ138">
        <f>STDEV(Part1[[#This Row],[LifeSatisfaction]],Part1[[#This Row],[PublicServices]],Part1[[#This Row],[Stability]],Part1[[#This Row],[EnvironmentalProtection]],Part1[[#This Row],[DevelopmentSpace]])</f>
        <v>0.70710678118654757</v>
      </c>
      <c r="AK138">
        <f>Part1[[#This Row],[Worldviews]]-3</f>
        <v>1.7999999999999998</v>
      </c>
      <c r="AL138">
        <f>ABS(Part1[[#This Row],[Worldviews]]-3)</f>
        <v>1.7999999999999998</v>
      </c>
      <c r="AM138">
        <v>3</v>
      </c>
      <c r="AN138">
        <v>1</v>
      </c>
      <c r="AO138">
        <v>4</v>
      </c>
      <c r="AP138">
        <v>2</v>
      </c>
      <c r="AQ138">
        <v>5</v>
      </c>
      <c r="AR138">
        <v>10.965</v>
      </c>
      <c r="AS138">
        <v>85.506</v>
      </c>
      <c r="AT138">
        <v>86.471999999999994</v>
      </c>
      <c r="AU138">
        <v>6</v>
      </c>
      <c r="AV138">
        <v>30</v>
      </c>
      <c r="AW138">
        <v>352</v>
      </c>
      <c r="AX138">
        <v>19310</v>
      </c>
      <c r="AY138">
        <v>1</v>
      </c>
      <c r="BC138" t="str">
        <f t="shared" si="23"/>
        <v>Extended</v>
      </c>
      <c r="BD138" t="str">
        <f t="shared" si="24"/>
        <v>Unclear</v>
      </c>
      <c r="BE138" t="str">
        <f t="shared" si="25"/>
        <v>U/E</v>
      </c>
      <c r="BF138" t="s">
        <v>741</v>
      </c>
      <c r="BG138" s="1">
        <v>45360.130277777775</v>
      </c>
      <c r="BH138" s="1">
        <v>45360.131874999999</v>
      </c>
      <c r="BI138" t="s">
        <v>742</v>
      </c>
      <c r="BJ138">
        <v>100</v>
      </c>
      <c r="BK138">
        <v>138</v>
      </c>
      <c r="BL138" t="s">
        <v>743</v>
      </c>
      <c r="BM138">
        <v>-37.787399999999998</v>
      </c>
      <c r="BN138">
        <v>144.874</v>
      </c>
      <c r="BO138" t="s">
        <v>15</v>
      </c>
      <c r="BP138">
        <v>1</v>
      </c>
      <c r="BQ138">
        <v>40</v>
      </c>
      <c r="BR138">
        <v>60</v>
      </c>
      <c r="BS138">
        <f>Part1[[#This Row],[ProductivityIncrease]]+Part1[[#This Row],[PollutionReduction]]</f>
        <v>100</v>
      </c>
      <c r="BT138">
        <f>ABS(Part1[[#This Row],[ProductivityIncrease]]-Part1[[#This Row],[PollutionReduction]])</f>
        <v>20</v>
      </c>
      <c r="BU138">
        <f>Part1[[#This Row],[ProductivityIncrease]]-50</f>
        <v>-10</v>
      </c>
      <c r="BV138">
        <f>Part1[[#This Row],[ProductivityIncrease]]-60</f>
        <v>-20</v>
      </c>
      <c r="BW138">
        <f>Part1[[#This Row],[PollutionReduction]]-50</f>
        <v>10</v>
      </c>
      <c r="BX138">
        <f>Part1[[#This Row],[PollutionReduction]]-40</f>
        <v>20</v>
      </c>
      <c r="BY138">
        <f>ABS(Part1[[#This Row],[ProductivityIncrease]]-50)</f>
        <v>10</v>
      </c>
      <c r="BZ138">
        <f>ABS(Part1[[#This Row],[ProductivityIncrease]]-60)</f>
        <v>20</v>
      </c>
      <c r="CA138">
        <f>ABS(Part1[[#This Row],[PollutionReduction]]-50)</f>
        <v>10</v>
      </c>
      <c r="CB138">
        <f>ABS(Part1[[#This Row],[PollutionReduction]]-40)</f>
        <v>20</v>
      </c>
      <c r="CC138">
        <f>Part1[[#This Row],[ABSProductivityIncreaseGapOptimal(50)]]+Part1[[#This Row],[ABSPollutionReductionGapOptimal(50)]]</f>
        <v>20</v>
      </c>
      <c r="CD138">
        <f>Part1[[#This Row],[ABSProductivityIncreaseGapOptimal(60)]]+Part1[[#This Row],[ABSPollutionReductionGapOptimal(40)]]</f>
        <v>40</v>
      </c>
      <c r="CE138" t="s">
        <v>744</v>
      </c>
      <c r="CF138" t="s">
        <v>2145</v>
      </c>
      <c r="CG138" t="s">
        <v>2145</v>
      </c>
      <c r="CH138" t="s">
        <v>17</v>
      </c>
      <c r="CI138" t="s">
        <v>38</v>
      </c>
      <c r="CJ138" t="s">
        <v>39</v>
      </c>
      <c r="CK138" t="s">
        <v>14</v>
      </c>
      <c r="CL138" t="s">
        <v>14</v>
      </c>
      <c r="CM138" t="s">
        <v>80</v>
      </c>
      <c r="CN138" t="s">
        <v>14</v>
      </c>
      <c r="CO138" t="s">
        <v>14</v>
      </c>
      <c r="CP138" t="s">
        <v>45</v>
      </c>
      <c r="CQ138">
        <v>6</v>
      </c>
      <c r="CR138" t="s">
        <v>21</v>
      </c>
      <c r="CS138">
        <f t="shared" si="26"/>
        <v>5</v>
      </c>
      <c r="CT138" t="s">
        <v>21</v>
      </c>
      <c r="CU138">
        <v>5</v>
      </c>
      <c r="CV138">
        <v>3</v>
      </c>
      <c r="CW138" t="s">
        <v>45</v>
      </c>
      <c r="CX138">
        <v>6</v>
      </c>
      <c r="CY138">
        <v>2</v>
      </c>
      <c r="CZ138" t="s">
        <v>21</v>
      </c>
      <c r="DA138">
        <v>5</v>
      </c>
      <c r="DB138">
        <v>3</v>
      </c>
      <c r="DC138">
        <v>2</v>
      </c>
      <c r="DD138">
        <v>3</v>
      </c>
      <c r="DE138">
        <v>1</v>
      </c>
      <c r="DF138">
        <v>5</v>
      </c>
      <c r="DG138">
        <v>4</v>
      </c>
      <c r="DH138">
        <f>STDEV(Part1[[#This Row],[Part2.LifeSatisfaction]],Part1[[#This Row],[Part2.PublicServices]],Part1[[#This Row],[Part2.Stability]],Part1[[#This Row],[Part2.EnvironmentalProtection]],Part1[[#This Row],[Part2.DevelopmentSpace]])</f>
        <v>0.54772255750516619</v>
      </c>
      <c r="DI138">
        <f>AVERAGE(Part1[[#This Row],[Part2.LifeSatisfaction]],Part1[[#This Row],[Part2.PublicServices]],Part1[[#This Row],[Part2.StabilityR]],Part1[[#This Row],[Part2.EnvironmentalProtectionR]],Part1[[#This Row],[Part2.DevelopmentSpaceR]])</f>
        <v>3.8</v>
      </c>
      <c r="DJ138">
        <f>Part1[[#This Row],[PostWorldview]]-Part1[[#This Row],[Worldviews]]</f>
        <v>-1</v>
      </c>
      <c r="DK138">
        <f>ABS(Part1[[#This Row],[WorldviewVariation]])</f>
        <v>1</v>
      </c>
      <c r="DL138">
        <v>16</v>
      </c>
      <c r="DM138" t="s">
        <v>1211</v>
      </c>
      <c r="DN138" t="s">
        <v>23</v>
      </c>
      <c r="DO13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8" t="s">
        <v>14</v>
      </c>
      <c r="DQ138">
        <v>29</v>
      </c>
      <c r="DR138" t="s">
        <v>643</v>
      </c>
      <c r="DS138" t="s">
        <v>26</v>
      </c>
      <c r="DT138" t="s">
        <v>644</v>
      </c>
      <c r="DU138" t="s">
        <v>741</v>
      </c>
      <c r="DV138" t="s">
        <v>1439</v>
      </c>
      <c r="DW138" t="s">
        <v>1208</v>
      </c>
      <c r="DX138" s="1">
        <v>45360.871987615741</v>
      </c>
      <c r="DY138" s="1">
        <v>45360.882062002318</v>
      </c>
      <c r="DZ138">
        <v>871</v>
      </c>
      <c r="EA138" t="s">
        <v>1235</v>
      </c>
      <c r="EB138">
        <v>62</v>
      </c>
      <c r="EC138" t="s">
        <v>1210</v>
      </c>
      <c r="ED138" t="s">
        <v>1211</v>
      </c>
      <c r="EE138" t="s">
        <v>1440</v>
      </c>
      <c r="EF138">
        <v>47</v>
      </c>
      <c r="EG138" t="s">
        <v>1213</v>
      </c>
      <c r="EH138" t="s">
        <v>1214</v>
      </c>
      <c r="EI138" t="s">
        <v>1232</v>
      </c>
      <c r="EJ138" t="s">
        <v>1232</v>
      </c>
      <c r="EK138" t="s">
        <v>1232</v>
      </c>
      <c r="EL138" t="s">
        <v>1210</v>
      </c>
      <c r="EM138" t="s">
        <v>183</v>
      </c>
      <c r="EN138" t="s">
        <v>1222</v>
      </c>
      <c r="EO138" t="str">
        <f>IF(AND(Part1[[#This Row],[ProlificID1]]=Part1[[#This Row],[Part2.ProlificID]],Part1[[#This Row],[Part2.ProlificID]]=Part1[[#This Row],[Prolific.ProlificID3]]),"OK","ERROR")</f>
        <v>OK</v>
      </c>
      <c r="EP138" t="str">
        <f>IF(Part1[[#This Row],[IP Address]]=Part1[[#This Row],[Part2.IP]],"OK","ERROR")</f>
        <v>OK</v>
      </c>
      <c r="EQ138" t="str">
        <f>IF(Part1[[#This Row],[Subgroup]]=Part1[[#This Row],[SubGroupAssigned]],"OK","ERROR")</f>
        <v>OK</v>
      </c>
    </row>
    <row r="139" spans="1:147" x14ac:dyDescent="0.3">
      <c r="A139">
        <v>138</v>
      </c>
      <c r="B139" t="s">
        <v>767</v>
      </c>
      <c r="C139" s="1">
        <v>45360.122210648151</v>
      </c>
      <c r="D139" s="1">
        <v>45360.127546296295</v>
      </c>
      <c r="E139" t="s">
        <v>3</v>
      </c>
      <c r="F139" t="s">
        <v>768</v>
      </c>
      <c r="G139">
        <v>100</v>
      </c>
      <c r="H139">
        <v>461</v>
      </c>
      <c r="I139" t="s">
        <v>1954</v>
      </c>
      <c r="J139">
        <v>51.279000000000003</v>
      </c>
      <c r="K139">
        <v>1.0763</v>
      </c>
      <c r="L139" t="s">
        <v>15</v>
      </c>
      <c r="M139">
        <v>0.89999997615814209</v>
      </c>
      <c r="N139" t="s">
        <v>1722</v>
      </c>
      <c r="O139" t="s">
        <v>1723</v>
      </c>
      <c r="P139" t="s">
        <v>1724</v>
      </c>
      <c r="Q139" t="s">
        <v>1725</v>
      </c>
      <c r="R139">
        <v>43</v>
      </c>
      <c r="S139" t="s">
        <v>1745</v>
      </c>
      <c r="T139" t="s">
        <v>1731</v>
      </c>
      <c r="U139" t="s">
        <v>1728</v>
      </c>
      <c r="V139" t="s">
        <v>1742</v>
      </c>
      <c r="W139" t="s">
        <v>22</v>
      </c>
      <c r="X139">
        <f t="shared" si="18"/>
        <v>3</v>
      </c>
      <c r="Y139" t="s">
        <v>21</v>
      </c>
      <c r="Z139">
        <f t="shared" si="19"/>
        <v>5</v>
      </c>
      <c r="AA139" t="s">
        <v>22</v>
      </c>
      <c r="AB139">
        <f t="shared" si="20"/>
        <v>3</v>
      </c>
      <c r="AC139" t="s">
        <v>22</v>
      </c>
      <c r="AD139">
        <f t="shared" si="21"/>
        <v>3</v>
      </c>
      <c r="AE139" t="s">
        <v>21</v>
      </c>
      <c r="AF139">
        <f t="shared" si="22"/>
        <v>5</v>
      </c>
      <c r="AG139">
        <f>8-Part1[[#This Row],[DevelopmentSpace]]</f>
        <v>3</v>
      </c>
      <c r="AH139">
        <f>AVERAGE(Part1[[#This Row],[LifeSatisfaction]],Part1[[#This Row],[PublicServices]],Part1[[#This Row],[Stability]],Part1[[#This Row],[EnvironmentalProtection]],Part1[[#This Row],[DevelopmentSpaceR]])</f>
        <v>3.4</v>
      </c>
      <c r="AI139">
        <f>AVERAGE(Part1[[#This Row],[LifeSatisfaction]],Part1[[#This Row],[PublicServices]],Part1[[#This Row],[Stability]],Part1[[#This Row],[EnvironmentalProtection]])</f>
        <v>3.5</v>
      </c>
      <c r="AJ139">
        <f>STDEV(Part1[[#This Row],[LifeSatisfaction]],Part1[[#This Row],[PublicServices]],Part1[[#This Row],[Stability]],Part1[[#This Row],[EnvironmentalProtection]],Part1[[#This Row],[DevelopmentSpace]])</f>
        <v>1.0954451150103319</v>
      </c>
      <c r="AK139">
        <f>Part1[[#This Row],[Worldviews]]-3</f>
        <v>0.39999999999999991</v>
      </c>
      <c r="AL139">
        <f>ABS(Part1[[#This Row],[Worldviews]]-3)</f>
        <v>0.39999999999999991</v>
      </c>
      <c r="AM139">
        <v>1</v>
      </c>
      <c r="AN139">
        <v>3</v>
      </c>
      <c r="AO139">
        <v>5</v>
      </c>
      <c r="AP139">
        <v>2</v>
      </c>
      <c r="AQ139">
        <v>4</v>
      </c>
      <c r="AR139">
        <v>11.064</v>
      </c>
      <c r="AS139">
        <v>121.09399999999999</v>
      </c>
      <c r="AT139">
        <v>122.61799999999999</v>
      </c>
      <c r="AU139">
        <v>8</v>
      </c>
      <c r="AV139">
        <v>19</v>
      </c>
      <c r="AW139">
        <v>461</v>
      </c>
      <c r="AX139">
        <v>19186</v>
      </c>
      <c r="AY139">
        <v>1</v>
      </c>
      <c r="BC139" t="str">
        <f t="shared" si="23"/>
        <v>Extended</v>
      </c>
      <c r="BD139" t="str">
        <f t="shared" si="24"/>
        <v>Unclear</v>
      </c>
      <c r="BE139" t="str">
        <f t="shared" si="25"/>
        <v>U/E</v>
      </c>
      <c r="BF139" t="s">
        <v>767</v>
      </c>
      <c r="BG139" s="1">
        <v>45360.131712962961</v>
      </c>
      <c r="BH139" s="1">
        <v>45360.134837962964</v>
      </c>
      <c r="BI139" t="s">
        <v>768</v>
      </c>
      <c r="BJ139">
        <v>100</v>
      </c>
      <c r="BK139">
        <v>269</v>
      </c>
      <c r="BL139" t="s">
        <v>769</v>
      </c>
      <c r="BM139">
        <v>51.279000000000003</v>
      </c>
      <c r="BN139">
        <v>1.0763</v>
      </c>
      <c r="BO139" t="s">
        <v>15</v>
      </c>
      <c r="BP139">
        <v>0.89999997615814209</v>
      </c>
      <c r="BQ139">
        <v>30</v>
      </c>
      <c r="BR139">
        <v>70</v>
      </c>
      <c r="BS139">
        <f>Part1[[#This Row],[ProductivityIncrease]]+Part1[[#This Row],[PollutionReduction]]</f>
        <v>100</v>
      </c>
      <c r="BT139">
        <f>ABS(Part1[[#This Row],[ProductivityIncrease]]-Part1[[#This Row],[PollutionReduction]])</f>
        <v>40</v>
      </c>
      <c r="BU139">
        <f>Part1[[#This Row],[ProductivityIncrease]]-50</f>
        <v>-20</v>
      </c>
      <c r="BV139">
        <f>Part1[[#This Row],[ProductivityIncrease]]-60</f>
        <v>-30</v>
      </c>
      <c r="BW139">
        <f>Part1[[#This Row],[PollutionReduction]]-50</f>
        <v>20</v>
      </c>
      <c r="BX139">
        <f>Part1[[#This Row],[PollutionReduction]]-40</f>
        <v>30</v>
      </c>
      <c r="BY139">
        <f>ABS(Part1[[#This Row],[ProductivityIncrease]]-50)</f>
        <v>20</v>
      </c>
      <c r="BZ139">
        <f>ABS(Part1[[#This Row],[ProductivityIncrease]]-60)</f>
        <v>30</v>
      </c>
      <c r="CA139">
        <f>ABS(Part1[[#This Row],[PollutionReduction]]-50)</f>
        <v>20</v>
      </c>
      <c r="CB139">
        <f>ABS(Part1[[#This Row],[PollutionReduction]]-40)</f>
        <v>30</v>
      </c>
      <c r="CC139">
        <f>Part1[[#This Row],[ABSProductivityIncreaseGapOptimal(50)]]+Part1[[#This Row],[ABSPollutionReductionGapOptimal(50)]]</f>
        <v>40</v>
      </c>
      <c r="CD139">
        <f>Part1[[#This Row],[ABSProductivityIncreaseGapOptimal(60)]]+Part1[[#This Row],[ABSPollutionReductionGapOptimal(40)]]</f>
        <v>60</v>
      </c>
      <c r="CE139" t="s">
        <v>770</v>
      </c>
      <c r="CF139" t="s">
        <v>2145</v>
      </c>
      <c r="CG139" t="s">
        <v>2145</v>
      </c>
      <c r="CH139" t="s">
        <v>18</v>
      </c>
      <c r="CI139" t="s">
        <v>14</v>
      </c>
      <c r="CJ139" t="s">
        <v>14</v>
      </c>
      <c r="CK139" t="s">
        <v>14</v>
      </c>
      <c r="CL139" t="s">
        <v>14</v>
      </c>
      <c r="CM139" t="s">
        <v>80</v>
      </c>
      <c r="CN139" t="s">
        <v>14</v>
      </c>
      <c r="CO139" t="s">
        <v>19</v>
      </c>
      <c r="CP139" t="s">
        <v>22</v>
      </c>
      <c r="CQ139">
        <v>3</v>
      </c>
      <c r="CR139" t="s">
        <v>46</v>
      </c>
      <c r="CS139">
        <f t="shared" si="26"/>
        <v>2</v>
      </c>
      <c r="CT139" t="s">
        <v>46</v>
      </c>
      <c r="CU139">
        <v>2</v>
      </c>
      <c r="CV139">
        <v>6</v>
      </c>
      <c r="CW139" t="s">
        <v>46</v>
      </c>
      <c r="CX139">
        <v>2</v>
      </c>
      <c r="CY139">
        <v>6</v>
      </c>
      <c r="CZ139" t="s">
        <v>21</v>
      </c>
      <c r="DA139">
        <v>5</v>
      </c>
      <c r="DB139">
        <v>3</v>
      </c>
      <c r="DC139">
        <v>2</v>
      </c>
      <c r="DD139">
        <v>1</v>
      </c>
      <c r="DE139">
        <v>3</v>
      </c>
      <c r="DF139">
        <v>4</v>
      </c>
      <c r="DG139">
        <v>5</v>
      </c>
      <c r="DH139">
        <f>STDEV(Part1[[#This Row],[Part2.LifeSatisfaction]],Part1[[#This Row],[Part2.PublicServices]],Part1[[#This Row],[Part2.Stability]],Part1[[#This Row],[Part2.EnvironmentalProtection]],Part1[[#This Row],[Part2.DevelopmentSpace]])</f>
        <v>1.3038404810405295</v>
      </c>
      <c r="DI139">
        <f>AVERAGE(Part1[[#This Row],[Part2.LifeSatisfaction]],Part1[[#This Row],[Part2.PublicServices]],Part1[[#This Row],[Part2.StabilityR]],Part1[[#This Row],[Part2.EnvironmentalProtectionR]],Part1[[#This Row],[Part2.DevelopmentSpaceR]])</f>
        <v>4</v>
      </c>
      <c r="DJ139">
        <f>Part1[[#This Row],[PostWorldview]]-Part1[[#This Row],[Worldviews]]</f>
        <v>0.60000000000000009</v>
      </c>
      <c r="DK139">
        <f>ABS(Part1[[#This Row],[WorldviewVariation]])</f>
        <v>0.60000000000000009</v>
      </c>
      <c r="DL139">
        <v>31</v>
      </c>
      <c r="DM139" t="s">
        <v>183</v>
      </c>
      <c r="DN139" t="s">
        <v>23</v>
      </c>
      <c r="DO13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39" t="s">
        <v>14</v>
      </c>
      <c r="DQ139">
        <v>16</v>
      </c>
      <c r="DR139" t="s">
        <v>643</v>
      </c>
      <c r="DS139" t="s">
        <v>26</v>
      </c>
      <c r="DT139" t="s">
        <v>644</v>
      </c>
      <c r="DU139" t="s">
        <v>767</v>
      </c>
      <c r="DV139" t="s">
        <v>1441</v>
      </c>
      <c r="DW139" t="s">
        <v>1208</v>
      </c>
      <c r="DX139" s="1">
        <v>45360.872166620371</v>
      </c>
      <c r="DY139" s="1">
        <v>45360.885002511575</v>
      </c>
      <c r="DZ139">
        <v>1110</v>
      </c>
      <c r="EA139" t="s">
        <v>1235</v>
      </c>
      <c r="EB139">
        <v>501</v>
      </c>
      <c r="EC139" t="s">
        <v>1210</v>
      </c>
      <c r="ED139" t="s">
        <v>1211</v>
      </c>
      <c r="EE139" t="s">
        <v>1332</v>
      </c>
      <c r="EF139">
        <v>43</v>
      </c>
      <c r="EG139" t="s">
        <v>1213</v>
      </c>
      <c r="EH139" t="s">
        <v>1214</v>
      </c>
      <c r="EI139" t="s">
        <v>1220</v>
      </c>
      <c r="EJ139" t="s">
        <v>1220</v>
      </c>
      <c r="EK139" t="s">
        <v>1220</v>
      </c>
      <c r="EL139" t="s">
        <v>1210</v>
      </c>
      <c r="EM139" t="s">
        <v>183</v>
      </c>
      <c r="EN139" t="s">
        <v>1216</v>
      </c>
      <c r="EO139" t="str">
        <f>IF(AND(Part1[[#This Row],[ProlificID1]]=Part1[[#This Row],[Part2.ProlificID]],Part1[[#This Row],[Part2.ProlificID]]=Part1[[#This Row],[Prolific.ProlificID3]]),"OK","ERROR")</f>
        <v>OK</v>
      </c>
      <c r="EP139" t="str">
        <f>IF(Part1[[#This Row],[IP Address]]=Part1[[#This Row],[Part2.IP]],"OK","ERROR")</f>
        <v>OK</v>
      </c>
      <c r="EQ139" t="str">
        <f>IF(Part1[[#This Row],[Subgroup]]=Part1[[#This Row],[SubGroupAssigned]],"OK","ERROR")</f>
        <v>OK</v>
      </c>
    </row>
    <row r="140" spans="1:147" x14ac:dyDescent="0.3">
      <c r="A140">
        <v>139</v>
      </c>
      <c r="B140" t="s">
        <v>317</v>
      </c>
      <c r="C140" s="1">
        <v>45360.137650462966</v>
      </c>
      <c r="D140" s="1">
        <v>45360.142569444448</v>
      </c>
      <c r="E140" t="s">
        <v>3</v>
      </c>
      <c r="F140" t="s">
        <v>318</v>
      </c>
      <c r="G140">
        <v>100</v>
      </c>
      <c r="H140">
        <v>424</v>
      </c>
      <c r="I140" t="s">
        <v>1955</v>
      </c>
      <c r="J140">
        <v>53.789400000000001</v>
      </c>
      <c r="K140">
        <v>-2.5754999999999999</v>
      </c>
      <c r="L140" t="s">
        <v>15</v>
      </c>
      <c r="M140">
        <v>0.89999997615814209</v>
      </c>
      <c r="N140" t="s">
        <v>1722</v>
      </c>
      <c r="O140" t="s">
        <v>1723</v>
      </c>
      <c r="P140" t="s">
        <v>1724</v>
      </c>
      <c r="Q140" t="s">
        <v>1725</v>
      </c>
      <c r="R140">
        <v>58</v>
      </c>
      <c r="S140" t="s">
        <v>1726</v>
      </c>
      <c r="T140" t="s">
        <v>1731</v>
      </c>
      <c r="U140" t="s">
        <v>1753</v>
      </c>
      <c r="V140" t="s">
        <v>1742</v>
      </c>
      <c r="W140" t="s">
        <v>21</v>
      </c>
      <c r="X140">
        <f t="shared" si="18"/>
        <v>5</v>
      </c>
      <c r="Y140" t="s">
        <v>32</v>
      </c>
      <c r="Z140">
        <f t="shared" si="19"/>
        <v>7</v>
      </c>
      <c r="AA140" t="s">
        <v>45</v>
      </c>
      <c r="AB140">
        <f t="shared" si="20"/>
        <v>6</v>
      </c>
      <c r="AC140" t="s">
        <v>45</v>
      </c>
      <c r="AD140">
        <f t="shared" si="21"/>
        <v>6</v>
      </c>
      <c r="AE140" t="s">
        <v>22</v>
      </c>
      <c r="AF140">
        <f t="shared" si="22"/>
        <v>3</v>
      </c>
      <c r="AG140">
        <f>8-Part1[[#This Row],[DevelopmentSpace]]</f>
        <v>5</v>
      </c>
      <c r="AH140">
        <f>AVERAGE(Part1[[#This Row],[LifeSatisfaction]],Part1[[#This Row],[PublicServices]],Part1[[#This Row],[Stability]],Part1[[#This Row],[EnvironmentalProtection]],Part1[[#This Row],[DevelopmentSpaceR]])</f>
        <v>5.8</v>
      </c>
      <c r="AI140">
        <f>AVERAGE(Part1[[#This Row],[LifeSatisfaction]],Part1[[#This Row],[PublicServices]],Part1[[#This Row],[Stability]],Part1[[#This Row],[EnvironmentalProtection]])</f>
        <v>6</v>
      </c>
      <c r="AJ140">
        <f>STDEV(Part1[[#This Row],[LifeSatisfaction]],Part1[[#This Row],[PublicServices]],Part1[[#This Row],[Stability]],Part1[[#This Row],[EnvironmentalProtection]],Part1[[#This Row],[DevelopmentSpace]])</f>
        <v>1.5165750888103091</v>
      </c>
      <c r="AK140">
        <f>Part1[[#This Row],[Worldviews]]-3</f>
        <v>2.8</v>
      </c>
      <c r="AL140">
        <f>ABS(Part1[[#This Row],[Worldviews]]-3)</f>
        <v>2.8</v>
      </c>
      <c r="AM140">
        <v>5</v>
      </c>
      <c r="AN140">
        <v>4</v>
      </c>
      <c r="AO140">
        <v>2</v>
      </c>
      <c r="AP140">
        <v>3</v>
      </c>
      <c r="AQ140">
        <v>1</v>
      </c>
      <c r="AR140">
        <v>21.126000000000001</v>
      </c>
      <c r="AS140">
        <v>125.497</v>
      </c>
      <c r="AT140">
        <v>126.899</v>
      </c>
      <c r="AU140">
        <v>8</v>
      </c>
      <c r="AV140">
        <v>27</v>
      </c>
      <c r="AW140">
        <v>424</v>
      </c>
      <c r="AX140">
        <v>16353</v>
      </c>
      <c r="BA140">
        <v>1</v>
      </c>
      <c r="BC140" t="str">
        <f t="shared" si="23"/>
        <v>Extended</v>
      </c>
      <c r="BD140" t="str">
        <f t="shared" si="24"/>
        <v>Clear</v>
      </c>
      <c r="BE140" t="str">
        <f t="shared" si="25"/>
        <v>C/E</v>
      </c>
      <c r="BF140" t="s">
        <v>317</v>
      </c>
      <c r="BG140" s="1">
        <v>45360.147326388891</v>
      </c>
      <c r="BH140" s="1">
        <v>45360.150787037041</v>
      </c>
      <c r="BI140" t="s">
        <v>318</v>
      </c>
      <c r="BJ140">
        <v>100</v>
      </c>
      <c r="BK140">
        <v>299</v>
      </c>
      <c r="BL140" t="s">
        <v>319</v>
      </c>
      <c r="BM140">
        <v>53.789400000000001</v>
      </c>
      <c r="BN140">
        <v>-2.5754999999999999</v>
      </c>
      <c r="BO140" t="s">
        <v>15</v>
      </c>
      <c r="BP140">
        <v>0.89999997615814209</v>
      </c>
      <c r="BQ140">
        <v>10</v>
      </c>
      <c r="BR140">
        <v>90</v>
      </c>
      <c r="BS140">
        <f>Part1[[#This Row],[ProductivityIncrease]]+Part1[[#This Row],[PollutionReduction]]</f>
        <v>100</v>
      </c>
      <c r="BT140">
        <f>ABS(Part1[[#This Row],[ProductivityIncrease]]-Part1[[#This Row],[PollutionReduction]])</f>
        <v>80</v>
      </c>
      <c r="BU140">
        <f>Part1[[#This Row],[ProductivityIncrease]]-50</f>
        <v>-40</v>
      </c>
      <c r="BV140">
        <f>Part1[[#This Row],[ProductivityIncrease]]-60</f>
        <v>-50</v>
      </c>
      <c r="BW140">
        <f>Part1[[#This Row],[PollutionReduction]]-50</f>
        <v>40</v>
      </c>
      <c r="BX140">
        <f>Part1[[#This Row],[PollutionReduction]]-40</f>
        <v>50</v>
      </c>
      <c r="BY140">
        <f>ABS(Part1[[#This Row],[ProductivityIncrease]]-50)</f>
        <v>40</v>
      </c>
      <c r="BZ140">
        <f>ABS(Part1[[#This Row],[ProductivityIncrease]]-60)</f>
        <v>50</v>
      </c>
      <c r="CA140">
        <f>ABS(Part1[[#This Row],[PollutionReduction]]-50)</f>
        <v>40</v>
      </c>
      <c r="CB140">
        <f>ABS(Part1[[#This Row],[PollutionReduction]]-40)</f>
        <v>50</v>
      </c>
      <c r="CC140">
        <f>Part1[[#This Row],[ABSProductivityIncreaseGapOptimal(50)]]+Part1[[#This Row],[ABSPollutionReductionGapOptimal(50)]]</f>
        <v>80</v>
      </c>
      <c r="CD140">
        <f>Part1[[#This Row],[ABSProductivityIncreaseGapOptimal(60)]]+Part1[[#This Row],[ABSPollutionReductionGapOptimal(40)]]</f>
        <v>100</v>
      </c>
      <c r="CE140" t="s">
        <v>320</v>
      </c>
      <c r="CF140" t="s">
        <v>2145</v>
      </c>
      <c r="CG140" t="s">
        <v>2145</v>
      </c>
      <c r="CH140" t="s">
        <v>19</v>
      </c>
      <c r="CI140" t="s">
        <v>14</v>
      </c>
      <c r="CJ140" t="s">
        <v>14</v>
      </c>
      <c r="CK140" t="s">
        <v>18</v>
      </c>
      <c r="CL140" t="s">
        <v>14</v>
      </c>
      <c r="CM140" t="s">
        <v>14</v>
      </c>
      <c r="CN140" t="s">
        <v>17</v>
      </c>
      <c r="CO140" t="s">
        <v>14</v>
      </c>
      <c r="CP140" t="s">
        <v>22</v>
      </c>
      <c r="CQ140">
        <v>3</v>
      </c>
      <c r="CR140" t="s">
        <v>22</v>
      </c>
      <c r="CS140">
        <f t="shared" si="26"/>
        <v>3</v>
      </c>
      <c r="CT140" t="s">
        <v>22</v>
      </c>
      <c r="CU140">
        <v>3</v>
      </c>
      <c r="CV140">
        <v>5</v>
      </c>
      <c r="CW140" t="s">
        <v>22</v>
      </c>
      <c r="CX140">
        <v>3</v>
      </c>
      <c r="CY140">
        <v>5</v>
      </c>
      <c r="CZ140" t="s">
        <v>20</v>
      </c>
      <c r="DA140">
        <v>4</v>
      </c>
      <c r="DB140">
        <v>4</v>
      </c>
      <c r="DC140">
        <v>1</v>
      </c>
      <c r="DD140">
        <v>2</v>
      </c>
      <c r="DE140">
        <v>4</v>
      </c>
      <c r="DF140">
        <v>3</v>
      </c>
      <c r="DG140">
        <v>5</v>
      </c>
      <c r="DH140">
        <f>STDEV(Part1[[#This Row],[Part2.LifeSatisfaction]],Part1[[#This Row],[Part2.PublicServices]],Part1[[#This Row],[Part2.Stability]],Part1[[#This Row],[Part2.EnvironmentalProtection]],Part1[[#This Row],[Part2.DevelopmentSpace]])</f>
        <v>0.44721359549995715</v>
      </c>
      <c r="DI140">
        <f>AVERAGE(Part1[[#This Row],[Part2.LifeSatisfaction]],Part1[[#This Row],[Part2.PublicServices]],Part1[[#This Row],[Part2.StabilityR]],Part1[[#This Row],[Part2.EnvironmentalProtectionR]],Part1[[#This Row],[Part2.DevelopmentSpaceR]])</f>
        <v>4</v>
      </c>
      <c r="DJ140">
        <f>Part1[[#This Row],[PostWorldview]]-Part1[[#This Row],[Worldviews]]</f>
        <v>-1.7999999999999998</v>
      </c>
      <c r="DK140">
        <f>ABS(Part1[[#This Row],[WorldviewVariation]])</f>
        <v>1.7999999999999998</v>
      </c>
      <c r="DL140">
        <v>34</v>
      </c>
      <c r="DM140" t="s">
        <v>1211</v>
      </c>
      <c r="DN140" t="s">
        <v>23</v>
      </c>
      <c r="DO14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0" t="s">
        <v>321</v>
      </c>
      <c r="DQ140">
        <v>18</v>
      </c>
      <c r="DR140" t="s">
        <v>25</v>
      </c>
      <c r="DS140" t="s">
        <v>26</v>
      </c>
      <c r="DT140" t="s">
        <v>27</v>
      </c>
      <c r="DU140" t="s">
        <v>317</v>
      </c>
      <c r="DV140" t="s">
        <v>1692</v>
      </c>
      <c r="DW140" t="s">
        <v>1208</v>
      </c>
      <c r="DX140" s="1">
        <v>45360.887624571762</v>
      </c>
      <c r="DY140" s="1">
        <v>45360.900979039354</v>
      </c>
      <c r="DZ140">
        <v>1154</v>
      </c>
      <c r="EA140" t="s">
        <v>1235</v>
      </c>
      <c r="EB140">
        <v>1667</v>
      </c>
      <c r="EC140" t="s">
        <v>1210</v>
      </c>
      <c r="ED140" t="s">
        <v>1211</v>
      </c>
      <c r="EE140" t="s">
        <v>1693</v>
      </c>
      <c r="EF140">
        <v>58</v>
      </c>
      <c r="EG140" t="s">
        <v>1213</v>
      </c>
      <c r="EH140" t="s">
        <v>1214</v>
      </c>
      <c r="EI140" t="s">
        <v>1220</v>
      </c>
      <c r="EJ140" t="s">
        <v>1220</v>
      </c>
      <c r="EK140" t="s">
        <v>1220</v>
      </c>
      <c r="EL140" t="s">
        <v>1210</v>
      </c>
      <c r="EM140" t="s">
        <v>183</v>
      </c>
      <c r="EN140" t="s">
        <v>1222</v>
      </c>
      <c r="EO140" t="str">
        <f>IF(AND(Part1[[#This Row],[ProlificID1]]=Part1[[#This Row],[Part2.ProlificID]],Part1[[#This Row],[Part2.ProlificID]]=Part1[[#This Row],[Prolific.ProlificID3]]),"OK","ERROR")</f>
        <v>OK</v>
      </c>
      <c r="EP140" t="str">
        <f>IF(Part1[[#This Row],[IP Address]]=Part1[[#This Row],[Part2.IP]],"OK","ERROR")</f>
        <v>OK</v>
      </c>
      <c r="EQ140" t="str">
        <f>IF(Part1[[#This Row],[Subgroup]]=Part1[[#This Row],[SubGroupAssigned]],"OK","ERROR")</f>
        <v>OK</v>
      </c>
    </row>
    <row r="141" spans="1:147" x14ac:dyDescent="0.3">
      <c r="A141">
        <v>140</v>
      </c>
      <c r="B141" t="s">
        <v>1028</v>
      </c>
      <c r="C141" s="1">
        <v>45360.12232638889</v>
      </c>
      <c r="D141" s="1">
        <v>45360.125069444446</v>
      </c>
      <c r="E141" t="s">
        <v>3</v>
      </c>
      <c r="F141" t="s">
        <v>1029</v>
      </c>
      <c r="G141">
        <v>100</v>
      </c>
      <c r="H141">
        <v>236</v>
      </c>
      <c r="I141" t="s">
        <v>1956</v>
      </c>
      <c r="J141">
        <v>29.5121</v>
      </c>
      <c r="K141">
        <v>-82.306799999999996</v>
      </c>
      <c r="L141" t="s">
        <v>15</v>
      </c>
      <c r="M141">
        <v>0.89999997615814209</v>
      </c>
      <c r="N141" t="s">
        <v>1722</v>
      </c>
      <c r="O141" t="s">
        <v>1827</v>
      </c>
      <c r="P141" t="s">
        <v>1861</v>
      </c>
      <c r="Q141" t="s">
        <v>1744</v>
      </c>
      <c r="R141">
        <v>61</v>
      </c>
      <c r="S141" t="s">
        <v>1726</v>
      </c>
      <c r="T141" t="s">
        <v>1766</v>
      </c>
      <c r="U141" t="s">
        <v>1753</v>
      </c>
      <c r="V141" t="s">
        <v>1776</v>
      </c>
      <c r="W141" t="s">
        <v>86</v>
      </c>
      <c r="X141">
        <f t="shared" si="18"/>
        <v>1</v>
      </c>
      <c r="Y141" t="s">
        <v>86</v>
      </c>
      <c r="Z141">
        <f t="shared" si="19"/>
        <v>1</v>
      </c>
      <c r="AA141" t="s">
        <v>86</v>
      </c>
      <c r="AB141">
        <f t="shared" si="20"/>
        <v>1</v>
      </c>
      <c r="AC141" t="s">
        <v>86</v>
      </c>
      <c r="AD141">
        <f t="shared" si="21"/>
        <v>1</v>
      </c>
      <c r="AE141" t="s">
        <v>45</v>
      </c>
      <c r="AF141">
        <f t="shared" si="22"/>
        <v>6</v>
      </c>
      <c r="AG141">
        <f>8-Part1[[#This Row],[DevelopmentSpace]]</f>
        <v>2</v>
      </c>
      <c r="AH141">
        <f>AVERAGE(Part1[[#This Row],[LifeSatisfaction]],Part1[[#This Row],[PublicServices]],Part1[[#This Row],[Stability]],Part1[[#This Row],[EnvironmentalProtection]],Part1[[#This Row],[DevelopmentSpaceR]])</f>
        <v>1.2</v>
      </c>
      <c r="AI141">
        <f>AVERAGE(Part1[[#This Row],[LifeSatisfaction]],Part1[[#This Row],[PublicServices]],Part1[[#This Row],[Stability]],Part1[[#This Row],[EnvironmentalProtection]])</f>
        <v>1</v>
      </c>
      <c r="AJ141">
        <f>STDEV(Part1[[#This Row],[LifeSatisfaction]],Part1[[#This Row],[PublicServices]],Part1[[#This Row],[Stability]],Part1[[#This Row],[EnvironmentalProtection]],Part1[[#This Row],[DevelopmentSpace]])</f>
        <v>2.2360679774997898</v>
      </c>
      <c r="AK141">
        <f>Part1[[#This Row],[Worldviews]]-3</f>
        <v>-1.8</v>
      </c>
      <c r="AL141">
        <f>ABS(Part1[[#This Row],[Worldviews]]-3)</f>
        <v>1.8</v>
      </c>
      <c r="AM141">
        <v>2</v>
      </c>
      <c r="AN141">
        <v>3</v>
      </c>
      <c r="AO141">
        <v>4</v>
      </c>
      <c r="AP141">
        <v>5</v>
      </c>
      <c r="AQ141">
        <v>1</v>
      </c>
      <c r="AR141">
        <v>11.458</v>
      </c>
      <c r="AS141">
        <v>38.218000000000004</v>
      </c>
      <c r="AT141">
        <v>50.262999999999998</v>
      </c>
      <c r="AU141">
        <v>3</v>
      </c>
      <c r="AV141">
        <v>10</v>
      </c>
      <c r="AW141">
        <v>236</v>
      </c>
      <c r="AX141">
        <v>19489</v>
      </c>
      <c r="AZ141">
        <v>1</v>
      </c>
      <c r="BC141" t="str">
        <f t="shared" si="23"/>
        <v>Limited</v>
      </c>
      <c r="BD141" t="str">
        <f t="shared" si="24"/>
        <v>Unclear</v>
      </c>
      <c r="BE141" t="str">
        <f t="shared" si="25"/>
        <v>U/L</v>
      </c>
      <c r="BF141" t="s">
        <v>1028</v>
      </c>
      <c r="BG141" s="1">
        <v>45360.127615740741</v>
      </c>
      <c r="BH141" s="1">
        <v>45360.131504629629</v>
      </c>
      <c r="BI141" t="s">
        <v>1029</v>
      </c>
      <c r="BJ141">
        <v>100</v>
      </c>
      <c r="BK141">
        <v>335</v>
      </c>
      <c r="BL141" t="s">
        <v>1030</v>
      </c>
      <c r="BM141">
        <v>29.5121</v>
      </c>
      <c r="BN141">
        <v>-82.306799999999996</v>
      </c>
      <c r="BO141" t="s">
        <v>15</v>
      </c>
      <c r="BP141">
        <v>0.89999997615814209</v>
      </c>
      <c r="BQ141">
        <v>10</v>
      </c>
      <c r="BR141">
        <v>90</v>
      </c>
      <c r="BS141">
        <f>Part1[[#This Row],[ProductivityIncrease]]+Part1[[#This Row],[PollutionReduction]]</f>
        <v>100</v>
      </c>
      <c r="BT141">
        <f>ABS(Part1[[#This Row],[ProductivityIncrease]]-Part1[[#This Row],[PollutionReduction]])</f>
        <v>80</v>
      </c>
      <c r="BU141">
        <f>Part1[[#This Row],[ProductivityIncrease]]-50</f>
        <v>-40</v>
      </c>
      <c r="BV141">
        <f>Part1[[#This Row],[ProductivityIncrease]]-60</f>
        <v>-50</v>
      </c>
      <c r="BW141">
        <f>Part1[[#This Row],[PollutionReduction]]-50</f>
        <v>40</v>
      </c>
      <c r="BX141">
        <f>Part1[[#This Row],[PollutionReduction]]-40</f>
        <v>50</v>
      </c>
      <c r="BY141">
        <f>ABS(Part1[[#This Row],[ProductivityIncrease]]-50)</f>
        <v>40</v>
      </c>
      <c r="BZ141">
        <f>ABS(Part1[[#This Row],[ProductivityIncrease]]-60)</f>
        <v>50</v>
      </c>
      <c r="CA141">
        <f>ABS(Part1[[#This Row],[PollutionReduction]]-50)</f>
        <v>40</v>
      </c>
      <c r="CB141">
        <f>ABS(Part1[[#This Row],[PollutionReduction]]-40)</f>
        <v>50</v>
      </c>
      <c r="CC141">
        <f>Part1[[#This Row],[ABSProductivityIncreaseGapOptimal(50)]]+Part1[[#This Row],[ABSPollutionReductionGapOptimal(50)]]</f>
        <v>80</v>
      </c>
      <c r="CD141">
        <f>Part1[[#This Row],[ABSProductivityIncreaseGapOptimal(60)]]+Part1[[#This Row],[ABSPollutionReductionGapOptimal(40)]]</f>
        <v>100</v>
      </c>
      <c r="CE141" t="s">
        <v>1031</v>
      </c>
      <c r="CF141" t="s">
        <v>2145</v>
      </c>
      <c r="CG141" t="s">
        <v>2145</v>
      </c>
      <c r="CH141" t="s">
        <v>17</v>
      </c>
      <c r="CI141" t="s">
        <v>14</v>
      </c>
      <c r="CJ141" t="s">
        <v>14</v>
      </c>
      <c r="CK141" t="s">
        <v>346</v>
      </c>
      <c r="CL141" t="s">
        <v>56</v>
      </c>
      <c r="CM141" t="s">
        <v>14</v>
      </c>
      <c r="CN141" t="s">
        <v>14</v>
      </c>
      <c r="CO141" t="s">
        <v>346</v>
      </c>
      <c r="CP141" t="s">
        <v>86</v>
      </c>
      <c r="CQ141">
        <v>1</v>
      </c>
      <c r="CR141" t="s">
        <v>86</v>
      </c>
      <c r="CS141">
        <f t="shared" si="26"/>
        <v>1</v>
      </c>
      <c r="CT141" t="s">
        <v>32</v>
      </c>
      <c r="CU141">
        <v>7</v>
      </c>
      <c r="CV141">
        <v>1</v>
      </c>
      <c r="CW141" t="s">
        <v>32</v>
      </c>
      <c r="CX141">
        <v>7</v>
      </c>
      <c r="CY141">
        <v>1</v>
      </c>
      <c r="CZ141" t="s">
        <v>32</v>
      </c>
      <c r="DA141">
        <v>7</v>
      </c>
      <c r="DB141">
        <v>1</v>
      </c>
      <c r="DC141">
        <v>4</v>
      </c>
      <c r="DD141">
        <v>3</v>
      </c>
      <c r="DE141">
        <v>5</v>
      </c>
      <c r="DF141">
        <v>1</v>
      </c>
      <c r="DG141">
        <v>2</v>
      </c>
      <c r="DH141">
        <f>STDEV(Part1[[#This Row],[Part2.LifeSatisfaction]],Part1[[#This Row],[Part2.PublicServices]],Part1[[#This Row],[Part2.Stability]],Part1[[#This Row],[Part2.EnvironmentalProtection]],Part1[[#This Row],[Part2.DevelopmentSpace]])</f>
        <v>3.2863353450309969</v>
      </c>
      <c r="DI141">
        <f>AVERAGE(Part1[[#This Row],[Part2.LifeSatisfaction]],Part1[[#This Row],[Part2.PublicServices]],Part1[[#This Row],[Part2.StabilityR]],Part1[[#This Row],[Part2.EnvironmentalProtectionR]],Part1[[#This Row],[Part2.DevelopmentSpaceR]])</f>
        <v>1</v>
      </c>
      <c r="DJ141">
        <f>Part1[[#This Row],[PostWorldview]]-Part1[[#This Row],[Worldviews]]</f>
        <v>-0.19999999999999996</v>
      </c>
      <c r="DK141">
        <f>ABS(Part1[[#This Row],[WorldviewVariation]])</f>
        <v>0.19999999999999996</v>
      </c>
      <c r="DL141">
        <v>21</v>
      </c>
      <c r="DM141" t="s">
        <v>1211</v>
      </c>
      <c r="DN141" t="s">
        <v>354</v>
      </c>
      <c r="DO14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1" t="s">
        <v>40</v>
      </c>
      <c r="DQ141">
        <v>24</v>
      </c>
      <c r="DR141" t="s">
        <v>643</v>
      </c>
      <c r="DS141" t="s">
        <v>348</v>
      </c>
      <c r="DT141" t="s">
        <v>920</v>
      </c>
      <c r="DU141" t="s">
        <v>1028</v>
      </c>
      <c r="DV141" t="s">
        <v>1442</v>
      </c>
      <c r="DW141" t="s">
        <v>1208</v>
      </c>
      <c r="DX141" s="1">
        <v>45360.872274398149</v>
      </c>
      <c r="DY141" s="1">
        <v>45360.881751261571</v>
      </c>
      <c r="DZ141">
        <v>819</v>
      </c>
      <c r="EA141" t="s">
        <v>1235</v>
      </c>
      <c r="EB141">
        <v>922</v>
      </c>
      <c r="EC141" t="s">
        <v>1210</v>
      </c>
      <c r="ED141" t="s">
        <v>1211</v>
      </c>
      <c r="EE141" t="s">
        <v>1262</v>
      </c>
      <c r="EF141">
        <v>61</v>
      </c>
      <c r="EG141" t="s">
        <v>1213</v>
      </c>
      <c r="EH141" t="s">
        <v>1214</v>
      </c>
      <c r="EI141" t="s">
        <v>1250</v>
      </c>
      <c r="EJ141" t="s">
        <v>1250</v>
      </c>
      <c r="EK141" t="s">
        <v>1250</v>
      </c>
      <c r="EL141" t="s">
        <v>1210</v>
      </c>
      <c r="EM141" t="s">
        <v>183</v>
      </c>
      <c r="EN141" t="s">
        <v>1222</v>
      </c>
      <c r="EO141" t="str">
        <f>IF(AND(Part1[[#This Row],[ProlificID1]]=Part1[[#This Row],[Part2.ProlificID]],Part1[[#This Row],[Part2.ProlificID]]=Part1[[#This Row],[Prolific.ProlificID3]]),"OK","ERROR")</f>
        <v>OK</v>
      </c>
      <c r="EP141" t="str">
        <f>IF(Part1[[#This Row],[IP Address]]=Part1[[#This Row],[Part2.IP]],"OK","ERROR")</f>
        <v>OK</v>
      </c>
      <c r="EQ141" t="str">
        <f>IF(Part1[[#This Row],[Subgroup]]=Part1[[#This Row],[SubGroupAssigned]],"OK","ERROR")</f>
        <v>OK</v>
      </c>
    </row>
    <row r="142" spans="1:147" x14ac:dyDescent="0.3">
      <c r="A142">
        <v>141</v>
      </c>
      <c r="B142" t="s">
        <v>428</v>
      </c>
      <c r="C142" s="1">
        <v>45360.122893518521</v>
      </c>
      <c r="D142" s="1">
        <v>45360.125185185185</v>
      </c>
      <c r="E142" t="s">
        <v>3</v>
      </c>
      <c r="F142" t="s">
        <v>429</v>
      </c>
      <c r="G142">
        <v>100</v>
      </c>
      <c r="H142">
        <v>198</v>
      </c>
      <c r="I142" t="s">
        <v>1957</v>
      </c>
      <c r="J142">
        <v>51.453499999999998</v>
      </c>
      <c r="K142">
        <v>-2.5916999999999999</v>
      </c>
      <c r="L142" t="s">
        <v>15</v>
      </c>
      <c r="M142">
        <v>0.89999997615814209</v>
      </c>
      <c r="N142" t="s">
        <v>1755</v>
      </c>
      <c r="O142" t="s">
        <v>1772</v>
      </c>
      <c r="P142" t="s">
        <v>1757</v>
      </c>
      <c r="Q142" t="s">
        <v>1958</v>
      </c>
      <c r="R142">
        <v>50</v>
      </c>
      <c r="S142" t="s">
        <v>1799</v>
      </c>
      <c r="T142" t="s">
        <v>1731</v>
      </c>
      <c r="U142" t="s">
        <v>1728</v>
      </c>
      <c r="V142" t="s">
        <v>1742</v>
      </c>
      <c r="W142" t="s">
        <v>45</v>
      </c>
      <c r="X142">
        <f t="shared" si="18"/>
        <v>6</v>
      </c>
      <c r="Y142" t="s">
        <v>45</v>
      </c>
      <c r="Z142">
        <f t="shared" si="19"/>
        <v>6</v>
      </c>
      <c r="AA142" t="s">
        <v>45</v>
      </c>
      <c r="AB142">
        <f t="shared" si="20"/>
        <v>6</v>
      </c>
      <c r="AC142" t="s">
        <v>45</v>
      </c>
      <c r="AD142">
        <f t="shared" si="21"/>
        <v>6</v>
      </c>
      <c r="AE142" t="s">
        <v>21</v>
      </c>
      <c r="AF142">
        <f t="shared" si="22"/>
        <v>5</v>
      </c>
      <c r="AG142">
        <f>8-Part1[[#This Row],[DevelopmentSpace]]</f>
        <v>3</v>
      </c>
      <c r="AH142">
        <f>AVERAGE(Part1[[#This Row],[LifeSatisfaction]],Part1[[#This Row],[PublicServices]],Part1[[#This Row],[Stability]],Part1[[#This Row],[EnvironmentalProtection]],Part1[[#This Row],[DevelopmentSpaceR]])</f>
        <v>5.4</v>
      </c>
      <c r="AI142">
        <f>AVERAGE(Part1[[#This Row],[LifeSatisfaction]],Part1[[#This Row],[PublicServices]],Part1[[#This Row],[Stability]],Part1[[#This Row],[EnvironmentalProtection]])</f>
        <v>6</v>
      </c>
      <c r="AJ142">
        <f>STDEV(Part1[[#This Row],[LifeSatisfaction]],Part1[[#This Row],[PublicServices]],Part1[[#This Row],[Stability]],Part1[[#This Row],[EnvironmentalProtection]],Part1[[#This Row],[DevelopmentSpace]])</f>
        <v>0.44721359549995793</v>
      </c>
      <c r="AK142">
        <f>Part1[[#This Row],[Worldviews]]-3</f>
        <v>2.4000000000000004</v>
      </c>
      <c r="AL142">
        <f>ABS(Part1[[#This Row],[Worldviews]]-3)</f>
        <v>2.4000000000000004</v>
      </c>
      <c r="AM142">
        <v>4</v>
      </c>
      <c r="AN142">
        <v>2</v>
      </c>
      <c r="AO142">
        <v>3</v>
      </c>
      <c r="AP142">
        <v>1</v>
      </c>
      <c r="AQ142">
        <v>5</v>
      </c>
      <c r="AR142">
        <v>9.61</v>
      </c>
      <c r="AS142">
        <v>51.308</v>
      </c>
      <c r="AT142">
        <v>52.801000000000002</v>
      </c>
      <c r="AU142">
        <v>4</v>
      </c>
      <c r="AV142">
        <v>29</v>
      </c>
      <c r="AW142">
        <v>198</v>
      </c>
      <c r="AX142">
        <v>13303</v>
      </c>
      <c r="BB142">
        <v>1</v>
      </c>
      <c r="BC142" t="str">
        <f t="shared" si="23"/>
        <v>Limited</v>
      </c>
      <c r="BD142" t="str">
        <f t="shared" si="24"/>
        <v>Clear</v>
      </c>
      <c r="BE142" t="str">
        <f t="shared" si="25"/>
        <v>C/L</v>
      </c>
      <c r="BF142" t="s">
        <v>428</v>
      </c>
      <c r="BG142" s="1">
        <v>45360.128287037034</v>
      </c>
      <c r="BH142" s="1">
        <v>45360.130428240744</v>
      </c>
      <c r="BI142" t="s">
        <v>429</v>
      </c>
      <c r="BJ142">
        <v>100</v>
      </c>
      <c r="BK142">
        <v>184</v>
      </c>
      <c r="BL142" t="s">
        <v>430</v>
      </c>
      <c r="BM142">
        <v>51.453499999999998</v>
      </c>
      <c r="BN142">
        <v>-2.5916999999999999</v>
      </c>
      <c r="BO142" t="s">
        <v>15</v>
      </c>
      <c r="BP142">
        <v>1</v>
      </c>
      <c r="BQ142">
        <v>42</v>
      </c>
      <c r="BR142">
        <v>58</v>
      </c>
      <c r="BS142">
        <f>Part1[[#This Row],[ProductivityIncrease]]+Part1[[#This Row],[PollutionReduction]]</f>
        <v>100</v>
      </c>
      <c r="BT142">
        <f>ABS(Part1[[#This Row],[ProductivityIncrease]]-Part1[[#This Row],[PollutionReduction]])</f>
        <v>16</v>
      </c>
      <c r="BU142">
        <f>Part1[[#This Row],[ProductivityIncrease]]-50</f>
        <v>-8</v>
      </c>
      <c r="BV142">
        <f>Part1[[#This Row],[ProductivityIncrease]]-60</f>
        <v>-18</v>
      </c>
      <c r="BW142">
        <f>Part1[[#This Row],[PollutionReduction]]-50</f>
        <v>8</v>
      </c>
      <c r="BX142">
        <f>Part1[[#This Row],[PollutionReduction]]-40</f>
        <v>18</v>
      </c>
      <c r="BY142">
        <f>ABS(Part1[[#This Row],[ProductivityIncrease]]-50)</f>
        <v>8</v>
      </c>
      <c r="BZ142">
        <f>ABS(Part1[[#This Row],[ProductivityIncrease]]-60)</f>
        <v>18</v>
      </c>
      <c r="CA142">
        <f>ABS(Part1[[#This Row],[PollutionReduction]]-50)</f>
        <v>8</v>
      </c>
      <c r="CB142">
        <f>ABS(Part1[[#This Row],[PollutionReduction]]-40)</f>
        <v>18</v>
      </c>
      <c r="CC142">
        <f>Part1[[#This Row],[ABSProductivityIncreaseGapOptimal(50)]]+Part1[[#This Row],[ABSPollutionReductionGapOptimal(50)]]</f>
        <v>16</v>
      </c>
      <c r="CD142">
        <f>Part1[[#This Row],[ABSProductivityIncreaseGapOptimal(60)]]+Part1[[#This Row],[ABSPollutionReductionGapOptimal(40)]]</f>
        <v>36</v>
      </c>
      <c r="CE142" t="s">
        <v>431</v>
      </c>
      <c r="CF142" t="s">
        <v>2145</v>
      </c>
      <c r="CG142" t="s">
        <v>2145</v>
      </c>
      <c r="CH142" t="s">
        <v>17</v>
      </c>
      <c r="CI142" t="s">
        <v>14</v>
      </c>
      <c r="CJ142" t="s">
        <v>14</v>
      </c>
      <c r="CK142" t="s">
        <v>346</v>
      </c>
      <c r="CL142" t="s">
        <v>14</v>
      </c>
      <c r="CM142" t="s">
        <v>80</v>
      </c>
      <c r="CN142" t="s">
        <v>14</v>
      </c>
      <c r="CO142" t="s">
        <v>346</v>
      </c>
      <c r="CP142" t="s">
        <v>45</v>
      </c>
      <c r="CQ142">
        <v>6</v>
      </c>
      <c r="CR142" t="s">
        <v>45</v>
      </c>
      <c r="CS142">
        <f t="shared" si="26"/>
        <v>6</v>
      </c>
      <c r="CT142" t="s">
        <v>21</v>
      </c>
      <c r="CU142">
        <v>5</v>
      </c>
      <c r="CV142">
        <v>3</v>
      </c>
      <c r="CW142" t="s">
        <v>21</v>
      </c>
      <c r="CX142">
        <v>5</v>
      </c>
      <c r="CY142">
        <v>3</v>
      </c>
      <c r="CZ142" t="s">
        <v>45</v>
      </c>
      <c r="DA142">
        <v>6</v>
      </c>
      <c r="DB142">
        <v>2</v>
      </c>
      <c r="DC142">
        <v>5</v>
      </c>
      <c r="DD142">
        <v>2</v>
      </c>
      <c r="DE142">
        <v>4</v>
      </c>
      <c r="DF142">
        <v>1</v>
      </c>
      <c r="DG142">
        <v>3</v>
      </c>
      <c r="DH142">
        <f>STDEV(Part1[[#This Row],[Part2.LifeSatisfaction]],Part1[[#This Row],[Part2.PublicServices]],Part1[[#This Row],[Part2.Stability]],Part1[[#This Row],[Part2.EnvironmentalProtection]],Part1[[#This Row],[Part2.DevelopmentSpace]])</f>
        <v>0.54772255750516619</v>
      </c>
      <c r="DI142">
        <f>AVERAGE(Part1[[#This Row],[Part2.LifeSatisfaction]],Part1[[#This Row],[Part2.PublicServices]],Part1[[#This Row],[Part2.StabilityR]],Part1[[#This Row],[Part2.EnvironmentalProtectionR]],Part1[[#This Row],[Part2.DevelopmentSpaceR]])</f>
        <v>4</v>
      </c>
      <c r="DJ142">
        <f>Part1[[#This Row],[PostWorldview]]-Part1[[#This Row],[Worldviews]]</f>
        <v>-1.4000000000000004</v>
      </c>
      <c r="DK142">
        <f>ABS(Part1[[#This Row],[WorldviewVariation]])</f>
        <v>1.4000000000000004</v>
      </c>
      <c r="DL142">
        <v>42</v>
      </c>
      <c r="DM142" t="s">
        <v>1211</v>
      </c>
      <c r="DN142" t="s">
        <v>354</v>
      </c>
      <c r="DO14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2" t="s">
        <v>238</v>
      </c>
      <c r="DQ142">
        <v>29</v>
      </c>
      <c r="DR142" t="s">
        <v>25</v>
      </c>
      <c r="DS142" t="s">
        <v>348</v>
      </c>
      <c r="DT142" t="s">
        <v>349</v>
      </c>
      <c r="DU142" t="s">
        <v>428</v>
      </c>
      <c r="DV142" t="s">
        <v>1443</v>
      </c>
      <c r="DW142" t="s">
        <v>1208</v>
      </c>
      <c r="DX142" s="1">
        <v>45360.872865787038</v>
      </c>
      <c r="DY142" s="1">
        <v>45360.88059252315</v>
      </c>
      <c r="DZ142">
        <v>668</v>
      </c>
      <c r="EA142" t="s">
        <v>1235</v>
      </c>
      <c r="EB142">
        <v>1348</v>
      </c>
      <c r="EC142" t="s">
        <v>1210</v>
      </c>
      <c r="ED142" t="s">
        <v>1211</v>
      </c>
      <c r="EE142" t="s">
        <v>1444</v>
      </c>
      <c r="EF142">
        <v>50</v>
      </c>
      <c r="EG142" t="s">
        <v>1213</v>
      </c>
      <c r="EH142" t="s">
        <v>1214</v>
      </c>
      <c r="EI142" t="s">
        <v>1220</v>
      </c>
      <c r="EJ142" t="s">
        <v>1220</v>
      </c>
      <c r="EK142" t="s">
        <v>1220</v>
      </c>
      <c r="EL142" t="s">
        <v>1210</v>
      </c>
      <c r="EM142" t="s">
        <v>183</v>
      </c>
      <c r="EN142" t="s">
        <v>1222</v>
      </c>
      <c r="EO142" t="str">
        <f>IF(AND(Part1[[#This Row],[ProlificID1]]=Part1[[#This Row],[Part2.ProlificID]],Part1[[#This Row],[Part2.ProlificID]]=Part1[[#This Row],[Prolific.ProlificID3]]),"OK","ERROR")</f>
        <v>OK</v>
      </c>
      <c r="EP142" t="str">
        <f>IF(Part1[[#This Row],[IP Address]]=Part1[[#This Row],[Part2.IP]],"OK","ERROR")</f>
        <v>OK</v>
      </c>
      <c r="EQ142" t="str">
        <f>IF(Part1[[#This Row],[Subgroup]]=Part1[[#This Row],[SubGroupAssigned]],"OK","ERROR")</f>
        <v>OK</v>
      </c>
    </row>
    <row r="143" spans="1:147" x14ac:dyDescent="0.3">
      <c r="A143">
        <v>142</v>
      </c>
      <c r="B143" t="s">
        <v>322</v>
      </c>
      <c r="C143" s="1">
        <v>45360.134259259263</v>
      </c>
      <c r="D143" s="1">
        <v>45360.1403587963</v>
      </c>
      <c r="E143" t="s">
        <v>3</v>
      </c>
      <c r="F143" t="s">
        <v>323</v>
      </c>
      <c r="G143">
        <v>100</v>
      </c>
      <c r="H143">
        <v>526</v>
      </c>
      <c r="I143" t="s">
        <v>1959</v>
      </c>
      <c r="J143">
        <v>52.649000000000001</v>
      </c>
      <c r="K143">
        <v>1.7373000000000001</v>
      </c>
      <c r="L143" t="s">
        <v>15</v>
      </c>
      <c r="M143">
        <v>1</v>
      </c>
      <c r="N143" t="s">
        <v>1740</v>
      </c>
      <c r="O143" t="s">
        <v>1723</v>
      </c>
      <c r="P143" t="s">
        <v>1724</v>
      </c>
      <c r="Q143" t="s">
        <v>1801</v>
      </c>
      <c r="R143">
        <v>51</v>
      </c>
      <c r="S143" t="s">
        <v>1799</v>
      </c>
      <c r="T143" t="s">
        <v>1731</v>
      </c>
      <c r="U143" t="s">
        <v>1753</v>
      </c>
      <c r="V143" t="s">
        <v>1742</v>
      </c>
      <c r="W143" t="s">
        <v>45</v>
      </c>
      <c r="X143">
        <f t="shared" si="18"/>
        <v>6</v>
      </c>
      <c r="Y143" t="s">
        <v>45</v>
      </c>
      <c r="Z143">
        <f t="shared" si="19"/>
        <v>6</v>
      </c>
      <c r="AA143" t="s">
        <v>45</v>
      </c>
      <c r="AB143">
        <f t="shared" si="20"/>
        <v>6</v>
      </c>
      <c r="AC143" t="s">
        <v>45</v>
      </c>
      <c r="AD143">
        <f t="shared" si="21"/>
        <v>6</v>
      </c>
      <c r="AE143" t="s">
        <v>21</v>
      </c>
      <c r="AF143">
        <f t="shared" si="22"/>
        <v>5</v>
      </c>
      <c r="AG143">
        <f>8-Part1[[#This Row],[DevelopmentSpace]]</f>
        <v>3</v>
      </c>
      <c r="AH143">
        <f>AVERAGE(Part1[[#This Row],[LifeSatisfaction]],Part1[[#This Row],[PublicServices]],Part1[[#This Row],[Stability]],Part1[[#This Row],[EnvironmentalProtection]],Part1[[#This Row],[DevelopmentSpaceR]])</f>
        <v>5.4</v>
      </c>
      <c r="AI143">
        <f>AVERAGE(Part1[[#This Row],[LifeSatisfaction]],Part1[[#This Row],[PublicServices]],Part1[[#This Row],[Stability]],Part1[[#This Row],[EnvironmentalProtection]])</f>
        <v>6</v>
      </c>
      <c r="AJ143">
        <f>STDEV(Part1[[#This Row],[LifeSatisfaction]],Part1[[#This Row],[PublicServices]],Part1[[#This Row],[Stability]],Part1[[#This Row],[EnvironmentalProtection]],Part1[[#This Row],[DevelopmentSpace]])</f>
        <v>0.44721359549995793</v>
      </c>
      <c r="AK143">
        <f>Part1[[#This Row],[Worldviews]]-3</f>
        <v>2.4000000000000004</v>
      </c>
      <c r="AL143">
        <f>ABS(Part1[[#This Row],[Worldviews]]-3)</f>
        <v>2.4000000000000004</v>
      </c>
      <c r="AM143">
        <v>3</v>
      </c>
      <c r="AN143">
        <v>1</v>
      </c>
      <c r="AO143">
        <v>2</v>
      </c>
      <c r="AP143">
        <v>5</v>
      </c>
      <c r="AQ143">
        <v>4</v>
      </c>
      <c r="AR143">
        <v>10.616</v>
      </c>
      <c r="AS143">
        <v>224.69</v>
      </c>
      <c r="AT143">
        <v>226.30699999999999</v>
      </c>
      <c r="AU143">
        <v>88</v>
      </c>
      <c r="AV143">
        <v>29</v>
      </c>
      <c r="AW143">
        <v>526</v>
      </c>
      <c r="AX143">
        <v>14109</v>
      </c>
      <c r="BA143">
        <v>1</v>
      </c>
      <c r="BC143" t="str">
        <f t="shared" si="23"/>
        <v>Extended</v>
      </c>
      <c r="BD143" t="str">
        <f t="shared" si="24"/>
        <v>Clear</v>
      </c>
      <c r="BE143" t="str">
        <f t="shared" si="25"/>
        <v>C/E</v>
      </c>
      <c r="BF143" t="s">
        <v>322</v>
      </c>
      <c r="BG143" s="1">
        <v>45360.149108796293</v>
      </c>
      <c r="BH143" s="1">
        <v>45360.154351851852</v>
      </c>
      <c r="BI143" t="s">
        <v>323</v>
      </c>
      <c r="BJ143">
        <v>100</v>
      </c>
      <c r="BK143">
        <v>453</v>
      </c>
      <c r="BL143" t="s">
        <v>324</v>
      </c>
      <c r="BM143">
        <v>52.649000000000001</v>
      </c>
      <c r="BN143">
        <v>1.7373000000000001</v>
      </c>
      <c r="BO143" t="s">
        <v>15</v>
      </c>
      <c r="BP143">
        <v>1</v>
      </c>
      <c r="BQ143">
        <v>35</v>
      </c>
      <c r="BR143">
        <v>65</v>
      </c>
      <c r="BS143">
        <f>Part1[[#This Row],[ProductivityIncrease]]+Part1[[#This Row],[PollutionReduction]]</f>
        <v>100</v>
      </c>
      <c r="BT143">
        <f>ABS(Part1[[#This Row],[ProductivityIncrease]]-Part1[[#This Row],[PollutionReduction]])</f>
        <v>30</v>
      </c>
      <c r="BU143">
        <f>Part1[[#This Row],[ProductivityIncrease]]-50</f>
        <v>-15</v>
      </c>
      <c r="BV143">
        <f>Part1[[#This Row],[ProductivityIncrease]]-60</f>
        <v>-25</v>
      </c>
      <c r="BW143">
        <f>Part1[[#This Row],[PollutionReduction]]-50</f>
        <v>15</v>
      </c>
      <c r="BX143">
        <f>Part1[[#This Row],[PollutionReduction]]-40</f>
        <v>25</v>
      </c>
      <c r="BY143">
        <f>ABS(Part1[[#This Row],[ProductivityIncrease]]-50)</f>
        <v>15</v>
      </c>
      <c r="BZ143">
        <f>ABS(Part1[[#This Row],[ProductivityIncrease]]-60)</f>
        <v>25</v>
      </c>
      <c r="CA143">
        <f>ABS(Part1[[#This Row],[PollutionReduction]]-50)</f>
        <v>15</v>
      </c>
      <c r="CB143">
        <f>ABS(Part1[[#This Row],[PollutionReduction]]-40)</f>
        <v>25</v>
      </c>
      <c r="CC143">
        <f>Part1[[#This Row],[ABSProductivityIncreaseGapOptimal(50)]]+Part1[[#This Row],[ABSPollutionReductionGapOptimal(50)]]</f>
        <v>30</v>
      </c>
      <c r="CD143">
        <f>Part1[[#This Row],[ABSProductivityIncreaseGapOptimal(60)]]+Part1[[#This Row],[ABSPollutionReductionGapOptimal(40)]]</f>
        <v>50</v>
      </c>
      <c r="CE143" t="s">
        <v>325</v>
      </c>
      <c r="CF143" t="s">
        <v>2145</v>
      </c>
      <c r="CG143" t="s">
        <v>2145</v>
      </c>
      <c r="CH143" t="s">
        <v>17</v>
      </c>
      <c r="CI143" t="s">
        <v>14</v>
      </c>
      <c r="CJ143" t="s">
        <v>14</v>
      </c>
      <c r="CK143" t="s">
        <v>14</v>
      </c>
      <c r="CL143" t="s">
        <v>14</v>
      </c>
      <c r="CM143" t="s">
        <v>14</v>
      </c>
      <c r="CN143" t="s">
        <v>17</v>
      </c>
      <c r="CO143" t="s">
        <v>14</v>
      </c>
      <c r="CP143" t="s">
        <v>21</v>
      </c>
      <c r="CQ143">
        <v>5</v>
      </c>
      <c r="CR143" t="s">
        <v>20</v>
      </c>
      <c r="CS143">
        <f t="shared" si="26"/>
        <v>4</v>
      </c>
      <c r="CT143" t="s">
        <v>45</v>
      </c>
      <c r="CU143">
        <v>6</v>
      </c>
      <c r="CV143">
        <v>2</v>
      </c>
      <c r="CW143" t="s">
        <v>22</v>
      </c>
      <c r="CX143">
        <v>3</v>
      </c>
      <c r="CY143">
        <v>5</v>
      </c>
      <c r="CZ143" t="s">
        <v>32</v>
      </c>
      <c r="DA143">
        <v>7</v>
      </c>
      <c r="DB143">
        <v>1</v>
      </c>
      <c r="DC143">
        <v>2</v>
      </c>
      <c r="DD143">
        <v>5</v>
      </c>
      <c r="DE143">
        <v>3</v>
      </c>
      <c r="DF143">
        <v>4</v>
      </c>
      <c r="DG143">
        <v>1</v>
      </c>
      <c r="DH143">
        <f>STDEV(Part1[[#This Row],[Part2.LifeSatisfaction]],Part1[[#This Row],[Part2.PublicServices]],Part1[[#This Row],[Part2.Stability]],Part1[[#This Row],[Part2.EnvironmentalProtection]],Part1[[#This Row],[Part2.DevelopmentSpace]])</f>
        <v>1.5811388300841898</v>
      </c>
      <c r="DI143">
        <f>AVERAGE(Part1[[#This Row],[Part2.LifeSatisfaction]],Part1[[#This Row],[Part2.PublicServices]],Part1[[#This Row],[Part2.StabilityR]],Part1[[#This Row],[Part2.EnvironmentalProtectionR]],Part1[[#This Row],[Part2.DevelopmentSpaceR]])</f>
        <v>3.4</v>
      </c>
      <c r="DJ143">
        <f>Part1[[#This Row],[PostWorldview]]-Part1[[#This Row],[Worldviews]]</f>
        <v>-2.0000000000000004</v>
      </c>
      <c r="DK143">
        <f>ABS(Part1[[#This Row],[WorldviewVariation]])</f>
        <v>2.0000000000000004</v>
      </c>
      <c r="DL143">
        <v>50</v>
      </c>
      <c r="DM143" t="s">
        <v>1211</v>
      </c>
      <c r="DN143" t="s">
        <v>23</v>
      </c>
      <c r="DO14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3" t="s">
        <v>326</v>
      </c>
      <c r="DQ143">
        <v>27</v>
      </c>
      <c r="DR143" t="s">
        <v>25</v>
      </c>
      <c r="DS143" t="s">
        <v>26</v>
      </c>
      <c r="DT143" t="s">
        <v>27</v>
      </c>
      <c r="DU143" t="s">
        <v>322</v>
      </c>
      <c r="DV143" t="s">
        <v>1649</v>
      </c>
      <c r="DW143" t="s">
        <v>1208</v>
      </c>
      <c r="DX143" s="1">
        <v>45360.884199594904</v>
      </c>
      <c r="DY143" s="1">
        <v>45360.904788495369</v>
      </c>
      <c r="DZ143">
        <v>1779</v>
      </c>
      <c r="EA143" t="s">
        <v>1235</v>
      </c>
      <c r="EB143">
        <v>792</v>
      </c>
      <c r="EC143" t="s">
        <v>1210</v>
      </c>
      <c r="ED143" t="s">
        <v>1211</v>
      </c>
      <c r="EE143" t="s">
        <v>1650</v>
      </c>
      <c r="EF143">
        <v>51</v>
      </c>
      <c r="EG143" t="s">
        <v>1213</v>
      </c>
      <c r="EH143" t="s">
        <v>1214</v>
      </c>
      <c r="EI143" t="s">
        <v>1220</v>
      </c>
      <c r="EJ143" t="s">
        <v>1220</v>
      </c>
      <c r="EK143" t="s">
        <v>1220</v>
      </c>
      <c r="EL143" t="s">
        <v>1210</v>
      </c>
      <c r="EM143" t="s">
        <v>183</v>
      </c>
      <c r="EN143" t="s">
        <v>1222</v>
      </c>
      <c r="EO143" t="str">
        <f>IF(AND(Part1[[#This Row],[ProlificID1]]=Part1[[#This Row],[Part2.ProlificID]],Part1[[#This Row],[Part2.ProlificID]]=Part1[[#This Row],[Prolific.ProlificID3]]),"OK","ERROR")</f>
        <v>OK</v>
      </c>
      <c r="EP143" t="str">
        <f>IF(Part1[[#This Row],[IP Address]]=Part1[[#This Row],[Part2.IP]],"OK","ERROR")</f>
        <v>OK</v>
      </c>
      <c r="EQ143" t="str">
        <f>IF(Part1[[#This Row],[Subgroup]]=Part1[[#This Row],[SubGroupAssigned]],"OK","ERROR")</f>
        <v>OK</v>
      </c>
    </row>
    <row r="144" spans="1:147" x14ac:dyDescent="0.3">
      <c r="A144">
        <v>143</v>
      </c>
      <c r="B144" t="s">
        <v>727</v>
      </c>
      <c r="C144" s="1">
        <v>45360.12290509259</v>
      </c>
      <c r="D144" s="1">
        <v>45360.125636574077</v>
      </c>
      <c r="E144" t="s">
        <v>3</v>
      </c>
      <c r="F144" t="s">
        <v>728</v>
      </c>
      <c r="G144">
        <v>100</v>
      </c>
      <c r="H144">
        <v>235</v>
      </c>
      <c r="I144" t="s">
        <v>1960</v>
      </c>
      <c r="J144">
        <v>52.567799999999998</v>
      </c>
      <c r="K144">
        <v>1.6619999999999999</v>
      </c>
      <c r="L144" t="s">
        <v>15</v>
      </c>
      <c r="M144">
        <v>1</v>
      </c>
      <c r="N144" t="s">
        <v>1722</v>
      </c>
      <c r="O144" t="s">
        <v>1723</v>
      </c>
      <c r="P144" t="s">
        <v>1724</v>
      </c>
      <c r="Q144" t="s">
        <v>1801</v>
      </c>
      <c r="R144">
        <v>33</v>
      </c>
      <c r="S144" t="s">
        <v>1726</v>
      </c>
      <c r="T144" t="s">
        <v>1731</v>
      </c>
      <c r="U144" t="s">
        <v>1728</v>
      </c>
      <c r="V144" t="s">
        <v>1742</v>
      </c>
      <c r="W144" t="s">
        <v>21</v>
      </c>
      <c r="X144">
        <f t="shared" si="18"/>
        <v>5</v>
      </c>
      <c r="Y144" t="s">
        <v>21</v>
      </c>
      <c r="Z144">
        <f t="shared" si="19"/>
        <v>5</v>
      </c>
      <c r="AA144" t="s">
        <v>45</v>
      </c>
      <c r="AB144">
        <f t="shared" si="20"/>
        <v>6</v>
      </c>
      <c r="AC144" t="s">
        <v>20</v>
      </c>
      <c r="AD144">
        <f t="shared" si="21"/>
        <v>4</v>
      </c>
      <c r="AE144" t="s">
        <v>21</v>
      </c>
      <c r="AF144">
        <f t="shared" si="22"/>
        <v>5</v>
      </c>
      <c r="AG144">
        <f>8-Part1[[#This Row],[DevelopmentSpace]]</f>
        <v>3</v>
      </c>
      <c r="AH144">
        <f>AVERAGE(Part1[[#This Row],[LifeSatisfaction]],Part1[[#This Row],[PublicServices]],Part1[[#This Row],[Stability]],Part1[[#This Row],[EnvironmentalProtection]],Part1[[#This Row],[DevelopmentSpaceR]])</f>
        <v>4.5999999999999996</v>
      </c>
      <c r="AI144">
        <f>AVERAGE(Part1[[#This Row],[LifeSatisfaction]],Part1[[#This Row],[PublicServices]],Part1[[#This Row],[Stability]],Part1[[#This Row],[EnvironmentalProtection]])</f>
        <v>5</v>
      </c>
      <c r="AJ144">
        <f>STDEV(Part1[[#This Row],[LifeSatisfaction]],Part1[[#This Row],[PublicServices]],Part1[[#This Row],[Stability]],Part1[[#This Row],[EnvironmentalProtection]],Part1[[#This Row],[DevelopmentSpace]])</f>
        <v>0.70710678118654757</v>
      </c>
      <c r="AK144">
        <f>Part1[[#This Row],[Worldviews]]-3</f>
        <v>1.5999999999999996</v>
      </c>
      <c r="AL144">
        <f>ABS(Part1[[#This Row],[Worldviews]]-3)</f>
        <v>1.5999999999999996</v>
      </c>
      <c r="AM144">
        <v>3</v>
      </c>
      <c r="AN144">
        <v>2</v>
      </c>
      <c r="AO144">
        <v>4</v>
      </c>
      <c r="AP144">
        <v>5</v>
      </c>
      <c r="AQ144">
        <v>1</v>
      </c>
      <c r="AR144">
        <v>6.7270000000000003</v>
      </c>
      <c r="AS144">
        <v>63.582999999999998</v>
      </c>
      <c r="AT144">
        <v>66.100999999999999</v>
      </c>
      <c r="AU144">
        <v>4</v>
      </c>
      <c r="AV144">
        <v>25</v>
      </c>
      <c r="AW144">
        <v>235</v>
      </c>
      <c r="AX144">
        <v>19547</v>
      </c>
      <c r="AY144">
        <v>1</v>
      </c>
      <c r="BC144" t="str">
        <f t="shared" si="23"/>
        <v>Extended</v>
      </c>
      <c r="BD144" t="str">
        <f t="shared" si="24"/>
        <v>Unclear</v>
      </c>
      <c r="BE144" t="str">
        <f t="shared" si="25"/>
        <v>U/E</v>
      </c>
      <c r="BF144" t="s">
        <v>727</v>
      </c>
      <c r="BG144" s="1">
        <v>45360.128148148149</v>
      </c>
      <c r="BH144" s="1">
        <v>45360.130555555559</v>
      </c>
      <c r="BI144" t="s">
        <v>728</v>
      </c>
      <c r="BJ144">
        <v>100</v>
      </c>
      <c r="BK144">
        <v>207</v>
      </c>
      <c r="BL144" t="s">
        <v>729</v>
      </c>
      <c r="BM144">
        <v>52.567799999999998</v>
      </c>
      <c r="BN144">
        <v>1.6619999999999999</v>
      </c>
      <c r="BO144" t="s">
        <v>15</v>
      </c>
      <c r="BP144">
        <v>1</v>
      </c>
      <c r="BQ144">
        <v>30</v>
      </c>
      <c r="BR144">
        <v>70</v>
      </c>
      <c r="BS144">
        <f>Part1[[#This Row],[ProductivityIncrease]]+Part1[[#This Row],[PollutionReduction]]</f>
        <v>100</v>
      </c>
      <c r="BT144">
        <f>ABS(Part1[[#This Row],[ProductivityIncrease]]-Part1[[#This Row],[PollutionReduction]])</f>
        <v>40</v>
      </c>
      <c r="BU144">
        <f>Part1[[#This Row],[ProductivityIncrease]]-50</f>
        <v>-20</v>
      </c>
      <c r="BV144">
        <f>Part1[[#This Row],[ProductivityIncrease]]-60</f>
        <v>-30</v>
      </c>
      <c r="BW144">
        <f>Part1[[#This Row],[PollutionReduction]]-50</f>
        <v>20</v>
      </c>
      <c r="BX144">
        <f>Part1[[#This Row],[PollutionReduction]]-40</f>
        <v>30</v>
      </c>
      <c r="BY144">
        <f>ABS(Part1[[#This Row],[ProductivityIncrease]]-50)</f>
        <v>20</v>
      </c>
      <c r="BZ144">
        <f>ABS(Part1[[#This Row],[ProductivityIncrease]]-60)</f>
        <v>30</v>
      </c>
      <c r="CA144">
        <f>ABS(Part1[[#This Row],[PollutionReduction]]-50)</f>
        <v>20</v>
      </c>
      <c r="CB144">
        <f>ABS(Part1[[#This Row],[PollutionReduction]]-40)</f>
        <v>30</v>
      </c>
      <c r="CC144">
        <f>Part1[[#This Row],[ABSProductivityIncreaseGapOptimal(50)]]+Part1[[#This Row],[ABSPollutionReductionGapOptimal(50)]]</f>
        <v>40</v>
      </c>
      <c r="CD144">
        <f>Part1[[#This Row],[ABSProductivityIncreaseGapOptimal(60)]]+Part1[[#This Row],[ABSPollutionReductionGapOptimal(40)]]</f>
        <v>60</v>
      </c>
      <c r="CE144" t="s">
        <v>730</v>
      </c>
      <c r="CF144" t="s">
        <v>2145</v>
      </c>
      <c r="CG144" t="s">
        <v>2145</v>
      </c>
      <c r="CH144" t="s">
        <v>17</v>
      </c>
      <c r="CI144" t="s">
        <v>14</v>
      </c>
      <c r="CJ144" t="s">
        <v>14</v>
      </c>
      <c r="CK144" t="s">
        <v>18</v>
      </c>
      <c r="CL144" t="s">
        <v>14</v>
      </c>
      <c r="CM144" t="s">
        <v>14</v>
      </c>
      <c r="CN144" t="s">
        <v>14</v>
      </c>
      <c r="CO144" t="s">
        <v>19</v>
      </c>
      <c r="CP144" t="s">
        <v>21</v>
      </c>
      <c r="CQ144">
        <v>5</v>
      </c>
      <c r="CR144" t="s">
        <v>21</v>
      </c>
      <c r="CS144">
        <f t="shared" si="26"/>
        <v>5</v>
      </c>
      <c r="CT144" t="s">
        <v>20</v>
      </c>
      <c r="CU144">
        <v>4</v>
      </c>
      <c r="CV144">
        <v>4</v>
      </c>
      <c r="CW144" t="s">
        <v>21</v>
      </c>
      <c r="CX144">
        <v>5</v>
      </c>
      <c r="CY144">
        <v>3</v>
      </c>
      <c r="CZ144" t="s">
        <v>21</v>
      </c>
      <c r="DA144">
        <v>5</v>
      </c>
      <c r="DB144">
        <v>3</v>
      </c>
      <c r="DC144">
        <v>1</v>
      </c>
      <c r="DD144">
        <v>4</v>
      </c>
      <c r="DE144">
        <v>2</v>
      </c>
      <c r="DF144">
        <v>5</v>
      </c>
      <c r="DG144">
        <v>3</v>
      </c>
      <c r="DH144">
        <f>STDEV(Part1[[#This Row],[Part2.LifeSatisfaction]],Part1[[#This Row],[Part2.PublicServices]],Part1[[#This Row],[Part2.Stability]],Part1[[#This Row],[Part2.EnvironmentalProtection]],Part1[[#This Row],[Part2.DevelopmentSpace]])</f>
        <v>0.44721359549995793</v>
      </c>
      <c r="DI144">
        <f>AVERAGE(Part1[[#This Row],[Part2.LifeSatisfaction]],Part1[[#This Row],[Part2.PublicServices]],Part1[[#This Row],[Part2.StabilityR]],Part1[[#This Row],[Part2.EnvironmentalProtectionR]],Part1[[#This Row],[Part2.DevelopmentSpaceR]])</f>
        <v>4</v>
      </c>
      <c r="DJ144">
        <f>Part1[[#This Row],[PostWorldview]]-Part1[[#This Row],[Worldviews]]</f>
        <v>-0.59999999999999964</v>
      </c>
      <c r="DK144">
        <f>ABS(Part1[[#This Row],[WorldviewVariation]])</f>
        <v>0.59999999999999964</v>
      </c>
      <c r="DL144">
        <v>33</v>
      </c>
      <c r="DM144" t="s">
        <v>1211</v>
      </c>
      <c r="DN144" t="s">
        <v>23</v>
      </c>
      <c r="DO14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4" t="s">
        <v>14</v>
      </c>
      <c r="DQ144">
        <v>26</v>
      </c>
      <c r="DR144" t="s">
        <v>643</v>
      </c>
      <c r="DS144" t="s">
        <v>26</v>
      </c>
      <c r="DT144" t="s">
        <v>644</v>
      </c>
      <c r="DU144" t="s">
        <v>727</v>
      </c>
      <c r="DV144" t="s">
        <v>1446</v>
      </c>
      <c r="DW144" t="s">
        <v>1208</v>
      </c>
      <c r="DX144" s="1">
        <v>45360.872882013886</v>
      </c>
      <c r="DY144" s="1">
        <v>45360.88074090278</v>
      </c>
      <c r="DZ144">
        <v>680</v>
      </c>
      <c r="EA144" t="s">
        <v>1235</v>
      </c>
      <c r="EB144">
        <v>443</v>
      </c>
      <c r="EC144" t="s">
        <v>1210</v>
      </c>
      <c r="ED144" t="s">
        <v>1211</v>
      </c>
      <c r="EE144" t="s">
        <v>1447</v>
      </c>
      <c r="EF144">
        <v>33</v>
      </c>
      <c r="EG144" t="s">
        <v>1219</v>
      </c>
      <c r="EH144" t="s">
        <v>1214</v>
      </c>
      <c r="EI144" t="s">
        <v>1220</v>
      </c>
      <c r="EJ144" t="s">
        <v>1220</v>
      </c>
      <c r="EK144" t="s">
        <v>1220</v>
      </c>
      <c r="EL144" t="s">
        <v>1210</v>
      </c>
      <c r="EM144" t="s">
        <v>183</v>
      </c>
      <c r="EN144" t="s">
        <v>1222</v>
      </c>
      <c r="EO144" t="str">
        <f>IF(AND(Part1[[#This Row],[ProlificID1]]=Part1[[#This Row],[Part2.ProlificID]],Part1[[#This Row],[Part2.ProlificID]]=Part1[[#This Row],[Prolific.ProlificID3]]),"OK","ERROR")</f>
        <v>OK</v>
      </c>
      <c r="EP144" t="str">
        <f>IF(Part1[[#This Row],[IP Address]]=Part1[[#This Row],[Part2.IP]],"OK","ERROR")</f>
        <v>OK</v>
      </c>
      <c r="EQ144" t="str">
        <f>IF(Part1[[#This Row],[Subgroup]]=Part1[[#This Row],[SubGroupAssigned]],"OK","ERROR")</f>
        <v>OK</v>
      </c>
    </row>
    <row r="145" spans="1:147" x14ac:dyDescent="0.3">
      <c r="A145">
        <v>144</v>
      </c>
      <c r="B145" t="s">
        <v>446</v>
      </c>
      <c r="C145" s="1">
        <v>45360.123171296298</v>
      </c>
      <c r="D145" s="1">
        <v>45360.126562500001</v>
      </c>
      <c r="E145" t="s">
        <v>3</v>
      </c>
      <c r="F145" t="s">
        <v>447</v>
      </c>
      <c r="G145">
        <v>100</v>
      </c>
      <c r="H145">
        <v>292</v>
      </c>
      <c r="I145" t="s">
        <v>1961</v>
      </c>
      <c r="J145">
        <v>43.876899999999999</v>
      </c>
      <c r="K145">
        <v>-79.005200000000002</v>
      </c>
      <c r="L145" t="s">
        <v>15</v>
      </c>
      <c r="M145">
        <v>1</v>
      </c>
      <c r="N145" t="s">
        <v>1722</v>
      </c>
      <c r="O145" t="s">
        <v>1723</v>
      </c>
      <c r="P145" t="s">
        <v>1724</v>
      </c>
      <c r="Q145" t="s">
        <v>1830</v>
      </c>
      <c r="R145">
        <v>38</v>
      </c>
      <c r="S145" t="s">
        <v>1726</v>
      </c>
      <c r="T145" t="s">
        <v>1727</v>
      </c>
      <c r="U145" t="s">
        <v>1728</v>
      </c>
      <c r="V145" t="s">
        <v>1221</v>
      </c>
      <c r="W145" t="s">
        <v>45</v>
      </c>
      <c r="X145">
        <f t="shared" si="18"/>
        <v>6</v>
      </c>
      <c r="Y145" t="s">
        <v>45</v>
      </c>
      <c r="Z145">
        <f t="shared" si="19"/>
        <v>6</v>
      </c>
      <c r="AA145" t="s">
        <v>45</v>
      </c>
      <c r="AB145">
        <f t="shared" si="20"/>
        <v>6</v>
      </c>
      <c r="AC145" t="s">
        <v>45</v>
      </c>
      <c r="AD145">
        <f t="shared" si="21"/>
        <v>6</v>
      </c>
      <c r="AE145" t="s">
        <v>20</v>
      </c>
      <c r="AF145">
        <f t="shared" si="22"/>
        <v>4</v>
      </c>
      <c r="AG145">
        <f>8-Part1[[#This Row],[DevelopmentSpace]]</f>
        <v>4</v>
      </c>
      <c r="AH145">
        <f>AVERAGE(Part1[[#This Row],[LifeSatisfaction]],Part1[[#This Row],[PublicServices]],Part1[[#This Row],[Stability]],Part1[[#This Row],[EnvironmentalProtection]],Part1[[#This Row],[DevelopmentSpaceR]])</f>
        <v>5.6</v>
      </c>
      <c r="AI145">
        <f>AVERAGE(Part1[[#This Row],[LifeSatisfaction]],Part1[[#This Row],[PublicServices]],Part1[[#This Row],[Stability]],Part1[[#This Row],[EnvironmentalProtection]])</f>
        <v>6</v>
      </c>
      <c r="AJ145">
        <f>STDEV(Part1[[#This Row],[LifeSatisfaction]],Part1[[#This Row],[PublicServices]],Part1[[#This Row],[Stability]],Part1[[#This Row],[EnvironmentalProtection]],Part1[[#This Row],[DevelopmentSpace]])</f>
        <v>0.8944271909999143</v>
      </c>
      <c r="AK145">
        <f>Part1[[#This Row],[Worldviews]]-3</f>
        <v>2.5999999999999996</v>
      </c>
      <c r="AL145">
        <f>ABS(Part1[[#This Row],[Worldviews]]-3)</f>
        <v>2.5999999999999996</v>
      </c>
      <c r="AM145">
        <v>3</v>
      </c>
      <c r="AN145">
        <v>4</v>
      </c>
      <c r="AO145">
        <v>1</v>
      </c>
      <c r="AP145">
        <v>5</v>
      </c>
      <c r="AQ145">
        <v>2</v>
      </c>
      <c r="AR145">
        <v>3.8660000000000001</v>
      </c>
      <c r="AS145">
        <v>95.096999999999994</v>
      </c>
      <c r="AT145">
        <v>102.173</v>
      </c>
      <c r="AU145">
        <v>5</v>
      </c>
      <c r="AV145">
        <v>28</v>
      </c>
      <c r="AW145">
        <v>292</v>
      </c>
      <c r="AX145">
        <v>14347</v>
      </c>
      <c r="BB145">
        <v>1</v>
      </c>
      <c r="BC145" t="str">
        <f t="shared" si="23"/>
        <v>Limited</v>
      </c>
      <c r="BD145" t="str">
        <f t="shared" si="24"/>
        <v>Clear</v>
      </c>
      <c r="BE145" t="str">
        <f t="shared" si="25"/>
        <v>C/L</v>
      </c>
      <c r="BF145" t="s">
        <v>446</v>
      </c>
      <c r="BG145" s="1">
        <v>45360.128900462965</v>
      </c>
      <c r="BH145" s="1">
        <v>45360.131932870368</v>
      </c>
      <c r="BI145" t="s">
        <v>447</v>
      </c>
      <c r="BJ145">
        <v>100</v>
      </c>
      <c r="BK145">
        <v>262</v>
      </c>
      <c r="BL145" t="s">
        <v>448</v>
      </c>
      <c r="BM145">
        <v>43.876899999999999</v>
      </c>
      <c r="BN145">
        <v>-79.005200000000002</v>
      </c>
      <c r="BO145" t="s">
        <v>15</v>
      </c>
      <c r="BP145">
        <v>1</v>
      </c>
      <c r="BQ145">
        <v>25</v>
      </c>
      <c r="BR145">
        <v>75</v>
      </c>
      <c r="BS145">
        <f>Part1[[#This Row],[ProductivityIncrease]]+Part1[[#This Row],[PollutionReduction]]</f>
        <v>100</v>
      </c>
      <c r="BT145">
        <f>ABS(Part1[[#This Row],[ProductivityIncrease]]-Part1[[#This Row],[PollutionReduction]])</f>
        <v>50</v>
      </c>
      <c r="BU145">
        <f>Part1[[#This Row],[ProductivityIncrease]]-50</f>
        <v>-25</v>
      </c>
      <c r="BV145">
        <f>Part1[[#This Row],[ProductivityIncrease]]-60</f>
        <v>-35</v>
      </c>
      <c r="BW145">
        <f>Part1[[#This Row],[PollutionReduction]]-50</f>
        <v>25</v>
      </c>
      <c r="BX145">
        <f>Part1[[#This Row],[PollutionReduction]]-40</f>
        <v>35</v>
      </c>
      <c r="BY145">
        <f>ABS(Part1[[#This Row],[ProductivityIncrease]]-50)</f>
        <v>25</v>
      </c>
      <c r="BZ145">
        <f>ABS(Part1[[#This Row],[ProductivityIncrease]]-60)</f>
        <v>35</v>
      </c>
      <c r="CA145">
        <f>ABS(Part1[[#This Row],[PollutionReduction]]-50)</f>
        <v>25</v>
      </c>
      <c r="CB145">
        <f>ABS(Part1[[#This Row],[PollutionReduction]]-40)</f>
        <v>35</v>
      </c>
      <c r="CC145">
        <f>Part1[[#This Row],[ABSProductivityIncreaseGapOptimal(50)]]+Part1[[#This Row],[ABSPollutionReductionGapOptimal(50)]]</f>
        <v>50</v>
      </c>
      <c r="CD145">
        <f>Part1[[#This Row],[ABSProductivityIncreaseGapOptimal(60)]]+Part1[[#This Row],[ABSPollutionReductionGapOptimal(40)]]</f>
        <v>70</v>
      </c>
      <c r="CE145" t="s">
        <v>449</v>
      </c>
      <c r="CF145" t="s">
        <v>2145</v>
      </c>
      <c r="CG145" t="s">
        <v>2145</v>
      </c>
      <c r="CH145" t="s">
        <v>17</v>
      </c>
      <c r="CI145" t="s">
        <v>38</v>
      </c>
      <c r="CJ145" t="s">
        <v>14</v>
      </c>
      <c r="CK145" t="s">
        <v>346</v>
      </c>
      <c r="CL145" t="s">
        <v>14</v>
      </c>
      <c r="CM145" t="s">
        <v>80</v>
      </c>
      <c r="CN145" t="s">
        <v>14</v>
      </c>
      <c r="CO145" t="s">
        <v>346</v>
      </c>
      <c r="CP145" t="s">
        <v>45</v>
      </c>
      <c r="CQ145">
        <v>6</v>
      </c>
      <c r="CR145" t="s">
        <v>45</v>
      </c>
      <c r="CS145">
        <f t="shared" si="26"/>
        <v>6</v>
      </c>
      <c r="CT145" t="s">
        <v>22</v>
      </c>
      <c r="CU145">
        <v>3</v>
      </c>
      <c r="CV145">
        <v>5</v>
      </c>
      <c r="CW145" t="s">
        <v>22</v>
      </c>
      <c r="CX145">
        <v>3</v>
      </c>
      <c r="CY145">
        <v>5</v>
      </c>
      <c r="CZ145" t="s">
        <v>20</v>
      </c>
      <c r="DA145">
        <v>4</v>
      </c>
      <c r="DB145">
        <v>4</v>
      </c>
      <c r="DC145">
        <v>2</v>
      </c>
      <c r="DD145">
        <v>5</v>
      </c>
      <c r="DE145">
        <v>1</v>
      </c>
      <c r="DF145">
        <v>3</v>
      </c>
      <c r="DG145">
        <v>4</v>
      </c>
      <c r="DH145">
        <f>STDEV(Part1[[#This Row],[Part2.LifeSatisfaction]],Part1[[#This Row],[Part2.PublicServices]],Part1[[#This Row],[Part2.Stability]],Part1[[#This Row],[Part2.EnvironmentalProtection]],Part1[[#This Row],[Part2.DevelopmentSpace]])</f>
        <v>1.5165750888103104</v>
      </c>
      <c r="DI145">
        <f>AVERAGE(Part1[[#This Row],[Part2.LifeSatisfaction]],Part1[[#This Row],[Part2.PublicServices]],Part1[[#This Row],[Part2.StabilityR]],Part1[[#This Row],[Part2.EnvironmentalProtectionR]],Part1[[#This Row],[Part2.DevelopmentSpaceR]])</f>
        <v>5.2</v>
      </c>
      <c r="DJ145">
        <f>Part1[[#This Row],[PostWorldview]]-Part1[[#This Row],[Worldviews]]</f>
        <v>-0.39999999999999947</v>
      </c>
      <c r="DK145">
        <f>ABS(Part1[[#This Row],[WorldviewVariation]])</f>
        <v>0.39999999999999947</v>
      </c>
      <c r="DL145">
        <v>20</v>
      </c>
      <c r="DM145" t="s">
        <v>183</v>
      </c>
      <c r="DN145" t="s">
        <v>354</v>
      </c>
      <c r="DO14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5" t="s">
        <v>14</v>
      </c>
      <c r="DQ145">
        <v>23</v>
      </c>
      <c r="DR145" t="s">
        <v>25</v>
      </c>
      <c r="DS145" t="s">
        <v>348</v>
      </c>
      <c r="DT145" t="s">
        <v>349</v>
      </c>
      <c r="DU145" t="s">
        <v>446</v>
      </c>
      <c r="DV145" t="s">
        <v>1450</v>
      </c>
      <c r="DW145" t="s">
        <v>1208</v>
      </c>
      <c r="DX145" s="1">
        <v>45360.873145231482</v>
      </c>
      <c r="DY145" s="1">
        <v>45360.882059756943</v>
      </c>
      <c r="DZ145">
        <v>771</v>
      </c>
      <c r="EA145" t="s">
        <v>1235</v>
      </c>
      <c r="EB145">
        <v>82</v>
      </c>
      <c r="EC145" t="s">
        <v>1451</v>
      </c>
      <c r="ED145" t="s">
        <v>1211</v>
      </c>
      <c r="EE145" t="s">
        <v>1399</v>
      </c>
      <c r="EF145">
        <v>38</v>
      </c>
      <c r="EG145" t="s">
        <v>1219</v>
      </c>
      <c r="EH145" t="s">
        <v>1245</v>
      </c>
      <c r="EI145" t="s">
        <v>1452</v>
      </c>
      <c r="EJ145" t="s">
        <v>1221</v>
      </c>
      <c r="EK145" t="s">
        <v>1452</v>
      </c>
      <c r="EL145" t="s">
        <v>1210</v>
      </c>
      <c r="EM145" t="s">
        <v>183</v>
      </c>
      <c r="EN145" t="s">
        <v>1222</v>
      </c>
      <c r="EO145" t="str">
        <f>IF(AND(Part1[[#This Row],[ProlificID1]]=Part1[[#This Row],[Part2.ProlificID]],Part1[[#This Row],[Part2.ProlificID]]=Part1[[#This Row],[Prolific.ProlificID3]]),"OK","ERROR")</f>
        <v>OK</v>
      </c>
      <c r="EP145" t="str">
        <f>IF(Part1[[#This Row],[IP Address]]=Part1[[#This Row],[Part2.IP]],"OK","ERROR")</f>
        <v>OK</v>
      </c>
      <c r="EQ145" t="str">
        <f>IF(Part1[[#This Row],[Subgroup]]=Part1[[#This Row],[SubGroupAssigned]],"OK","ERROR")</f>
        <v>OK</v>
      </c>
    </row>
    <row r="146" spans="1:147" x14ac:dyDescent="0.3">
      <c r="A146">
        <v>145</v>
      </c>
      <c r="B146" t="s">
        <v>337</v>
      </c>
      <c r="C146" s="1">
        <v>45360.129513888889</v>
      </c>
      <c r="D146" s="1">
        <v>45360.14534722222</v>
      </c>
      <c r="E146" t="s">
        <v>3</v>
      </c>
      <c r="F146" t="s">
        <v>338</v>
      </c>
      <c r="G146">
        <v>100</v>
      </c>
      <c r="H146">
        <v>1367</v>
      </c>
      <c r="I146" t="s">
        <v>1962</v>
      </c>
      <c r="J146">
        <v>51.402099999999997</v>
      </c>
      <c r="K146">
        <v>-9.1600000000000001E-2</v>
      </c>
      <c r="L146" t="s">
        <v>15</v>
      </c>
      <c r="M146">
        <v>0.40000000596046448</v>
      </c>
      <c r="N146" t="s">
        <v>1722</v>
      </c>
      <c r="O146" t="s">
        <v>1723</v>
      </c>
      <c r="P146" t="s">
        <v>1724</v>
      </c>
      <c r="Q146" t="s">
        <v>1963</v>
      </c>
      <c r="R146">
        <v>59</v>
      </c>
      <c r="S146" t="s">
        <v>1726</v>
      </c>
      <c r="T146" t="s">
        <v>1731</v>
      </c>
      <c r="U146" t="s">
        <v>1728</v>
      </c>
      <c r="V146" t="s">
        <v>1742</v>
      </c>
      <c r="W146" t="s">
        <v>45</v>
      </c>
      <c r="X146">
        <f t="shared" si="18"/>
        <v>6</v>
      </c>
      <c r="Y146" t="s">
        <v>45</v>
      </c>
      <c r="Z146">
        <f t="shared" si="19"/>
        <v>6</v>
      </c>
      <c r="AA146" t="s">
        <v>45</v>
      </c>
      <c r="AB146">
        <f t="shared" si="20"/>
        <v>6</v>
      </c>
      <c r="AC146" t="s">
        <v>45</v>
      </c>
      <c r="AD146">
        <f t="shared" si="21"/>
        <v>6</v>
      </c>
      <c r="AE146" t="s">
        <v>22</v>
      </c>
      <c r="AF146">
        <f t="shared" si="22"/>
        <v>3</v>
      </c>
      <c r="AG146">
        <f>8-Part1[[#This Row],[DevelopmentSpace]]</f>
        <v>5</v>
      </c>
      <c r="AH146">
        <f>AVERAGE(Part1[[#This Row],[LifeSatisfaction]],Part1[[#This Row],[PublicServices]],Part1[[#This Row],[Stability]],Part1[[#This Row],[EnvironmentalProtection]],Part1[[#This Row],[DevelopmentSpaceR]])</f>
        <v>5.8</v>
      </c>
      <c r="AI146">
        <f>AVERAGE(Part1[[#This Row],[LifeSatisfaction]],Part1[[#This Row],[PublicServices]],Part1[[#This Row],[Stability]],Part1[[#This Row],[EnvironmentalProtection]])</f>
        <v>6</v>
      </c>
      <c r="AJ146">
        <f>STDEV(Part1[[#This Row],[LifeSatisfaction]],Part1[[#This Row],[PublicServices]],Part1[[#This Row],[Stability]],Part1[[#This Row],[EnvironmentalProtection]],Part1[[#This Row],[DevelopmentSpace]])</f>
        <v>1.3416407864998727</v>
      </c>
      <c r="AK146">
        <f>Part1[[#This Row],[Worldviews]]-3</f>
        <v>2.8</v>
      </c>
      <c r="AL146">
        <f>ABS(Part1[[#This Row],[Worldviews]]-3)</f>
        <v>2.8</v>
      </c>
      <c r="AM146">
        <v>5</v>
      </c>
      <c r="AN146">
        <v>4</v>
      </c>
      <c r="AO146">
        <v>1</v>
      </c>
      <c r="AP146">
        <v>3</v>
      </c>
      <c r="AQ146">
        <v>2</v>
      </c>
      <c r="AR146">
        <v>46.631999999999998</v>
      </c>
      <c r="AS146">
        <v>251.83199999999999</v>
      </c>
      <c r="AT146">
        <v>259.56299999999999</v>
      </c>
      <c r="AU146">
        <v>5</v>
      </c>
      <c r="AV146">
        <v>27</v>
      </c>
      <c r="AW146">
        <v>1367</v>
      </c>
      <c r="AX146">
        <v>11293</v>
      </c>
      <c r="BA146">
        <v>1</v>
      </c>
      <c r="BC146" t="str">
        <f t="shared" si="23"/>
        <v>Extended</v>
      </c>
      <c r="BD146" t="str">
        <f t="shared" si="24"/>
        <v>Clear</v>
      </c>
      <c r="BE146" t="str">
        <f t="shared" si="25"/>
        <v>C/E</v>
      </c>
      <c r="BF146" t="s">
        <v>337</v>
      </c>
      <c r="BG146" s="1">
        <v>45360.158356481479</v>
      </c>
      <c r="BH146" s="1">
        <v>45360.175891203704</v>
      </c>
      <c r="BI146" t="s">
        <v>338</v>
      </c>
      <c r="BJ146">
        <v>100</v>
      </c>
      <c r="BK146">
        <v>1515</v>
      </c>
      <c r="BL146" t="s">
        <v>339</v>
      </c>
      <c r="BM146">
        <v>51.402099999999997</v>
      </c>
      <c r="BN146">
        <v>-9.1600000000000001E-2</v>
      </c>
      <c r="BO146" t="s">
        <v>15</v>
      </c>
      <c r="BP146">
        <v>0.80000001192092896</v>
      </c>
      <c r="BQ146">
        <v>80</v>
      </c>
      <c r="BR146">
        <v>20</v>
      </c>
      <c r="BS146">
        <f>Part1[[#This Row],[ProductivityIncrease]]+Part1[[#This Row],[PollutionReduction]]</f>
        <v>100</v>
      </c>
      <c r="BT146">
        <f>ABS(Part1[[#This Row],[ProductivityIncrease]]-Part1[[#This Row],[PollutionReduction]])</f>
        <v>60</v>
      </c>
      <c r="BU146">
        <f>Part1[[#This Row],[ProductivityIncrease]]-50</f>
        <v>30</v>
      </c>
      <c r="BV146">
        <f>Part1[[#This Row],[ProductivityIncrease]]-60</f>
        <v>20</v>
      </c>
      <c r="BW146">
        <f>Part1[[#This Row],[PollutionReduction]]-50</f>
        <v>-30</v>
      </c>
      <c r="BX146">
        <f>Part1[[#This Row],[PollutionReduction]]-40</f>
        <v>-20</v>
      </c>
      <c r="BY146">
        <f>ABS(Part1[[#This Row],[ProductivityIncrease]]-50)</f>
        <v>30</v>
      </c>
      <c r="BZ146">
        <f>ABS(Part1[[#This Row],[ProductivityIncrease]]-60)</f>
        <v>20</v>
      </c>
      <c r="CA146">
        <f>ABS(Part1[[#This Row],[PollutionReduction]]-50)</f>
        <v>30</v>
      </c>
      <c r="CB146">
        <f>ABS(Part1[[#This Row],[PollutionReduction]]-40)</f>
        <v>20</v>
      </c>
      <c r="CC146">
        <f>Part1[[#This Row],[ABSProductivityIncreaseGapOptimal(50)]]+Part1[[#This Row],[ABSPollutionReductionGapOptimal(50)]]</f>
        <v>60</v>
      </c>
      <c r="CD146">
        <f>Part1[[#This Row],[ABSProductivityIncreaseGapOptimal(60)]]+Part1[[#This Row],[ABSPollutionReductionGapOptimal(40)]]</f>
        <v>40</v>
      </c>
      <c r="CE146" t="s">
        <v>340</v>
      </c>
      <c r="CF146" t="s">
        <v>2145</v>
      </c>
      <c r="CG146" t="s">
        <v>2145</v>
      </c>
      <c r="CH146" t="s">
        <v>38</v>
      </c>
      <c r="CI146" t="s">
        <v>14</v>
      </c>
      <c r="CJ146" t="s">
        <v>14</v>
      </c>
      <c r="CK146" t="s">
        <v>14</v>
      </c>
      <c r="CL146" t="s">
        <v>14</v>
      </c>
      <c r="CM146" t="s">
        <v>14</v>
      </c>
      <c r="CN146" t="s">
        <v>17</v>
      </c>
      <c r="CO146" t="s">
        <v>14</v>
      </c>
      <c r="CP146" t="s">
        <v>21</v>
      </c>
      <c r="CQ146">
        <v>5</v>
      </c>
      <c r="CR146" t="s">
        <v>45</v>
      </c>
      <c r="CS146">
        <f t="shared" si="26"/>
        <v>6</v>
      </c>
      <c r="CT146" t="s">
        <v>22</v>
      </c>
      <c r="CU146">
        <v>3</v>
      </c>
      <c r="CV146">
        <v>5</v>
      </c>
      <c r="CW146" t="s">
        <v>20</v>
      </c>
      <c r="CX146">
        <v>4</v>
      </c>
      <c r="CY146">
        <v>4</v>
      </c>
      <c r="CZ146" t="s">
        <v>22</v>
      </c>
      <c r="DA146">
        <v>3</v>
      </c>
      <c r="DB146">
        <v>5</v>
      </c>
      <c r="DC146">
        <v>2</v>
      </c>
      <c r="DD146">
        <v>3</v>
      </c>
      <c r="DE146">
        <v>1</v>
      </c>
      <c r="DF146">
        <v>5</v>
      </c>
      <c r="DG146">
        <v>4</v>
      </c>
      <c r="DH146">
        <f>STDEV(Part1[[#This Row],[Part2.LifeSatisfaction]],Part1[[#This Row],[Part2.PublicServices]],Part1[[#This Row],[Part2.Stability]],Part1[[#This Row],[Part2.EnvironmentalProtection]],Part1[[#This Row],[Part2.DevelopmentSpace]])</f>
        <v>1.3038404810405295</v>
      </c>
      <c r="DI146">
        <f>AVERAGE(Part1[[#This Row],[Part2.LifeSatisfaction]],Part1[[#This Row],[Part2.PublicServices]],Part1[[#This Row],[Part2.StabilityR]],Part1[[#This Row],[Part2.EnvironmentalProtectionR]],Part1[[#This Row],[Part2.DevelopmentSpaceR]])</f>
        <v>5</v>
      </c>
      <c r="DJ146">
        <f>Part1[[#This Row],[PostWorldview]]-Part1[[#This Row],[Worldviews]]</f>
        <v>-0.79999999999999982</v>
      </c>
      <c r="DK146">
        <f>ABS(Part1[[#This Row],[WorldviewVariation]])</f>
        <v>0.79999999999999982</v>
      </c>
      <c r="DL146">
        <v>75</v>
      </c>
      <c r="DM146" t="s">
        <v>1211</v>
      </c>
      <c r="DN146" t="s">
        <v>23</v>
      </c>
      <c r="DO14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6" t="s">
        <v>341</v>
      </c>
      <c r="DQ146">
        <v>23</v>
      </c>
      <c r="DR146" t="s">
        <v>25</v>
      </c>
      <c r="DS146" t="s">
        <v>26</v>
      </c>
      <c r="DT146" t="s">
        <v>27</v>
      </c>
      <c r="DU146" t="s">
        <v>337</v>
      </c>
      <c r="DV146" t="s">
        <v>1572</v>
      </c>
      <c r="DW146" t="s">
        <v>1208</v>
      </c>
      <c r="DX146" s="1">
        <v>45360.879383900465</v>
      </c>
      <c r="DY146" s="1">
        <v>45360.926229016201</v>
      </c>
      <c r="DZ146">
        <v>4048</v>
      </c>
      <c r="EA146" t="s">
        <v>1235</v>
      </c>
      <c r="EB146">
        <v>747</v>
      </c>
      <c r="EC146" t="s">
        <v>1210</v>
      </c>
      <c r="ED146" t="s">
        <v>1211</v>
      </c>
      <c r="EE146" t="s">
        <v>1370</v>
      </c>
      <c r="EF146">
        <v>59</v>
      </c>
      <c r="EG146" t="s">
        <v>1219</v>
      </c>
      <c r="EH146" t="s">
        <v>1239</v>
      </c>
      <c r="EI146" t="s">
        <v>1240</v>
      </c>
      <c r="EJ146" t="s">
        <v>1220</v>
      </c>
      <c r="EK146" t="s">
        <v>1220</v>
      </c>
      <c r="EL146" t="s">
        <v>1210</v>
      </c>
      <c r="EM146" t="s">
        <v>183</v>
      </c>
      <c r="EN146" t="s">
        <v>1222</v>
      </c>
      <c r="EO146" t="str">
        <f>IF(AND(Part1[[#This Row],[ProlificID1]]=Part1[[#This Row],[Part2.ProlificID]],Part1[[#This Row],[Part2.ProlificID]]=Part1[[#This Row],[Prolific.ProlificID3]]),"OK","ERROR")</f>
        <v>OK</v>
      </c>
      <c r="EP146" t="str">
        <f>IF(Part1[[#This Row],[IP Address]]=Part1[[#This Row],[Part2.IP]],"OK","ERROR")</f>
        <v>OK</v>
      </c>
      <c r="EQ146" t="str">
        <f>IF(Part1[[#This Row],[Subgroup]]=Part1[[#This Row],[SubGroupAssigned]],"OK","ERROR")</f>
        <v>OK</v>
      </c>
    </row>
    <row r="147" spans="1:147" x14ac:dyDescent="0.3">
      <c r="A147">
        <v>146</v>
      </c>
      <c r="B147" t="s">
        <v>798</v>
      </c>
      <c r="C147" s="1">
        <v>45360.125231481485</v>
      </c>
      <c r="D147" s="1">
        <v>45360.12972222222</v>
      </c>
      <c r="E147" t="s">
        <v>3</v>
      </c>
      <c r="F147" t="s">
        <v>799</v>
      </c>
      <c r="G147">
        <v>100</v>
      </c>
      <c r="H147">
        <v>387</v>
      </c>
      <c r="I147" t="s">
        <v>1964</v>
      </c>
      <c r="J147">
        <v>50.869599999999998</v>
      </c>
      <c r="K147">
        <v>-1.3090999999999999</v>
      </c>
      <c r="L147" t="s">
        <v>15</v>
      </c>
      <c r="M147">
        <v>1</v>
      </c>
      <c r="N147" t="s">
        <v>1740</v>
      </c>
      <c r="O147" t="s">
        <v>1723</v>
      </c>
      <c r="P147" t="s">
        <v>1724</v>
      </c>
      <c r="Q147" t="s">
        <v>1801</v>
      </c>
      <c r="R147">
        <v>33</v>
      </c>
      <c r="S147" t="s">
        <v>1726</v>
      </c>
      <c r="T147" t="s">
        <v>1727</v>
      </c>
      <c r="U147" t="s">
        <v>1728</v>
      </c>
      <c r="V147" t="s">
        <v>1742</v>
      </c>
      <c r="W147" t="s">
        <v>45</v>
      </c>
      <c r="X147">
        <f t="shared" si="18"/>
        <v>6</v>
      </c>
      <c r="Y147" t="s">
        <v>32</v>
      </c>
      <c r="Z147">
        <f t="shared" si="19"/>
        <v>7</v>
      </c>
      <c r="AA147" t="s">
        <v>32</v>
      </c>
      <c r="AB147">
        <f t="shared" si="20"/>
        <v>7</v>
      </c>
      <c r="AC147" t="s">
        <v>45</v>
      </c>
      <c r="AD147">
        <f t="shared" si="21"/>
        <v>6</v>
      </c>
      <c r="AE147" t="s">
        <v>21</v>
      </c>
      <c r="AF147">
        <f t="shared" si="22"/>
        <v>5</v>
      </c>
      <c r="AG147">
        <f>8-Part1[[#This Row],[DevelopmentSpace]]</f>
        <v>3</v>
      </c>
      <c r="AH147">
        <f>AVERAGE(Part1[[#This Row],[LifeSatisfaction]],Part1[[#This Row],[PublicServices]],Part1[[#This Row],[Stability]],Part1[[#This Row],[EnvironmentalProtection]],Part1[[#This Row],[DevelopmentSpaceR]])</f>
        <v>5.8</v>
      </c>
      <c r="AI147">
        <f>AVERAGE(Part1[[#This Row],[LifeSatisfaction]],Part1[[#This Row],[PublicServices]],Part1[[#This Row],[Stability]],Part1[[#This Row],[EnvironmentalProtection]])</f>
        <v>6.5</v>
      </c>
      <c r="AJ147">
        <f>STDEV(Part1[[#This Row],[LifeSatisfaction]],Part1[[#This Row],[PublicServices]],Part1[[#This Row],[Stability]],Part1[[#This Row],[EnvironmentalProtection]],Part1[[#This Row],[DevelopmentSpace]])</f>
        <v>0.83666002653407723</v>
      </c>
      <c r="AK147">
        <f>Part1[[#This Row],[Worldviews]]-3</f>
        <v>2.8</v>
      </c>
      <c r="AL147">
        <f>ABS(Part1[[#This Row],[Worldviews]]-3)</f>
        <v>2.8</v>
      </c>
      <c r="AM147">
        <v>3</v>
      </c>
      <c r="AN147">
        <v>4</v>
      </c>
      <c r="AO147">
        <v>1</v>
      </c>
      <c r="AP147">
        <v>2</v>
      </c>
      <c r="AQ147">
        <v>5</v>
      </c>
      <c r="AR147">
        <v>10.64</v>
      </c>
      <c r="AS147">
        <v>76.611999999999995</v>
      </c>
      <c r="AT147">
        <v>79.971000000000004</v>
      </c>
      <c r="AU147">
        <v>4</v>
      </c>
      <c r="AV147">
        <v>31</v>
      </c>
      <c r="AW147">
        <v>387</v>
      </c>
      <c r="AX147">
        <v>14850</v>
      </c>
      <c r="AY147">
        <v>1</v>
      </c>
      <c r="BC147" t="str">
        <f t="shared" si="23"/>
        <v>Extended</v>
      </c>
      <c r="BD147" t="str">
        <f t="shared" si="24"/>
        <v>Unclear</v>
      </c>
      <c r="BE147" t="str">
        <f t="shared" si="25"/>
        <v>U/E</v>
      </c>
      <c r="BF147" t="s">
        <v>798</v>
      </c>
      <c r="BG147" s="1">
        <v>45360.134768518517</v>
      </c>
      <c r="BH147" s="1">
        <v>45360.137523148151</v>
      </c>
      <c r="BI147" t="s">
        <v>799</v>
      </c>
      <c r="BJ147">
        <v>100</v>
      </c>
      <c r="BK147">
        <v>238</v>
      </c>
      <c r="BL147" t="s">
        <v>800</v>
      </c>
      <c r="BM147">
        <v>50.869599999999998</v>
      </c>
      <c r="BN147">
        <v>-1.3090999999999999</v>
      </c>
      <c r="BO147" t="s">
        <v>15</v>
      </c>
      <c r="BP147">
        <v>1</v>
      </c>
      <c r="BQ147">
        <v>10</v>
      </c>
      <c r="BR147">
        <v>90</v>
      </c>
      <c r="BS147">
        <f>Part1[[#This Row],[ProductivityIncrease]]+Part1[[#This Row],[PollutionReduction]]</f>
        <v>100</v>
      </c>
      <c r="BT147">
        <f>ABS(Part1[[#This Row],[ProductivityIncrease]]-Part1[[#This Row],[PollutionReduction]])</f>
        <v>80</v>
      </c>
      <c r="BU147">
        <f>Part1[[#This Row],[ProductivityIncrease]]-50</f>
        <v>-40</v>
      </c>
      <c r="BV147">
        <f>Part1[[#This Row],[ProductivityIncrease]]-60</f>
        <v>-50</v>
      </c>
      <c r="BW147">
        <f>Part1[[#This Row],[PollutionReduction]]-50</f>
        <v>40</v>
      </c>
      <c r="BX147">
        <f>Part1[[#This Row],[PollutionReduction]]-40</f>
        <v>50</v>
      </c>
      <c r="BY147">
        <f>ABS(Part1[[#This Row],[ProductivityIncrease]]-50)</f>
        <v>40</v>
      </c>
      <c r="BZ147">
        <f>ABS(Part1[[#This Row],[ProductivityIncrease]]-60)</f>
        <v>50</v>
      </c>
      <c r="CA147">
        <f>ABS(Part1[[#This Row],[PollutionReduction]]-50)</f>
        <v>40</v>
      </c>
      <c r="CB147">
        <f>ABS(Part1[[#This Row],[PollutionReduction]]-40)</f>
        <v>50</v>
      </c>
      <c r="CC147">
        <f>Part1[[#This Row],[ABSProductivityIncreaseGapOptimal(50)]]+Part1[[#This Row],[ABSPollutionReductionGapOptimal(50)]]</f>
        <v>80</v>
      </c>
      <c r="CD147">
        <f>Part1[[#This Row],[ABSProductivityIncreaseGapOptimal(60)]]+Part1[[#This Row],[ABSPollutionReductionGapOptimal(40)]]</f>
        <v>100</v>
      </c>
      <c r="CE147" t="s">
        <v>801</v>
      </c>
      <c r="CF147" t="s">
        <v>2145</v>
      </c>
      <c r="CG147" t="s">
        <v>2145</v>
      </c>
      <c r="CH147" t="s">
        <v>17</v>
      </c>
      <c r="CI147" t="s">
        <v>14</v>
      </c>
      <c r="CJ147" t="s">
        <v>14</v>
      </c>
      <c r="CK147" t="s">
        <v>14</v>
      </c>
      <c r="CL147" t="s">
        <v>14</v>
      </c>
      <c r="CM147" t="s">
        <v>80</v>
      </c>
      <c r="CN147" t="s">
        <v>17</v>
      </c>
      <c r="CO147" t="s">
        <v>19</v>
      </c>
      <c r="CP147" t="s">
        <v>22</v>
      </c>
      <c r="CQ147">
        <v>3</v>
      </c>
      <c r="CR147" t="s">
        <v>32</v>
      </c>
      <c r="CS147">
        <f t="shared" si="26"/>
        <v>7</v>
      </c>
      <c r="CT147" t="s">
        <v>21</v>
      </c>
      <c r="CU147">
        <v>5</v>
      </c>
      <c r="CV147">
        <v>3</v>
      </c>
      <c r="CW147" t="s">
        <v>21</v>
      </c>
      <c r="CX147">
        <v>5</v>
      </c>
      <c r="CY147">
        <v>3</v>
      </c>
      <c r="CZ147" t="s">
        <v>22</v>
      </c>
      <c r="DA147">
        <v>3</v>
      </c>
      <c r="DB147">
        <v>5</v>
      </c>
      <c r="DC147">
        <v>4</v>
      </c>
      <c r="DD147">
        <v>2</v>
      </c>
      <c r="DE147">
        <v>5</v>
      </c>
      <c r="DF147">
        <v>1</v>
      </c>
      <c r="DG147">
        <v>3</v>
      </c>
      <c r="DH147">
        <f>STDEV(Part1[[#This Row],[Part2.LifeSatisfaction]],Part1[[#This Row],[Part2.PublicServices]],Part1[[#This Row],[Part2.Stability]],Part1[[#This Row],[Part2.EnvironmentalProtection]],Part1[[#This Row],[Part2.DevelopmentSpace]])</f>
        <v>1.6733200530681513</v>
      </c>
      <c r="DI147">
        <f>AVERAGE(Part1[[#This Row],[Part2.LifeSatisfaction]],Part1[[#This Row],[Part2.PublicServices]],Part1[[#This Row],[Part2.StabilityR]],Part1[[#This Row],[Part2.EnvironmentalProtectionR]],Part1[[#This Row],[Part2.DevelopmentSpaceR]])</f>
        <v>4.2</v>
      </c>
      <c r="DJ147">
        <f>Part1[[#This Row],[PostWorldview]]-Part1[[#This Row],[Worldviews]]</f>
        <v>-1.5999999999999996</v>
      </c>
      <c r="DK147">
        <f>ABS(Part1[[#This Row],[WorldviewVariation]])</f>
        <v>1.5999999999999996</v>
      </c>
      <c r="DL147">
        <v>40</v>
      </c>
      <c r="DM147" t="s">
        <v>1211</v>
      </c>
      <c r="DN147" t="s">
        <v>23</v>
      </c>
      <c r="DO14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7" t="s">
        <v>238</v>
      </c>
      <c r="DQ147">
        <v>25</v>
      </c>
      <c r="DR147" t="s">
        <v>643</v>
      </c>
      <c r="DS147" t="s">
        <v>26</v>
      </c>
      <c r="DT147" t="s">
        <v>644</v>
      </c>
      <c r="DU147" t="s">
        <v>798</v>
      </c>
      <c r="DV147" t="s">
        <v>1453</v>
      </c>
      <c r="DW147" t="s">
        <v>1208</v>
      </c>
      <c r="DX147" s="1">
        <v>45360.875191608793</v>
      </c>
      <c r="DY147" s="1">
        <v>45360.887782314814</v>
      </c>
      <c r="DZ147">
        <v>1088</v>
      </c>
      <c r="EA147" t="s">
        <v>1235</v>
      </c>
      <c r="EB147">
        <v>11</v>
      </c>
      <c r="EC147" t="s">
        <v>1210</v>
      </c>
      <c r="ED147" t="s">
        <v>1211</v>
      </c>
      <c r="EE147" t="s">
        <v>1244</v>
      </c>
      <c r="EF147">
        <v>33</v>
      </c>
      <c r="EG147" t="s">
        <v>1219</v>
      </c>
      <c r="EH147" t="s">
        <v>1214</v>
      </c>
      <c r="EI147" t="s">
        <v>1220</v>
      </c>
      <c r="EJ147" t="s">
        <v>1220</v>
      </c>
      <c r="EK147" t="s">
        <v>1220</v>
      </c>
      <c r="EL147" t="s">
        <v>1210</v>
      </c>
      <c r="EM147" t="s">
        <v>183</v>
      </c>
      <c r="EN147" t="s">
        <v>1222</v>
      </c>
      <c r="EO147" t="str">
        <f>IF(AND(Part1[[#This Row],[ProlificID1]]=Part1[[#This Row],[Part2.ProlificID]],Part1[[#This Row],[Part2.ProlificID]]=Part1[[#This Row],[Prolific.ProlificID3]]),"OK","ERROR")</f>
        <v>OK</v>
      </c>
      <c r="EP147" t="str">
        <f>IF(Part1[[#This Row],[IP Address]]=Part1[[#This Row],[Part2.IP]],"OK","ERROR")</f>
        <v>OK</v>
      </c>
      <c r="EQ147" t="str">
        <f>IF(Part1[[#This Row],[Subgroup]]=Part1[[#This Row],[SubGroupAssigned]],"OK","ERROR")</f>
        <v>OK</v>
      </c>
    </row>
    <row r="148" spans="1:147" x14ac:dyDescent="0.3">
      <c r="A148">
        <v>147</v>
      </c>
      <c r="B148" t="s">
        <v>450</v>
      </c>
      <c r="C148" s="1">
        <v>45360.125532407408</v>
      </c>
      <c r="D148" s="1">
        <v>45360.128692129627</v>
      </c>
      <c r="E148" t="s">
        <v>3</v>
      </c>
      <c r="F148" t="s">
        <v>451</v>
      </c>
      <c r="G148">
        <v>100</v>
      </c>
      <c r="H148">
        <v>272</v>
      </c>
      <c r="I148" t="s">
        <v>1965</v>
      </c>
      <c r="J148">
        <v>51.536000000000001</v>
      </c>
      <c r="K148">
        <v>-9.2499999999999999E-2</v>
      </c>
      <c r="L148" t="s">
        <v>15</v>
      </c>
      <c r="M148">
        <v>0.89999997615814209</v>
      </c>
      <c r="N148" t="s">
        <v>1740</v>
      </c>
      <c r="O148" t="s">
        <v>1748</v>
      </c>
      <c r="P148" t="s">
        <v>1724</v>
      </c>
      <c r="Q148" t="s">
        <v>1966</v>
      </c>
      <c r="R148">
        <v>24</v>
      </c>
      <c r="S148" t="s">
        <v>1726</v>
      </c>
      <c r="T148" t="s">
        <v>1727</v>
      </c>
      <c r="U148" t="s">
        <v>1728</v>
      </c>
      <c r="V148" t="s">
        <v>1742</v>
      </c>
      <c r="W148" t="s">
        <v>45</v>
      </c>
      <c r="X148">
        <f t="shared" si="18"/>
        <v>6</v>
      </c>
      <c r="Y148" t="s">
        <v>45</v>
      </c>
      <c r="Z148">
        <f t="shared" si="19"/>
        <v>6</v>
      </c>
      <c r="AA148" t="s">
        <v>21</v>
      </c>
      <c r="AB148">
        <f t="shared" si="20"/>
        <v>5</v>
      </c>
      <c r="AC148" t="s">
        <v>21</v>
      </c>
      <c r="AD148">
        <f t="shared" si="21"/>
        <v>5</v>
      </c>
      <c r="AE148" t="s">
        <v>22</v>
      </c>
      <c r="AF148">
        <f t="shared" si="22"/>
        <v>3</v>
      </c>
      <c r="AG148">
        <f>8-Part1[[#This Row],[DevelopmentSpace]]</f>
        <v>5</v>
      </c>
      <c r="AH148">
        <f>AVERAGE(Part1[[#This Row],[LifeSatisfaction]],Part1[[#This Row],[PublicServices]],Part1[[#This Row],[Stability]],Part1[[#This Row],[EnvironmentalProtection]],Part1[[#This Row],[DevelopmentSpaceR]])</f>
        <v>5.4</v>
      </c>
      <c r="AI148">
        <f>AVERAGE(Part1[[#This Row],[LifeSatisfaction]],Part1[[#This Row],[PublicServices]],Part1[[#This Row],[Stability]],Part1[[#This Row],[EnvironmentalProtection]])</f>
        <v>5.5</v>
      </c>
      <c r="AJ148">
        <f>STDEV(Part1[[#This Row],[LifeSatisfaction]],Part1[[#This Row],[PublicServices]],Part1[[#This Row],[Stability]],Part1[[#This Row],[EnvironmentalProtection]],Part1[[#This Row],[DevelopmentSpace]])</f>
        <v>1.2247448713915889</v>
      </c>
      <c r="AK148">
        <f>Part1[[#This Row],[Worldviews]]-3</f>
        <v>2.4000000000000004</v>
      </c>
      <c r="AL148">
        <f>ABS(Part1[[#This Row],[Worldviews]]-3)</f>
        <v>2.4000000000000004</v>
      </c>
      <c r="AM148">
        <v>5</v>
      </c>
      <c r="AN148">
        <v>4</v>
      </c>
      <c r="AO148">
        <v>2</v>
      </c>
      <c r="AP148">
        <v>3</v>
      </c>
      <c r="AQ148">
        <v>1</v>
      </c>
      <c r="AR148">
        <v>5.2759999999999998</v>
      </c>
      <c r="AS148">
        <v>35.374000000000002</v>
      </c>
      <c r="AT148">
        <v>37.524000000000001</v>
      </c>
      <c r="AU148">
        <v>7</v>
      </c>
      <c r="AV148">
        <v>25</v>
      </c>
      <c r="AW148">
        <v>272</v>
      </c>
      <c r="AX148">
        <v>13695</v>
      </c>
      <c r="BB148">
        <v>1</v>
      </c>
      <c r="BC148" t="str">
        <f t="shared" si="23"/>
        <v>Limited</v>
      </c>
      <c r="BD148" t="str">
        <f t="shared" si="24"/>
        <v>Clear</v>
      </c>
      <c r="BE148" t="str">
        <f t="shared" si="25"/>
        <v>C/L</v>
      </c>
      <c r="BF148" t="s">
        <v>450</v>
      </c>
      <c r="BG148" s="1">
        <v>45360.130891203706</v>
      </c>
      <c r="BH148" s="1">
        <v>45360.133113425924</v>
      </c>
      <c r="BI148" t="s">
        <v>451</v>
      </c>
      <c r="BJ148">
        <v>100</v>
      </c>
      <c r="BK148">
        <v>191</v>
      </c>
      <c r="BL148" t="s">
        <v>452</v>
      </c>
      <c r="BM148">
        <v>51.536000000000001</v>
      </c>
      <c r="BN148">
        <v>-9.2499999999999999E-2</v>
      </c>
      <c r="BO148" t="s">
        <v>15</v>
      </c>
      <c r="BP148">
        <v>0.89999997615814209</v>
      </c>
      <c r="BQ148">
        <v>60</v>
      </c>
      <c r="BR148">
        <v>40</v>
      </c>
      <c r="BS148">
        <f>Part1[[#This Row],[ProductivityIncrease]]+Part1[[#This Row],[PollutionReduction]]</f>
        <v>100</v>
      </c>
      <c r="BT148">
        <f>ABS(Part1[[#This Row],[ProductivityIncrease]]-Part1[[#This Row],[PollutionReduction]])</f>
        <v>20</v>
      </c>
      <c r="BU148">
        <f>Part1[[#This Row],[ProductivityIncrease]]-50</f>
        <v>10</v>
      </c>
      <c r="BV148">
        <f>Part1[[#This Row],[ProductivityIncrease]]-60</f>
        <v>0</v>
      </c>
      <c r="BW148">
        <f>Part1[[#This Row],[PollutionReduction]]-50</f>
        <v>-10</v>
      </c>
      <c r="BX148">
        <f>Part1[[#This Row],[PollutionReduction]]-40</f>
        <v>0</v>
      </c>
      <c r="BY148">
        <f>ABS(Part1[[#This Row],[ProductivityIncrease]]-50)</f>
        <v>10</v>
      </c>
      <c r="BZ148">
        <f>ABS(Part1[[#This Row],[ProductivityIncrease]]-60)</f>
        <v>0</v>
      </c>
      <c r="CA148">
        <f>ABS(Part1[[#This Row],[PollutionReduction]]-50)</f>
        <v>10</v>
      </c>
      <c r="CB148">
        <f>ABS(Part1[[#This Row],[PollutionReduction]]-40)</f>
        <v>0</v>
      </c>
      <c r="CC148">
        <f>Part1[[#This Row],[ABSProductivityIncreaseGapOptimal(50)]]+Part1[[#This Row],[ABSPollutionReductionGapOptimal(50)]]</f>
        <v>20</v>
      </c>
      <c r="CD148">
        <f>Part1[[#This Row],[ABSProductivityIncreaseGapOptimal(60)]]+Part1[[#This Row],[ABSPollutionReductionGapOptimal(40)]]</f>
        <v>0</v>
      </c>
      <c r="CE148" t="s">
        <v>453</v>
      </c>
      <c r="CF148" t="s">
        <v>2145</v>
      </c>
      <c r="CG148" t="s">
        <v>2145</v>
      </c>
      <c r="CH148" t="s">
        <v>17</v>
      </c>
      <c r="CI148" t="s">
        <v>14</v>
      </c>
      <c r="CJ148" t="s">
        <v>14</v>
      </c>
      <c r="CK148" t="s">
        <v>346</v>
      </c>
      <c r="CL148" t="s">
        <v>14</v>
      </c>
      <c r="CM148" t="s">
        <v>80</v>
      </c>
      <c r="CN148" t="s">
        <v>14</v>
      </c>
      <c r="CO148" t="s">
        <v>346</v>
      </c>
      <c r="CP148" t="s">
        <v>21</v>
      </c>
      <c r="CQ148">
        <v>5</v>
      </c>
      <c r="CR148" t="s">
        <v>45</v>
      </c>
      <c r="CS148">
        <f t="shared" si="26"/>
        <v>6</v>
      </c>
      <c r="CT148" t="s">
        <v>22</v>
      </c>
      <c r="CU148">
        <v>3</v>
      </c>
      <c r="CV148">
        <v>5</v>
      </c>
      <c r="CW148" t="s">
        <v>22</v>
      </c>
      <c r="CX148">
        <v>3</v>
      </c>
      <c r="CY148">
        <v>5</v>
      </c>
      <c r="CZ148" t="s">
        <v>21</v>
      </c>
      <c r="DA148">
        <v>5</v>
      </c>
      <c r="DB148">
        <v>3</v>
      </c>
      <c r="DC148">
        <v>4</v>
      </c>
      <c r="DD148">
        <v>2</v>
      </c>
      <c r="DE148">
        <v>5</v>
      </c>
      <c r="DF148">
        <v>1</v>
      </c>
      <c r="DG148">
        <v>3</v>
      </c>
      <c r="DH148">
        <f>STDEV(Part1[[#This Row],[Part2.LifeSatisfaction]],Part1[[#This Row],[Part2.PublicServices]],Part1[[#This Row],[Part2.Stability]],Part1[[#This Row],[Part2.EnvironmentalProtection]],Part1[[#This Row],[Part2.DevelopmentSpace]])</f>
        <v>1.3416407864998741</v>
      </c>
      <c r="DI148">
        <f>AVERAGE(Part1[[#This Row],[Part2.LifeSatisfaction]],Part1[[#This Row],[Part2.PublicServices]],Part1[[#This Row],[Part2.StabilityR]],Part1[[#This Row],[Part2.EnvironmentalProtectionR]],Part1[[#This Row],[Part2.DevelopmentSpaceR]])</f>
        <v>4.8</v>
      </c>
      <c r="DJ148">
        <f>Part1[[#This Row],[PostWorldview]]-Part1[[#This Row],[Worldviews]]</f>
        <v>-0.60000000000000053</v>
      </c>
      <c r="DK148">
        <f>ABS(Part1[[#This Row],[WorldviewVariation]])</f>
        <v>0.60000000000000053</v>
      </c>
      <c r="DL148">
        <v>74</v>
      </c>
      <c r="DM148" t="s">
        <v>1211</v>
      </c>
      <c r="DN148" t="s">
        <v>354</v>
      </c>
      <c r="DO14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8" t="s">
        <v>454</v>
      </c>
      <c r="DQ148">
        <v>23</v>
      </c>
      <c r="DR148" t="s">
        <v>25</v>
      </c>
      <c r="DS148" t="s">
        <v>348</v>
      </c>
      <c r="DT148" t="s">
        <v>349</v>
      </c>
      <c r="DU148" t="s">
        <v>450</v>
      </c>
      <c r="DV148" t="s">
        <v>1454</v>
      </c>
      <c r="DW148" t="s">
        <v>1208</v>
      </c>
      <c r="DX148" s="1">
        <v>45360.875515590276</v>
      </c>
      <c r="DY148" s="1">
        <v>45360.883201886572</v>
      </c>
      <c r="DZ148">
        <v>665</v>
      </c>
      <c r="EA148" t="s">
        <v>1235</v>
      </c>
      <c r="EB148">
        <v>1176</v>
      </c>
      <c r="EC148" t="s">
        <v>1210</v>
      </c>
      <c r="ED148" t="s">
        <v>1211</v>
      </c>
      <c r="EE148" t="s">
        <v>1455</v>
      </c>
      <c r="EF148">
        <v>23</v>
      </c>
      <c r="EG148" t="s">
        <v>1213</v>
      </c>
      <c r="EH148" t="s">
        <v>1245</v>
      </c>
      <c r="EI148" t="s">
        <v>1456</v>
      </c>
      <c r="EJ148" t="s">
        <v>1220</v>
      </c>
      <c r="EK148" t="s">
        <v>1456</v>
      </c>
      <c r="EL148" t="s">
        <v>1210</v>
      </c>
      <c r="EM148" t="s">
        <v>1233</v>
      </c>
      <c r="EN148" t="s">
        <v>1233</v>
      </c>
      <c r="EO148" t="str">
        <f>IF(AND(Part1[[#This Row],[ProlificID1]]=Part1[[#This Row],[Part2.ProlificID]],Part1[[#This Row],[Part2.ProlificID]]=Part1[[#This Row],[Prolific.ProlificID3]]),"OK","ERROR")</f>
        <v>OK</v>
      </c>
      <c r="EP148" t="str">
        <f>IF(Part1[[#This Row],[IP Address]]=Part1[[#This Row],[Part2.IP]],"OK","ERROR")</f>
        <v>OK</v>
      </c>
      <c r="EQ148" t="str">
        <f>IF(Part1[[#This Row],[Subgroup]]=Part1[[#This Row],[SubGroupAssigned]],"OK","ERROR")</f>
        <v>OK</v>
      </c>
    </row>
    <row r="149" spans="1:147" x14ac:dyDescent="0.3">
      <c r="A149">
        <v>148</v>
      </c>
      <c r="B149" t="s">
        <v>496</v>
      </c>
      <c r="C149" s="1">
        <v>45360.123819444445</v>
      </c>
      <c r="D149" s="1">
        <v>45360.128599537034</v>
      </c>
      <c r="E149" t="s">
        <v>3</v>
      </c>
      <c r="F149" t="s">
        <v>497</v>
      </c>
      <c r="G149">
        <v>100</v>
      </c>
      <c r="H149">
        <v>413</v>
      </c>
      <c r="I149" t="s">
        <v>1967</v>
      </c>
      <c r="J149">
        <v>55.855699999999999</v>
      </c>
      <c r="K149">
        <v>-4.2103999999999999</v>
      </c>
      <c r="L149" t="s">
        <v>15</v>
      </c>
      <c r="M149">
        <v>1</v>
      </c>
      <c r="N149" t="s">
        <v>1722</v>
      </c>
      <c r="O149" t="s">
        <v>1793</v>
      </c>
      <c r="P149" t="s">
        <v>1861</v>
      </c>
      <c r="Q149" t="s">
        <v>1968</v>
      </c>
      <c r="R149">
        <v>47</v>
      </c>
      <c r="S149" t="s">
        <v>1759</v>
      </c>
      <c r="T149" t="s">
        <v>1727</v>
      </c>
      <c r="U149" t="s">
        <v>1728</v>
      </c>
      <c r="V149" t="s">
        <v>1742</v>
      </c>
      <c r="W149" t="s">
        <v>45</v>
      </c>
      <c r="X149">
        <f t="shared" si="18"/>
        <v>6</v>
      </c>
      <c r="Y149" t="s">
        <v>32</v>
      </c>
      <c r="Z149">
        <f t="shared" si="19"/>
        <v>7</v>
      </c>
      <c r="AA149" t="s">
        <v>21</v>
      </c>
      <c r="AB149">
        <f t="shared" si="20"/>
        <v>5</v>
      </c>
      <c r="AC149" t="s">
        <v>45</v>
      </c>
      <c r="AD149">
        <f t="shared" si="21"/>
        <v>6</v>
      </c>
      <c r="AE149" t="s">
        <v>45</v>
      </c>
      <c r="AF149">
        <f t="shared" si="22"/>
        <v>6</v>
      </c>
      <c r="AG149">
        <f>8-Part1[[#This Row],[DevelopmentSpace]]</f>
        <v>2</v>
      </c>
      <c r="AH149">
        <f>AVERAGE(Part1[[#This Row],[LifeSatisfaction]],Part1[[#This Row],[PublicServices]],Part1[[#This Row],[Stability]],Part1[[#This Row],[EnvironmentalProtection]],Part1[[#This Row],[DevelopmentSpaceR]])</f>
        <v>5.2</v>
      </c>
      <c r="AI149">
        <f>AVERAGE(Part1[[#This Row],[LifeSatisfaction]],Part1[[#This Row],[PublicServices]],Part1[[#This Row],[Stability]],Part1[[#This Row],[EnvironmentalProtection]])</f>
        <v>6</v>
      </c>
      <c r="AJ149">
        <f>STDEV(Part1[[#This Row],[LifeSatisfaction]],Part1[[#This Row],[PublicServices]],Part1[[#This Row],[Stability]],Part1[[#This Row],[EnvironmentalProtection]],Part1[[#This Row],[DevelopmentSpace]])</f>
        <v>0.70710678118654757</v>
      </c>
      <c r="AK149">
        <f>Part1[[#This Row],[Worldviews]]-3</f>
        <v>2.2000000000000002</v>
      </c>
      <c r="AL149">
        <f>ABS(Part1[[#This Row],[Worldviews]]-3)</f>
        <v>2.2000000000000002</v>
      </c>
      <c r="AM149">
        <v>5</v>
      </c>
      <c r="AN149">
        <v>3</v>
      </c>
      <c r="AO149">
        <v>2</v>
      </c>
      <c r="AP149">
        <v>1</v>
      </c>
      <c r="AQ149">
        <v>4</v>
      </c>
      <c r="AR149">
        <v>16.491</v>
      </c>
      <c r="AS149">
        <v>110</v>
      </c>
      <c r="AT149">
        <v>111.679</v>
      </c>
      <c r="AU149">
        <v>9</v>
      </c>
      <c r="AV149">
        <v>30</v>
      </c>
      <c r="AW149">
        <v>413</v>
      </c>
      <c r="AX149">
        <v>10491</v>
      </c>
      <c r="BB149">
        <v>1</v>
      </c>
      <c r="BC149" t="str">
        <f t="shared" si="23"/>
        <v>Limited</v>
      </c>
      <c r="BD149" t="str">
        <f t="shared" si="24"/>
        <v>Clear</v>
      </c>
      <c r="BE149" t="str">
        <f t="shared" si="25"/>
        <v>C/L</v>
      </c>
      <c r="BF149" t="s">
        <v>496</v>
      </c>
      <c r="BG149" s="1">
        <v>45360.13077546296</v>
      </c>
      <c r="BH149" s="1">
        <v>45360.136076388888</v>
      </c>
      <c r="BI149" t="s">
        <v>497</v>
      </c>
      <c r="BJ149">
        <v>100</v>
      </c>
      <c r="BK149">
        <v>458</v>
      </c>
      <c r="BL149" t="s">
        <v>498</v>
      </c>
      <c r="BM149">
        <v>55.855699999999999</v>
      </c>
      <c r="BN149">
        <v>-4.2103999999999999</v>
      </c>
      <c r="BO149" t="s">
        <v>15</v>
      </c>
      <c r="BP149">
        <v>1</v>
      </c>
      <c r="BQ149">
        <v>49</v>
      </c>
      <c r="BR149">
        <v>51</v>
      </c>
      <c r="BS149">
        <f>Part1[[#This Row],[ProductivityIncrease]]+Part1[[#This Row],[PollutionReduction]]</f>
        <v>100</v>
      </c>
      <c r="BT149">
        <f>ABS(Part1[[#This Row],[ProductivityIncrease]]-Part1[[#This Row],[PollutionReduction]])</f>
        <v>2</v>
      </c>
      <c r="BU149">
        <f>Part1[[#This Row],[ProductivityIncrease]]-50</f>
        <v>-1</v>
      </c>
      <c r="BV149">
        <f>Part1[[#This Row],[ProductivityIncrease]]-60</f>
        <v>-11</v>
      </c>
      <c r="BW149">
        <f>Part1[[#This Row],[PollutionReduction]]-50</f>
        <v>1</v>
      </c>
      <c r="BX149">
        <f>Part1[[#This Row],[PollutionReduction]]-40</f>
        <v>11</v>
      </c>
      <c r="BY149">
        <f>ABS(Part1[[#This Row],[ProductivityIncrease]]-50)</f>
        <v>1</v>
      </c>
      <c r="BZ149">
        <f>ABS(Part1[[#This Row],[ProductivityIncrease]]-60)</f>
        <v>11</v>
      </c>
      <c r="CA149">
        <f>ABS(Part1[[#This Row],[PollutionReduction]]-50)</f>
        <v>1</v>
      </c>
      <c r="CB149">
        <f>ABS(Part1[[#This Row],[PollutionReduction]]-40)</f>
        <v>11</v>
      </c>
      <c r="CC149">
        <f>Part1[[#This Row],[ABSProductivityIncreaseGapOptimal(50)]]+Part1[[#This Row],[ABSPollutionReductionGapOptimal(50)]]</f>
        <v>2</v>
      </c>
      <c r="CD149">
        <f>Part1[[#This Row],[ABSProductivityIncreaseGapOptimal(60)]]+Part1[[#This Row],[ABSPollutionReductionGapOptimal(40)]]</f>
        <v>22</v>
      </c>
      <c r="CE149" t="s">
        <v>499</v>
      </c>
      <c r="CF149" t="s">
        <v>2145</v>
      </c>
      <c r="CG149" t="s">
        <v>2145</v>
      </c>
      <c r="CH149" t="s">
        <v>17</v>
      </c>
      <c r="CI149" t="s">
        <v>14</v>
      </c>
      <c r="CJ149" t="s">
        <v>39</v>
      </c>
      <c r="CK149" t="s">
        <v>346</v>
      </c>
      <c r="CL149" t="s">
        <v>14</v>
      </c>
      <c r="CM149" t="s">
        <v>14</v>
      </c>
      <c r="CN149" t="s">
        <v>14</v>
      </c>
      <c r="CO149" t="s">
        <v>346</v>
      </c>
      <c r="CP149" t="s">
        <v>21</v>
      </c>
      <c r="CQ149">
        <v>5</v>
      </c>
      <c r="CR149" t="s">
        <v>45</v>
      </c>
      <c r="CS149">
        <f t="shared" si="26"/>
        <v>6</v>
      </c>
      <c r="CT149" t="s">
        <v>22</v>
      </c>
      <c r="CU149">
        <v>3</v>
      </c>
      <c r="CV149">
        <v>5</v>
      </c>
      <c r="CW149" t="s">
        <v>22</v>
      </c>
      <c r="CX149">
        <v>3</v>
      </c>
      <c r="CY149">
        <v>5</v>
      </c>
      <c r="CZ149" t="s">
        <v>32</v>
      </c>
      <c r="DA149">
        <v>7</v>
      </c>
      <c r="DB149">
        <v>1</v>
      </c>
      <c r="DC149">
        <v>3</v>
      </c>
      <c r="DD149">
        <v>5</v>
      </c>
      <c r="DE149">
        <v>4</v>
      </c>
      <c r="DF149">
        <v>2</v>
      </c>
      <c r="DG149">
        <v>1</v>
      </c>
      <c r="DH149">
        <f>STDEV(Part1[[#This Row],[Part2.LifeSatisfaction]],Part1[[#This Row],[Part2.PublicServices]],Part1[[#This Row],[Part2.Stability]],Part1[[#This Row],[Part2.EnvironmentalProtection]],Part1[[#This Row],[Part2.DevelopmentSpace]])</f>
        <v>1.7888543819998315</v>
      </c>
      <c r="DI149">
        <f>AVERAGE(Part1[[#This Row],[Part2.LifeSatisfaction]],Part1[[#This Row],[Part2.PublicServices]],Part1[[#This Row],[Part2.StabilityR]],Part1[[#This Row],[Part2.EnvironmentalProtectionR]],Part1[[#This Row],[Part2.DevelopmentSpaceR]])</f>
        <v>4.4000000000000004</v>
      </c>
      <c r="DJ149">
        <f>Part1[[#This Row],[PostWorldview]]-Part1[[#This Row],[Worldviews]]</f>
        <v>-0.79999999999999982</v>
      </c>
      <c r="DK149">
        <f>ABS(Part1[[#This Row],[WorldviewVariation]])</f>
        <v>0.79999999999999982</v>
      </c>
      <c r="DL149">
        <v>40</v>
      </c>
      <c r="DM149" t="s">
        <v>1211</v>
      </c>
      <c r="DN149" t="s">
        <v>354</v>
      </c>
      <c r="DO14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49" t="s">
        <v>14</v>
      </c>
      <c r="DQ149">
        <v>25</v>
      </c>
      <c r="DR149" t="s">
        <v>25</v>
      </c>
      <c r="DS149" t="s">
        <v>348</v>
      </c>
      <c r="DT149" t="s">
        <v>349</v>
      </c>
      <c r="DU149" t="s">
        <v>496</v>
      </c>
      <c r="DV149" t="s">
        <v>1458</v>
      </c>
      <c r="DW149" t="s">
        <v>1208</v>
      </c>
      <c r="DX149" s="1">
        <v>45360.873780694441</v>
      </c>
      <c r="DY149" s="1">
        <v>45360.886292870367</v>
      </c>
      <c r="DZ149">
        <v>1082</v>
      </c>
      <c r="EA149" t="s">
        <v>1235</v>
      </c>
      <c r="EB149">
        <v>778</v>
      </c>
      <c r="EC149" t="s">
        <v>1459</v>
      </c>
      <c r="ED149" t="s">
        <v>1211</v>
      </c>
      <c r="EE149" t="s">
        <v>1460</v>
      </c>
      <c r="EF149">
        <v>47</v>
      </c>
      <c r="EG149" t="s">
        <v>1213</v>
      </c>
      <c r="EH149" t="s">
        <v>1214</v>
      </c>
      <c r="EI149" t="s">
        <v>1220</v>
      </c>
      <c r="EJ149" t="s">
        <v>1220</v>
      </c>
      <c r="EK149" t="s">
        <v>1220</v>
      </c>
      <c r="EL149" t="s">
        <v>1210</v>
      </c>
      <c r="EM149" t="s">
        <v>183</v>
      </c>
      <c r="EN149" t="s">
        <v>1222</v>
      </c>
      <c r="EO149" t="str">
        <f>IF(AND(Part1[[#This Row],[ProlificID1]]=Part1[[#This Row],[Part2.ProlificID]],Part1[[#This Row],[Part2.ProlificID]]=Part1[[#This Row],[Prolific.ProlificID3]]),"OK","ERROR")</f>
        <v>OK</v>
      </c>
      <c r="EP149" t="str">
        <f>IF(Part1[[#This Row],[IP Address]]=Part1[[#This Row],[Part2.IP]],"OK","ERROR")</f>
        <v>OK</v>
      </c>
      <c r="EQ149" t="str">
        <f>IF(Part1[[#This Row],[Subgroup]]=Part1[[#This Row],[SubGroupAssigned]],"OK","ERROR")</f>
        <v>OK</v>
      </c>
    </row>
    <row r="150" spans="1:147" x14ac:dyDescent="0.3">
      <c r="A150">
        <v>149</v>
      </c>
      <c r="B150" t="s">
        <v>856</v>
      </c>
      <c r="C150" s="1">
        <v>45360.123900462961</v>
      </c>
      <c r="D150" s="1">
        <v>45360.127743055556</v>
      </c>
      <c r="E150" t="s">
        <v>3</v>
      </c>
      <c r="F150" t="s">
        <v>857</v>
      </c>
      <c r="G150">
        <v>100</v>
      </c>
      <c r="H150">
        <v>332</v>
      </c>
      <c r="I150" t="s">
        <v>1969</v>
      </c>
      <c r="J150">
        <v>51.421700000000001</v>
      </c>
      <c r="K150">
        <v>-2.7526999999999999</v>
      </c>
      <c r="L150" t="s">
        <v>15</v>
      </c>
      <c r="M150">
        <v>1</v>
      </c>
      <c r="N150" t="s">
        <v>1722</v>
      </c>
      <c r="O150" t="s">
        <v>1723</v>
      </c>
      <c r="P150" t="s">
        <v>1724</v>
      </c>
      <c r="Q150" t="s">
        <v>1801</v>
      </c>
      <c r="R150">
        <v>62</v>
      </c>
      <c r="S150" t="s">
        <v>1745</v>
      </c>
      <c r="T150" t="s">
        <v>1731</v>
      </c>
      <c r="U150" t="s">
        <v>1761</v>
      </c>
      <c r="V150" t="s">
        <v>1742</v>
      </c>
      <c r="W150" t="s">
        <v>46</v>
      </c>
      <c r="X150">
        <f t="shared" si="18"/>
        <v>2</v>
      </c>
      <c r="Y150" t="s">
        <v>21</v>
      </c>
      <c r="Z150">
        <f t="shared" si="19"/>
        <v>5</v>
      </c>
      <c r="AA150" t="s">
        <v>22</v>
      </c>
      <c r="AB150">
        <f t="shared" si="20"/>
        <v>3</v>
      </c>
      <c r="AC150" t="s">
        <v>86</v>
      </c>
      <c r="AD150">
        <f t="shared" si="21"/>
        <v>1</v>
      </c>
      <c r="AE150" t="s">
        <v>20</v>
      </c>
      <c r="AF150">
        <f t="shared" si="22"/>
        <v>4</v>
      </c>
      <c r="AG150">
        <f>8-Part1[[#This Row],[DevelopmentSpace]]</f>
        <v>4</v>
      </c>
      <c r="AH150">
        <f>AVERAGE(Part1[[#This Row],[LifeSatisfaction]],Part1[[#This Row],[PublicServices]],Part1[[#This Row],[Stability]],Part1[[#This Row],[EnvironmentalProtection]],Part1[[#This Row],[DevelopmentSpaceR]])</f>
        <v>3</v>
      </c>
      <c r="AI150">
        <f>AVERAGE(Part1[[#This Row],[LifeSatisfaction]],Part1[[#This Row],[PublicServices]],Part1[[#This Row],[Stability]],Part1[[#This Row],[EnvironmentalProtection]])</f>
        <v>2.75</v>
      </c>
      <c r="AJ150">
        <f>STDEV(Part1[[#This Row],[LifeSatisfaction]],Part1[[#This Row],[PublicServices]],Part1[[#This Row],[Stability]],Part1[[#This Row],[EnvironmentalProtection]],Part1[[#This Row],[DevelopmentSpace]])</f>
        <v>1.5811388300841898</v>
      </c>
      <c r="AK150">
        <f>Part1[[#This Row],[Worldviews]]-3</f>
        <v>0</v>
      </c>
      <c r="AL150">
        <f>ABS(Part1[[#This Row],[Worldviews]]-3)</f>
        <v>0</v>
      </c>
      <c r="AM150">
        <v>2</v>
      </c>
      <c r="AN150">
        <v>3</v>
      </c>
      <c r="AO150">
        <v>4</v>
      </c>
      <c r="AP150">
        <v>5</v>
      </c>
      <c r="AQ150">
        <v>1</v>
      </c>
      <c r="AR150">
        <v>6.274</v>
      </c>
      <c r="AS150">
        <v>66.986000000000004</v>
      </c>
      <c r="AT150">
        <v>72.992000000000004</v>
      </c>
      <c r="AU150">
        <v>8</v>
      </c>
      <c r="AV150">
        <v>15</v>
      </c>
      <c r="AW150">
        <v>332</v>
      </c>
      <c r="AX150">
        <v>18499</v>
      </c>
      <c r="AY150">
        <v>1</v>
      </c>
      <c r="BC150" t="str">
        <f t="shared" si="23"/>
        <v>Extended</v>
      </c>
      <c r="BD150" t="str">
        <f t="shared" si="24"/>
        <v>Unclear</v>
      </c>
      <c r="BE150" t="str">
        <f t="shared" si="25"/>
        <v>U/E</v>
      </c>
      <c r="BF150" t="s">
        <v>856</v>
      </c>
      <c r="BG150" s="1">
        <v>45360.136076388888</v>
      </c>
      <c r="BH150" s="1">
        <v>45360.142233796294</v>
      </c>
      <c r="BI150" t="s">
        <v>857</v>
      </c>
      <c r="BJ150">
        <v>100</v>
      </c>
      <c r="BK150">
        <v>531</v>
      </c>
      <c r="BL150" t="s">
        <v>858</v>
      </c>
      <c r="BM150">
        <v>51.421700000000001</v>
      </c>
      <c r="BN150">
        <v>-2.7526999999999999</v>
      </c>
      <c r="BO150" t="s">
        <v>15</v>
      </c>
      <c r="BP150">
        <v>1</v>
      </c>
      <c r="BQ150">
        <v>55</v>
      </c>
      <c r="BR150">
        <v>45</v>
      </c>
      <c r="BS150">
        <f>Part1[[#This Row],[ProductivityIncrease]]+Part1[[#This Row],[PollutionReduction]]</f>
        <v>100</v>
      </c>
      <c r="BT150">
        <f>ABS(Part1[[#This Row],[ProductivityIncrease]]-Part1[[#This Row],[PollutionReduction]])</f>
        <v>10</v>
      </c>
      <c r="BU150">
        <f>Part1[[#This Row],[ProductivityIncrease]]-50</f>
        <v>5</v>
      </c>
      <c r="BV150">
        <f>Part1[[#This Row],[ProductivityIncrease]]-60</f>
        <v>-5</v>
      </c>
      <c r="BW150">
        <f>Part1[[#This Row],[PollutionReduction]]-50</f>
        <v>-5</v>
      </c>
      <c r="BX150">
        <f>Part1[[#This Row],[PollutionReduction]]-40</f>
        <v>5</v>
      </c>
      <c r="BY150">
        <f>ABS(Part1[[#This Row],[ProductivityIncrease]]-50)</f>
        <v>5</v>
      </c>
      <c r="BZ150">
        <f>ABS(Part1[[#This Row],[ProductivityIncrease]]-60)</f>
        <v>5</v>
      </c>
      <c r="CA150">
        <f>ABS(Part1[[#This Row],[PollutionReduction]]-50)</f>
        <v>5</v>
      </c>
      <c r="CB150">
        <f>ABS(Part1[[#This Row],[PollutionReduction]]-40)</f>
        <v>5</v>
      </c>
      <c r="CC150">
        <f>Part1[[#This Row],[ABSProductivityIncreaseGapOptimal(50)]]+Part1[[#This Row],[ABSPollutionReductionGapOptimal(50)]]</f>
        <v>10</v>
      </c>
      <c r="CD150">
        <f>Part1[[#This Row],[ABSProductivityIncreaseGapOptimal(60)]]+Part1[[#This Row],[ABSPollutionReductionGapOptimal(40)]]</f>
        <v>10</v>
      </c>
      <c r="CE150" t="s">
        <v>859</v>
      </c>
      <c r="CF150" t="s">
        <v>2145</v>
      </c>
      <c r="CG150" t="s">
        <v>2145</v>
      </c>
      <c r="CH150" t="s">
        <v>19</v>
      </c>
      <c r="CI150" t="s">
        <v>38</v>
      </c>
      <c r="CJ150" t="s">
        <v>39</v>
      </c>
      <c r="CK150" t="s">
        <v>14</v>
      </c>
      <c r="CL150" t="s">
        <v>14</v>
      </c>
      <c r="CM150" t="s">
        <v>14</v>
      </c>
      <c r="CN150" t="s">
        <v>17</v>
      </c>
      <c r="CO150" t="s">
        <v>14</v>
      </c>
      <c r="CP150" t="s">
        <v>22</v>
      </c>
      <c r="CQ150">
        <v>3</v>
      </c>
      <c r="CR150" t="s">
        <v>22</v>
      </c>
      <c r="CS150">
        <f t="shared" si="26"/>
        <v>3</v>
      </c>
      <c r="CT150" t="s">
        <v>21</v>
      </c>
      <c r="CU150">
        <v>5</v>
      </c>
      <c r="CV150">
        <v>3</v>
      </c>
      <c r="CW150" t="s">
        <v>45</v>
      </c>
      <c r="CX150">
        <v>6</v>
      </c>
      <c r="CY150">
        <v>2</v>
      </c>
      <c r="CZ150" t="s">
        <v>45</v>
      </c>
      <c r="DA150">
        <v>6</v>
      </c>
      <c r="DB150">
        <v>2</v>
      </c>
      <c r="DC150">
        <v>1</v>
      </c>
      <c r="DD150">
        <v>4</v>
      </c>
      <c r="DE150">
        <v>3</v>
      </c>
      <c r="DF150">
        <v>5</v>
      </c>
      <c r="DG150">
        <v>2</v>
      </c>
      <c r="DH150">
        <f>STDEV(Part1[[#This Row],[Part2.LifeSatisfaction]],Part1[[#This Row],[Part2.PublicServices]],Part1[[#This Row],[Part2.Stability]],Part1[[#This Row],[Part2.EnvironmentalProtection]],Part1[[#This Row],[Part2.DevelopmentSpace]])</f>
        <v>1.5165750888103104</v>
      </c>
      <c r="DI150">
        <f>AVERAGE(Part1[[#This Row],[Part2.LifeSatisfaction]],Part1[[#This Row],[Part2.PublicServices]],Part1[[#This Row],[Part2.StabilityR]],Part1[[#This Row],[Part2.EnvironmentalProtectionR]],Part1[[#This Row],[Part2.DevelopmentSpaceR]])</f>
        <v>2.6</v>
      </c>
      <c r="DJ150">
        <f>Part1[[#This Row],[PostWorldview]]-Part1[[#This Row],[Worldviews]]</f>
        <v>-0.39999999999999991</v>
      </c>
      <c r="DK150">
        <f>ABS(Part1[[#This Row],[WorldviewVariation]])</f>
        <v>0.39999999999999991</v>
      </c>
      <c r="DL150">
        <v>25</v>
      </c>
      <c r="DM150" t="s">
        <v>1211</v>
      </c>
      <c r="DN150" t="s">
        <v>23</v>
      </c>
      <c r="DO15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0" t="s">
        <v>860</v>
      </c>
      <c r="DQ150">
        <v>25</v>
      </c>
      <c r="DR150" t="s">
        <v>643</v>
      </c>
      <c r="DS150" t="s">
        <v>26</v>
      </c>
      <c r="DT150" t="s">
        <v>644</v>
      </c>
      <c r="DU150" t="s">
        <v>856</v>
      </c>
      <c r="DV150" t="s">
        <v>1461</v>
      </c>
      <c r="DW150" t="s">
        <v>1208</v>
      </c>
      <c r="DX150" s="1">
        <v>45360.873860474538</v>
      </c>
      <c r="DY150" s="1">
        <v>45360.892388506945</v>
      </c>
      <c r="DZ150">
        <v>1601</v>
      </c>
      <c r="EA150" t="s">
        <v>1235</v>
      </c>
      <c r="EB150">
        <v>677</v>
      </c>
      <c r="EC150" t="s">
        <v>1210</v>
      </c>
      <c r="ED150" t="s">
        <v>1211</v>
      </c>
      <c r="EE150" t="s">
        <v>1462</v>
      </c>
      <c r="EF150">
        <v>62</v>
      </c>
      <c r="EG150" t="s">
        <v>1213</v>
      </c>
      <c r="EH150" t="s">
        <v>1214</v>
      </c>
      <c r="EI150" t="s">
        <v>1220</v>
      </c>
      <c r="EJ150" t="s">
        <v>1220</v>
      </c>
      <c r="EK150" t="s">
        <v>1220</v>
      </c>
      <c r="EL150" t="s">
        <v>1210</v>
      </c>
      <c r="EM150" t="s">
        <v>183</v>
      </c>
      <c r="EN150" t="s">
        <v>1222</v>
      </c>
      <c r="EO150" t="str">
        <f>IF(AND(Part1[[#This Row],[ProlificID1]]=Part1[[#This Row],[Part2.ProlificID]],Part1[[#This Row],[Part2.ProlificID]]=Part1[[#This Row],[Prolific.ProlificID3]]),"OK","ERROR")</f>
        <v>OK</v>
      </c>
      <c r="EP150" t="str">
        <f>IF(Part1[[#This Row],[IP Address]]=Part1[[#This Row],[Part2.IP]],"OK","ERROR")</f>
        <v>OK</v>
      </c>
      <c r="EQ150" t="str">
        <f>IF(Part1[[#This Row],[Subgroup]]=Part1[[#This Row],[SubGroupAssigned]],"OK","ERROR")</f>
        <v>OK</v>
      </c>
    </row>
    <row r="151" spans="1:147" x14ac:dyDescent="0.3">
      <c r="A151">
        <v>150</v>
      </c>
      <c r="B151" t="s">
        <v>455</v>
      </c>
      <c r="C151" s="1">
        <v>45360.124097222222</v>
      </c>
      <c r="D151" s="1">
        <v>45360.12699074074</v>
      </c>
      <c r="E151" t="s">
        <v>3</v>
      </c>
      <c r="F151" t="s">
        <v>456</v>
      </c>
      <c r="G151">
        <v>100</v>
      </c>
      <c r="H151">
        <v>250</v>
      </c>
      <c r="I151" t="s">
        <v>1970</v>
      </c>
      <c r="J151">
        <v>50.360100000000003</v>
      </c>
      <c r="K151">
        <v>-4.1422999999999996</v>
      </c>
      <c r="L151" t="s">
        <v>15</v>
      </c>
      <c r="M151">
        <v>1</v>
      </c>
      <c r="N151" t="s">
        <v>1722</v>
      </c>
      <c r="O151" t="s">
        <v>1723</v>
      </c>
      <c r="P151" t="s">
        <v>1724</v>
      </c>
      <c r="Q151" t="s">
        <v>1736</v>
      </c>
      <c r="R151">
        <v>37</v>
      </c>
      <c r="S151" t="s">
        <v>1759</v>
      </c>
      <c r="T151" t="s">
        <v>1727</v>
      </c>
      <c r="U151" t="s">
        <v>1761</v>
      </c>
      <c r="V151" t="s">
        <v>1742</v>
      </c>
      <c r="W151" t="s">
        <v>45</v>
      </c>
      <c r="X151">
        <f t="shared" si="18"/>
        <v>6</v>
      </c>
      <c r="Y151" t="s">
        <v>45</v>
      </c>
      <c r="Z151">
        <f t="shared" si="19"/>
        <v>6</v>
      </c>
      <c r="AA151" t="s">
        <v>32</v>
      </c>
      <c r="AB151">
        <f t="shared" si="20"/>
        <v>7</v>
      </c>
      <c r="AC151" t="s">
        <v>45</v>
      </c>
      <c r="AD151">
        <f t="shared" si="21"/>
        <v>6</v>
      </c>
      <c r="AE151" t="s">
        <v>45</v>
      </c>
      <c r="AF151">
        <f t="shared" si="22"/>
        <v>6</v>
      </c>
      <c r="AG151">
        <f>8-Part1[[#This Row],[DevelopmentSpace]]</f>
        <v>2</v>
      </c>
      <c r="AH151">
        <f>AVERAGE(Part1[[#This Row],[LifeSatisfaction]],Part1[[#This Row],[PublicServices]],Part1[[#This Row],[Stability]],Part1[[#This Row],[EnvironmentalProtection]],Part1[[#This Row],[DevelopmentSpaceR]])</f>
        <v>5.4</v>
      </c>
      <c r="AI151">
        <f>AVERAGE(Part1[[#This Row],[LifeSatisfaction]],Part1[[#This Row],[PublicServices]],Part1[[#This Row],[Stability]],Part1[[#This Row],[EnvironmentalProtection]])</f>
        <v>6.25</v>
      </c>
      <c r="AJ151">
        <f>STDEV(Part1[[#This Row],[LifeSatisfaction]],Part1[[#This Row],[PublicServices]],Part1[[#This Row],[Stability]],Part1[[#This Row],[EnvironmentalProtection]],Part1[[#This Row],[DevelopmentSpace]])</f>
        <v>0.44721359549995793</v>
      </c>
      <c r="AK151">
        <f>Part1[[#This Row],[Worldviews]]-3</f>
        <v>2.4000000000000004</v>
      </c>
      <c r="AL151">
        <f>ABS(Part1[[#This Row],[Worldviews]]-3)</f>
        <v>2.4000000000000004</v>
      </c>
      <c r="AM151">
        <v>1</v>
      </c>
      <c r="AN151">
        <v>4</v>
      </c>
      <c r="AO151">
        <v>5</v>
      </c>
      <c r="AP151">
        <v>3</v>
      </c>
      <c r="AQ151">
        <v>2</v>
      </c>
      <c r="AR151">
        <v>8.266</v>
      </c>
      <c r="AS151">
        <v>51.317999999999998</v>
      </c>
      <c r="AT151">
        <v>54.003</v>
      </c>
      <c r="AU151">
        <v>5</v>
      </c>
      <c r="AV151">
        <v>31</v>
      </c>
      <c r="AW151">
        <v>250</v>
      </c>
      <c r="AX151">
        <v>12741</v>
      </c>
      <c r="BB151">
        <v>1</v>
      </c>
      <c r="BC151" t="str">
        <f t="shared" si="23"/>
        <v>Limited</v>
      </c>
      <c r="BD151" t="str">
        <f t="shared" si="24"/>
        <v>Clear</v>
      </c>
      <c r="BE151" t="str">
        <f t="shared" si="25"/>
        <v>C/L</v>
      </c>
      <c r="BF151" t="s">
        <v>455</v>
      </c>
      <c r="BG151" s="1">
        <v>45360.130601851852</v>
      </c>
      <c r="BH151" s="1">
        <v>45360.13318287037</v>
      </c>
      <c r="BI151" t="s">
        <v>456</v>
      </c>
      <c r="BJ151">
        <v>100</v>
      </c>
      <c r="BK151">
        <v>222</v>
      </c>
      <c r="BL151" t="s">
        <v>457</v>
      </c>
      <c r="BM151">
        <v>50.360100000000003</v>
      </c>
      <c r="BN151">
        <v>-4.1422999999999996</v>
      </c>
      <c r="BO151" t="s">
        <v>15</v>
      </c>
      <c r="BP151">
        <v>1</v>
      </c>
      <c r="BQ151">
        <v>55</v>
      </c>
      <c r="BR151">
        <v>45</v>
      </c>
      <c r="BS151">
        <f>Part1[[#This Row],[ProductivityIncrease]]+Part1[[#This Row],[PollutionReduction]]</f>
        <v>100</v>
      </c>
      <c r="BT151">
        <f>ABS(Part1[[#This Row],[ProductivityIncrease]]-Part1[[#This Row],[PollutionReduction]])</f>
        <v>10</v>
      </c>
      <c r="BU151">
        <f>Part1[[#This Row],[ProductivityIncrease]]-50</f>
        <v>5</v>
      </c>
      <c r="BV151">
        <f>Part1[[#This Row],[ProductivityIncrease]]-60</f>
        <v>-5</v>
      </c>
      <c r="BW151">
        <f>Part1[[#This Row],[PollutionReduction]]-50</f>
        <v>-5</v>
      </c>
      <c r="BX151">
        <f>Part1[[#This Row],[PollutionReduction]]-40</f>
        <v>5</v>
      </c>
      <c r="BY151">
        <f>ABS(Part1[[#This Row],[ProductivityIncrease]]-50)</f>
        <v>5</v>
      </c>
      <c r="BZ151">
        <f>ABS(Part1[[#This Row],[ProductivityIncrease]]-60)</f>
        <v>5</v>
      </c>
      <c r="CA151">
        <f>ABS(Part1[[#This Row],[PollutionReduction]]-50)</f>
        <v>5</v>
      </c>
      <c r="CB151">
        <f>ABS(Part1[[#This Row],[PollutionReduction]]-40)</f>
        <v>5</v>
      </c>
      <c r="CC151">
        <f>Part1[[#This Row],[ABSProductivityIncreaseGapOptimal(50)]]+Part1[[#This Row],[ABSPollutionReductionGapOptimal(50)]]</f>
        <v>10</v>
      </c>
      <c r="CD151">
        <f>Part1[[#This Row],[ABSProductivityIncreaseGapOptimal(60)]]+Part1[[#This Row],[ABSPollutionReductionGapOptimal(40)]]</f>
        <v>10</v>
      </c>
      <c r="CE151" t="s">
        <v>458</v>
      </c>
      <c r="CF151" t="s">
        <v>2145</v>
      </c>
      <c r="CG151" t="s">
        <v>2145</v>
      </c>
      <c r="CH151" t="s">
        <v>17</v>
      </c>
      <c r="CI151" t="s">
        <v>14</v>
      </c>
      <c r="CJ151" t="s">
        <v>14</v>
      </c>
      <c r="CK151" t="s">
        <v>346</v>
      </c>
      <c r="CL151" t="s">
        <v>14</v>
      </c>
      <c r="CM151" t="s">
        <v>80</v>
      </c>
      <c r="CN151" t="s">
        <v>14</v>
      </c>
      <c r="CO151" t="s">
        <v>346</v>
      </c>
      <c r="CP151" t="s">
        <v>45</v>
      </c>
      <c r="CQ151">
        <v>6</v>
      </c>
      <c r="CR151" t="s">
        <v>45</v>
      </c>
      <c r="CS151">
        <f t="shared" si="26"/>
        <v>6</v>
      </c>
      <c r="CT151" t="s">
        <v>46</v>
      </c>
      <c r="CU151">
        <v>2</v>
      </c>
      <c r="CV151">
        <v>6</v>
      </c>
      <c r="CW151" t="s">
        <v>46</v>
      </c>
      <c r="CX151">
        <v>2</v>
      </c>
      <c r="CY151">
        <v>6</v>
      </c>
      <c r="CZ151" t="s">
        <v>45</v>
      </c>
      <c r="DA151">
        <v>6</v>
      </c>
      <c r="DB151">
        <v>2</v>
      </c>
      <c r="DC151">
        <v>1</v>
      </c>
      <c r="DD151">
        <v>4</v>
      </c>
      <c r="DE151">
        <v>5</v>
      </c>
      <c r="DF151">
        <v>3</v>
      </c>
      <c r="DG151">
        <v>2</v>
      </c>
      <c r="DH151">
        <f>STDEV(Part1[[#This Row],[Part2.LifeSatisfaction]],Part1[[#This Row],[Part2.PublicServices]],Part1[[#This Row],[Part2.Stability]],Part1[[#This Row],[Part2.EnvironmentalProtection]],Part1[[#This Row],[Part2.DevelopmentSpace]])</f>
        <v>2.1908902300206647</v>
      </c>
      <c r="DI151">
        <f>AVERAGE(Part1[[#This Row],[Part2.LifeSatisfaction]],Part1[[#This Row],[Part2.PublicServices]],Part1[[#This Row],[Part2.StabilityR]],Part1[[#This Row],[Part2.EnvironmentalProtectionR]],Part1[[#This Row],[Part2.DevelopmentSpaceR]])</f>
        <v>5.2</v>
      </c>
      <c r="DJ151">
        <f>Part1[[#This Row],[PostWorldview]]-Part1[[#This Row],[Worldviews]]</f>
        <v>-0.20000000000000018</v>
      </c>
      <c r="DK151">
        <f>ABS(Part1[[#This Row],[WorldviewVariation]])</f>
        <v>0.20000000000000018</v>
      </c>
      <c r="DL151">
        <v>45</v>
      </c>
      <c r="DM151" t="s">
        <v>1211</v>
      </c>
      <c r="DN151" t="s">
        <v>354</v>
      </c>
      <c r="DO15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1" t="s">
        <v>459</v>
      </c>
      <c r="DQ151">
        <v>23</v>
      </c>
      <c r="DR151" t="s">
        <v>25</v>
      </c>
      <c r="DS151" t="s">
        <v>348</v>
      </c>
      <c r="DT151" t="s">
        <v>349</v>
      </c>
      <c r="DU151" t="s">
        <v>455</v>
      </c>
      <c r="DV151" t="s">
        <v>1465</v>
      </c>
      <c r="DW151" t="s">
        <v>1208</v>
      </c>
      <c r="DX151" s="1">
        <v>45360.874067592595</v>
      </c>
      <c r="DY151" s="1">
        <v>45360.883374375</v>
      </c>
      <c r="DZ151">
        <v>805</v>
      </c>
      <c r="EA151" t="s">
        <v>1235</v>
      </c>
      <c r="EB151">
        <v>726</v>
      </c>
      <c r="EC151" t="s">
        <v>1376</v>
      </c>
      <c r="ED151" t="s">
        <v>1211</v>
      </c>
      <c r="EE151" t="s">
        <v>1413</v>
      </c>
      <c r="EF151">
        <v>37</v>
      </c>
      <c r="EG151" t="s">
        <v>1219</v>
      </c>
      <c r="EH151" t="s">
        <v>1214</v>
      </c>
      <c r="EI151" t="s">
        <v>1466</v>
      </c>
      <c r="EJ151" t="s">
        <v>1220</v>
      </c>
      <c r="EK151" t="s">
        <v>1220</v>
      </c>
      <c r="EL151" t="s">
        <v>1379</v>
      </c>
      <c r="EM151" t="s">
        <v>183</v>
      </c>
      <c r="EN151" t="s">
        <v>1222</v>
      </c>
      <c r="EO151" t="str">
        <f>IF(AND(Part1[[#This Row],[ProlificID1]]=Part1[[#This Row],[Part2.ProlificID]],Part1[[#This Row],[Part2.ProlificID]]=Part1[[#This Row],[Prolific.ProlificID3]]),"OK","ERROR")</f>
        <v>OK</v>
      </c>
      <c r="EP151" t="str">
        <f>IF(Part1[[#This Row],[IP Address]]=Part1[[#This Row],[Part2.IP]],"OK","ERROR")</f>
        <v>OK</v>
      </c>
      <c r="EQ151" t="str">
        <f>IF(Part1[[#This Row],[Subgroup]]=Part1[[#This Row],[SubGroupAssigned]],"OK","ERROR")</f>
        <v>OK</v>
      </c>
    </row>
    <row r="152" spans="1:147" x14ac:dyDescent="0.3">
      <c r="A152">
        <v>151</v>
      </c>
      <c r="B152" t="s">
        <v>749</v>
      </c>
      <c r="C152" s="1">
        <v>45360.124432870369</v>
      </c>
      <c r="D152" s="1">
        <v>45360.12840277778</v>
      </c>
      <c r="E152" t="s">
        <v>3</v>
      </c>
      <c r="F152" t="s">
        <v>750</v>
      </c>
      <c r="G152">
        <v>100</v>
      </c>
      <c r="H152">
        <v>343</v>
      </c>
      <c r="I152" t="s">
        <v>1971</v>
      </c>
      <c r="J152">
        <v>51.751199999999997</v>
      </c>
      <c r="K152">
        <v>-3.3778000000000001</v>
      </c>
      <c r="L152" t="s">
        <v>15</v>
      </c>
      <c r="M152">
        <v>1</v>
      </c>
      <c r="N152" t="s">
        <v>1740</v>
      </c>
      <c r="O152" t="s">
        <v>1723</v>
      </c>
      <c r="P152" t="s">
        <v>1724</v>
      </c>
      <c r="Q152" t="s">
        <v>1725</v>
      </c>
      <c r="R152">
        <v>38</v>
      </c>
      <c r="S152" t="s">
        <v>1799</v>
      </c>
      <c r="T152" t="s">
        <v>1731</v>
      </c>
      <c r="U152" t="s">
        <v>1728</v>
      </c>
      <c r="V152" t="s">
        <v>1742</v>
      </c>
      <c r="W152" t="s">
        <v>21</v>
      </c>
      <c r="X152">
        <f t="shared" si="18"/>
        <v>5</v>
      </c>
      <c r="Y152" t="s">
        <v>32</v>
      </c>
      <c r="Z152">
        <f t="shared" si="19"/>
        <v>7</v>
      </c>
      <c r="AA152" t="s">
        <v>45</v>
      </c>
      <c r="AB152">
        <f t="shared" si="20"/>
        <v>6</v>
      </c>
      <c r="AC152" t="s">
        <v>45</v>
      </c>
      <c r="AD152">
        <f t="shared" si="21"/>
        <v>6</v>
      </c>
      <c r="AE152" t="s">
        <v>20</v>
      </c>
      <c r="AF152">
        <f t="shared" si="22"/>
        <v>4</v>
      </c>
      <c r="AG152">
        <f>8-Part1[[#This Row],[DevelopmentSpace]]</f>
        <v>4</v>
      </c>
      <c r="AH152">
        <f>AVERAGE(Part1[[#This Row],[LifeSatisfaction]],Part1[[#This Row],[PublicServices]],Part1[[#This Row],[Stability]],Part1[[#This Row],[EnvironmentalProtection]],Part1[[#This Row],[DevelopmentSpaceR]])</f>
        <v>5.6</v>
      </c>
      <c r="AI152">
        <f>AVERAGE(Part1[[#This Row],[LifeSatisfaction]],Part1[[#This Row],[PublicServices]],Part1[[#This Row],[Stability]],Part1[[#This Row],[EnvironmentalProtection]])</f>
        <v>6</v>
      </c>
      <c r="AJ152">
        <f>STDEV(Part1[[#This Row],[LifeSatisfaction]],Part1[[#This Row],[PublicServices]],Part1[[#This Row],[Stability]],Part1[[#This Row],[EnvironmentalProtection]],Part1[[#This Row],[DevelopmentSpace]])</f>
        <v>1.1401754250991367</v>
      </c>
      <c r="AK152">
        <f>Part1[[#This Row],[Worldviews]]-3</f>
        <v>2.5999999999999996</v>
      </c>
      <c r="AL152">
        <f>ABS(Part1[[#This Row],[Worldviews]]-3)</f>
        <v>2.5999999999999996</v>
      </c>
      <c r="AM152">
        <v>5</v>
      </c>
      <c r="AN152">
        <v>2</v>
      </c>
      <c r="AO152">
        <v>1</v>
      </c>
      <c r="AP152">
        <v>3</v>
      </c>
      <c r="AQ152">
        <v>4</v>
      </c>
      <c r="AR152">
        <v>5.9589999999999996</v>
      </c>
      <c r="AS152">
        <v>63.781999999999996</v>
      </c>
      <c r="AT152">
        <v>64.83</v>
      </c>
      <c r="AU152">
        <v>11</v>
      </c>
      <c r="AV152">
        <v>28</v>
      </c>
      <c r="AW152">
        <v>343</v>
      </c>
      <c r="AX152">
        <v>19254</v>
      </c>
      <c r="AY152">
        <v>1</v>
      </c>
      <c r="BC152" t="str">
        <f t="shared" si="23"/>
        <v>Extended</v>
      </c>
      <c r="BD152" t="str">
        <f t="shared" si="24"/>
        <v>Unclear</v>
      </c>
      <c r="BE152" t="str">
        <f t="shared" si="25"/>
        <v>U/E</v>
      </c>
      <c r="BF152" t="s">
        <v>749</v>
      </c>
      <c r="BG152" s="1">
        <v>45360.13040509259</v>
      </c>
      <c r="BH152" s="1">
        <v>45360.132592592592</v>
      </c>
      <c r="BI152" t="s">
        <v>750</v>
      </c>
      <c r="BJ152">
        <v>100</v>
      </c>
      <c r="BK152">
        <v>189</v>
      </c>
      <c r="BL152" t="s">
        <v>751</v>
      </c>
      <c r="BM152">
        <v>51.751199999999997</v>
      </c>
      <c r="BN152">
        <v>-3.3778000000000001</v>
      </c>
      <c r="BO152" t="s">
        <v>15</v>
      </c>
      <c r="BP152">
        <v>0.89999997615814209</v>
      </c>
      <c r="BQ152">
        <v>5</v>
      </c>
      <c r="BR152">
        <v>95</v>
      </c>
      <c r="BS152">
        <f>Part1[[#This Row],[ProductivityIncrease]]+Part1[[#This Row],[PollutionReduction]]</f>
        <v>100</v>
      </c>
      <c r="BT152">
        <f>ABS(Part1[[#This Row],[ProductivityIncrease]]-Part1[[#This Row],[PollutionReduction]])</f>
        <v>90</v>
      </c>
      <c r="BU152">
        <f>Part1[[#This Row],[ProductivityIncrease]]-50</f>
        <v>-45</v>
      </c>
      <c r="BV152">
        <f>Part1[[#This Row],[ProductivityIncrease]]-60</f>
        <v>-55</v>
      </c>
      <c r="BW152">
        <f>Part1[[#This Row],[PollutionReduction]]-50</f>
        <v>45</v>
      </c>
      <c r="BX152">
        <f>Part1[[#This Row],[PollutionReduction]]-40</f>
        <v>55</v>
      </c>
      <c r="BY152">
        <f>ABS(Part1[[#This Row],[ProductivityIncrease]]-50)</f>
        <v>45</v>
      </c>
      <c r="BZ152">
        <f>ABS(Part1[[#This Row],[ProductivityIncrease]]-60)</f>
        <v>55</v>
      </c>
      <c r="CA152">
        <f>ABS(Part1[[#This Row],[PollutionReduction]]-50)</f>
        <v>45</v>
      </c>
      <c r="CB152">
        <f>ABS(Part1[[#This Row],[PollutionReduction]]-40)</f>
        <v>55</v>
      </c>
      <c r="CC152">
        <f>Part1[[#This Row],[ABSProductivityIncreaseGapOptimal(50)]]+Part1[[#This Row],[ABSPollutionReductionGapOptimal(50)]]</f>
        <v>90</v>
      </c>
      <c r="CD152">
        <f>Part1[[#This Row],[ABSProductivityIncreaseGapOptimal(60)]]+Part1[[#This Row],[ABSPollutionReductionGapOptimal(40)]]</f>
        <v>110</v>
      </c>
      <c r="CE152" t="s">
        <v>752</v>
      </c>
      <c r="CF152" t="s">
        <v>2145</v>
      </c>
      <c r="CG152" t="s">
        <v>2145</v>
      </c>
      <c r="CH152" t="s">
        <v>18</v>
      </c>
      <c r="CI152" t="s">
        <v>14</v>
      </c>
      <c r="CJ152" t="s">
        <v>14</v>
      </c>
      <c r="CK152" t="s">
        <v>14</v>
      </c>
      <c r="CL152" t="s">
        <v>14</v>
      </c>
      <c r="CM152" t="s">
        <v>14</v>
      </c>
      <c r="CN152" t="s">
        <v>17</v>
      </c>
      <c r="CO152" t="s">
        <v>19</v>
      </c>
      <c r="CP152" t="s">
        <v>20</v>
      </c>
      <c r="CQ152">
        <v>4</v>
      </c>
      <c r="CR152" t="s">
        <v>45</v>
      </c>
      <c r="CS152">
        <f t="shared" si="26"/>
        <v>6</v>
      </c>
      <c r="CT152" t="s">
        <v>22</v>
      </c>
      <c r="CU152">
        <v>3</v>
      </c>
      <c r="CV152">
        <v>5</v>
      </c>
      <c r="CW152" t="s">
        <v>45</v>
      </c>
      <c r="CX152">
        <v>6</v>
      </c>
      <c r="CY152">
        <v>2</v>
      </c>
      <c r="CZ152" t="s">
        <v>22</v>
      </c>
      <c r="DA152">
        <v>3</v>
      </c>
      <c r="DB152">
        <v>5</v>
      </c>
      <c r="DC152">
        <v>3</v>
      </c>
      <c r="DD152">
        <v>4</v>
      </c>
      <c r="DE152">
        <v>5</v>
      </c>
      <c r="DF152">
        <v>1</v>
      </c>
      <c r="DG152">
        <v>2</v>
      </c>
      <c r="DH152">
        <f>STDEV(Part1[[#This Row],[Part2.LifeSatisfaction]],Part1[[#This Row],[Part2.PublicServices]],Part1[[#This Row],[Part2.Stability]],Part1[[#This Row],[Part2.EnvironmentalProtection]],Part1[[#This Row],[Part2.DevelopmentSpace]])</f>
        <v>1.5165750888103104</v>
      </c>
      <c r="DI152">
        <f>AVERAGE(Part1[[#This Row],[Part2.LifeSatisfaction]],Part1[[#This Row],[Part2.PublicServices]],Part1[[#This Row],[Part2.StabilityR]],Part1[[#This Row],[Part2.EnvironmentalProtectionR]],Part1[[#This Row],[Part2.DevelopmentSpaceR]])</f>
        <v>4.4000000000000004</v>
      </c>
      <c r="DJ152">
        <f>Part1[[#This Row],[PostWorldview]]-Part1[[#This Row],[Worldviews]]</f>
        <v>-1.1999999999999993</v>
      </c>
      <c r="DK152">
        <f>ABS(Part1[[#This Row],[WorldviewVariation]])</f>
        <v>1.1999999999999993</v>
      </c>
      <c r="DL152">
        <v>40</v>
      </c>
      <c r="DM152" t="s">
        <v>1211</v>
      </c>
      <c r="DN152" t="s">
        <v>23</v>
      </c>
      <c r="DO15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2" t="s">
        <v>753</v>
      </c>
      <c r="DQ152">
        <v>24</v>
      </c>
      <c r="DR152" t="s">
        <v>643</v>
      </c>
      <c r="DS152" t="s">
        <v>26</v>
      </c>
      <c r="DT152" t="s">
        <v>644</v>
      </c>
      <c r="DU152" t="s">
        <v>749</v>
      </c>
      <c r="DV152" t="s">
        <v>1468</v>
      </c>
      <c r="DW152" t="s">
        <v>1208</v>
      </c>
      <c r="DX152" s="1">
        <v>45360.874366875003</v>
      </c>
      <c r="DY152" s="1">
        <v>45360.882749236109</v>
      </c>
      <c r="DZ152">
        <v>725</v>
      </c>
      <c r="EA152" t="s">
        <v>1235</v>
      </c>
      <c r="EB152">
        <v>2874</v>
      </c>
      <c r="EC152" t="s">
        <v>1210</v>
      </c>
      <c r="ED152" t="s">
        <v>1211</v>
      </c>
      <c r="EE152" t="s">
        <v>1469</v>
      </c>
      <c r="EF152">
        <v>38</v>
      </c>
      <c r="EG152" t="s">
        <v>1213</v>
      </c>
      <c r="EH152" t="s">
        <v>1214</v>
      </c>
      <c r="EI152" t="s">
        <v>1220</v>
      </c>
      <c r="EJ152" t="s">
        <v>1220</v>
      </c>
      <c r="EK152" t="s">
        <v>1220</v>
      </c>
      <c r="EL152" t="s">
        <v>1210</v>
      </c>
      <c r="EM152" t="s">
        <v>183</v>
      </c>
      <c r="EN152" t="s">
        <v>1222</v>
      </c>
      <c r="EO152" t="str">
        <f>IF(AND(Part1[[#This Row],[ProlificID1]]=Part1[[#This Row],[Part2.ProlificID]],Part1[[#This Row],[Part2.ProlificID]]=Part1[[#This Row],[Prolific.ProlificID3]]),"OK","ERROR")</f>
        <v>OK</v>
      </c>
      <c r="EP152" t="str">
        <f>IF(Part1[[#This Row],[IP Address]]=Part1[[#This Row],[Part2.IP]],"OK","ERROR")</f>
        <v>OK</v>
      </c>
      <c r="EQ152" t="str">
        <f>IF(Part1[[#This Row],[Subgroup]]=Part1[[#This Row],[SubGroupAssigned]],"OK","ERROR")</f>
        <v>OK</v>
      </c>
    </row>
    <row r="153" spans="1:147" x14ac:dyDescent="0.3">
      <c r="A153">
        <v>152</v>
      </c>
      <c r="B153" t="s">
        <v>1187</v>
      </c>
      <c r="C153" s="1">
        <v>45360.124456018515</v>
      </c>
      <c r="D153" s="1">
        <v>45360.144537037035</v>
      </c>
      <c r="E153" t="s">
        <v>3</v>
      </c>
      <c r="F153" t="s">
        <v>1188</v>
      </c>
      <c r="G153">
        <v>100</v>
      </c>
      <c r="H153">
        <v>1735</v>
      </c>
      <c r="I153" t="s">
        <v>1972</v>
      </c>
      <c r="J153">
        <v>51.471699999999998</v>
      </c>
      <c r="K153">
        <v>-0.11609999999999999</v>
      </c>
      <c r="L153" t="s">
        <v>15</v>
      </c>
      <c r="M153">
        <v>1</v>
      </c>
      <c r="N153" t="s">
        <v>1740</v>
      </c>
      <c r="O153" t="s">
        <v>1723</v>
      </c>
      <c r="P153" t="s">
        <v>1724</v>
      </c>
      <c r="Q153" t="s">
        <v>1744</v>
      </c>
      <c r="R153">
        <v>31</v>
      </c>
      <c r="S153" t="s">
        <v>1726</v>
      </c>
      <c r="T153" t="s">
        <v>1727</v>
      </c>
      <c r="U153" t="s">
        <v>1728</v>
      </c>
      <c r="V153" t="s">
        <v>1742</v>
      </c>
      <c r="W153" t="s">
        <v>45</v>
      </c>
      <c r="X153">
        <f t="shared" si="18"/>
        <v>6</v>
      </c>
      <c r="Y153" t="s">
        <v>32</v>
      </c>
      <c r="Z153">
        <f t="shared" si="19"/>
        <v>7</v>
      </c>
      <c r="AA153" t="s">
        <v>32</v>
      </c>
      <c r="AB153">
        <f t="shared" si="20"/>
        <v>7</v>
      </c>
      <c r="AC153" t="s">
        <v>32</v>
      </c>
      <c r="AD153">
        <f t="shared" si="21"/>
        <v>7</v>
      </c>
      <c r="AE153" t="s">
        <v>45</v>
      </c>
      <c r="AF153">
        <f t="shared" si="22"/>
        <v>6</v>
      </c>
      <c r="AG153">
        <f>8-Part1[[#This Row],[DevelopmentSpace]]</f>
        <v>2</v>
      </c>
      <c r="AH153">
        <f>AVERAGE(Part1[[#This Row],[LifeSatisfaction]],Part1[[#This Row],[PublicServices]],Part1[[#This Row],[Stability]],Part1[[#This Row],[EnvironmentalProtection]],Part1[[#This Row],[DevelopmentSpaceR]])</f>
        <v>5.8</v>
      </c>
      <c r="AI153">
        <f>AVERAGE(Part1[[#This Row],[LifeSatisfaction]],Part1[[#This Row],[PublicServices]],Part1[[#This Row],[Stability]],Part1[[#This Row],[EnvironmentalProtection]])</f>
        <v>6.75</v>
      </c>
      <c r="AJ153">
        <f>STDEV(Part1[[#This Row],[LifeSatisfaction]],Part1[[#This Row],[PublicServices]],Part1[[#This Row],[Stability]],Part1[[#This Row],[EnvironmentalProtection]],Part1[[#This Row],[DevelopmentSpace]])</f>
        <v>0.54772255750516607</v>
      </c>
      <c r="AK153">
        <f>Part1[[#This Row],[Worldviews]]-3</f>
        <v>2.8</v>
      </c>
      <c r="AL153">
        <f>ABS(Part1[[#This Row],[Worldviews]]-3)</f>
        <v>2.8</v>
      </c>
      <c r="AM153">
        <v>1</v>
      </c>
      <c r="AN153">
        <v>3</v>
      </c>
      <c r="AO153">
        <v>5</v>
      </c>
      <c r="AP153">
        <v>4</v>
      </c>
      <c r="AQ153">
        <v>2</v>
      </c>
      <c r="AR153">
        <v>12.893000000000001</v>
      </c>
      <c r="AS153">
        <v>51.753999999999998</v>
      </c>
      <c r="AT153">
        <v>64.956999999999994</v>
      </c>
      <c r="AU153">
        <v>3</v>
      </c>
      <c r="AV153">
        <v>33</v>
      </c>
      <c r="AW153">
        <v>1735</v>
      </c>
      <c r="AX153">
        <v>15550</v>
      </c>
      <c r="AZ153">
        <v>1</v>
      </c>
      <c r="BC153" t="str">
        <f t="shared" si="23"/>
        <v>Limited</v>
      </c>
      <c r="BD153" t="str">
        <f t="shared" si="24"/>
        <v>Unclear</v>
      </c>
      <c r="BE153" t="str">
        <f t="shared" si="25"/>
        <v>U/L</v>
      </c>
      <c r="BF153" t="s">
        <v>1187</v>
      </c>
      <c r="BG153" s="1">
        <v>45360.148831018516</v>
      </c>
      <c r="BH153" s="1">
        <v>45360.15353009259</v>
      </c>
      <c r="BI153" t="s">
        <v>1188</v>
      </c>
      <c r="BJ153">
        <v>100</v>
      </c>
      <c r="BK153">
        <v>405</v>
      </c>
      <c r="BL153" t="s">
        <v>1189</v>
      </c>
      <c r="BM153">
        <v>51.471699999999998</v>
      </c>
      <c r="BN153">
        <v>-0.11609999999999999</v>
      </c>
      <c r="BO153" t="s">
        <v>15</v>
      </c>
      <c r="BP153">
        <v>1</v>
      </c>
      <c r="BQ153">
        <v>75</v>
      </c>
      <c r="BR153">
        <v>25</v>
      </c>
      <c r="BS153">
        <f>Part1[[#This Row],[ProductivityIncrease]]+Part1[[#This Row],[PollutionReduction]]</f>
        <v>100</v>
      </c>
      <c r="BT153">
        <f>ABS(Part1[[#This Row],[ProductivityIncrease]]-Part1[[#This Row],[PollutionReduction]])</f>
        <v>50</v>
      </c>
      <c r="BU153">
        <f>Part1[[#This Row],[ProductivityIncrease]]-50</f>
        <v>25</v>
      </c>
      <c r="BV153">
        <f>Part1[[#This Row],[ProductivityIncrease]]-60</f>
        <v>15</v>
      </c>
      <c r="BW153">
        <f>Part1[[#This Row],[PollutionReduction]]-50</f>
        <v>-25</v>
      </c>
      <c r="BX153">
        <f>Part1[[#This Row],[PollutionReduction]]-40</f>
        <v>-15</v>
      </c>
      <c r="BY153">
        <f>ABS(Part1[[#This Row],[ProductivityIncrease]]-50)</f>
        <v>25</v>
      </c>
      <c r="BZ153">
        <f>ABS(Part1[[#This Row],[ProductivityIncrease]]-60)</f>
        <v>15</v>
      </c>
      <c r="CA153">
        <f>ABS(Part1[[#This Row],[PollutionReduction]]-50)</f>
        <v>25</v>
      </c>
      <c r="CB153">
        <f>ABS(Part1[[#This Row],[PollutionReduction]]-40)</f>
        <v>15</v>
      </c>
      <c r="CC153">
        <f>Part1[[#This Row],[ABSProductivityIncreaseGapOptimal(50)]]+Part1[[#This Row],[ABSPollutionReductionGapOptimal(50)]]</f>
        <v>50</v>
      </c>
      <c r="CD153">
        <f>Part1[[#This Row],[ABSProductivityIncreaseGapOptimal(60)]]+Part1[[#This Row],[ABSPollutionReductionGapOptimal(40)]]</f>
        <v>30</v>
      </c>
      <c r="CE153" t="s">
        <v>1190</v>
      </c>
      <c r="CF153" t="s">
        <v>2145</v>
      </c>
      <c r="CG153" t="s">
        <v>2145</v>
      </c>
      <c r="CH153" t="s">
        <v>17</v>
      </c>
      <c r="CI153" t="s">
        <v>38</v>
      </c>
      <c r="CJ153" t="s">
        <v>14</v>
      </c>
      <c r="CK153" t="s">
        <v>346</v>
      </c>
      <c r="CL153" t="s">
        <v>14</v>
      </c>
      <c r="CM153" t="s">
        <v>80</v>
      </c>
      <c r="CN153" t="s">
        <v>14</v>
      </c>
      <c r="CO153" t="s">
        <v>346</v>
      </c>
      <c r="CP153" t="s">
        <v>45</v>
      </c>
      <c r="CQ153">
        <v>6</v>
      </c>
      <c r="CR153" t="s">
        <v>45</v>
      </c>
      <c r="CS153">
        <f t="shared" si="26"/>
        <v>6</v>
      </c>
      <c r="CT153" t="s">
        <v>46</v>
      </c>
      <c r="CU153">
        <v>2</v>
      </c>
      <c r="CV153">
        <v>6</v>
      </c>
      <c r="CW153" t="s">
        <v>22</v>
      </c>
      <c r="CX153">
        <v>3</v>
      </c>
      <c r="CY153">
        <v>5</v>
      </c>
      <c r="CZ153" t="s">
        <v>21</v>
      </c>
      <c r="DA153">
        <v>5</v>
      </c>
      <c r="DB153">
        <v>3</v>
      </c>
      <c r="DC153">
        <v>4</v>
      </c>
      <c r="DD153">
        <v>2</v>
      </c>
      <c r="DE153">
        <v>1</v>
      </c>
      <c r="DF153">
        <v>3</v>
      </c>
      <c r="DG153">
        <v>5</v>
      </c>
      <c r="DH153">
        <f>STDEV(Part1[[#This Row],[Part2.LifeSatisfaction]],Part1[[#This Row],[Part2.PublicServices]],Part1[[#This Row],[Part2.Stability]],Part1[[#This Row],[Part2.EnvironmentalProtection]],Part1[[#This Row],[Part2.DevelopmentSpace]])</f>
        <v>1.8165902124584952</v>
      </c>
      <c r="DI153">
        <f>AVERAGE(Part1[[#This Row],[Part2.LifeSatisfaction]],Part1[[#This Row],[Part2.PublicServices]],Part1[[#This Row],[Part2.StabilityR]],Part1[[#This Row],[Part2.EnvironmentalProtectionR]],Part1[[#This Row],[Part2.DevelopmentSpaceR]])</f>
        <v>5.2</v>
      </c>
      <c r="DJ153">
        <f>Part1[[#This Row],[PostWorldview]]-Part1[[#This Row],[Worldviews]]</f>
        <v>-0.59999999999999964</v>
      </c>
      <c r="DK153">
        <f>ABS(Part1[[#This Row],[WorldviewVariation]])</f>
        <v>0.59999999999999964</v>
      </c>
      <c r="DL153">
        <v>75</v>
      </c>
      <c r="DM153" t="s">
        <v>1211</v>
      </c>
      <c r="DN153" t="s">
        <v>354</v>
      </c>
      <c r="DO15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3" t="s">
        <v>1191</v>
      </c>
      <c r="DQ153">
        <v>23</v>
      </c>
      <c r="DR153" t="s">
        <v>643</v>
      </c>
      <c r="DS153" t="s">
        <v>348</v>
      </c>
      <c r="DT153" t="s">
        <v>920</v>
      </c>
      <c r="DU153" t="s">
        <v>1187</v>
      </c>
      <c r="DV153" t="s">
        <v>1475</v>
      </c>
      <c r="DW153" t="s">
        <v>1208</v>
      </c>
      <c r="DX153" s="1">
        <v>45360.874435949074</v>
      </c>
      <c r="DY153" s="1">
        <v>45360.903707465281</v>
      </c>
      <c r="DZ153">
        <v>2530</v>
      </c>
      <c r="EA153" t="s">
        <v>1235</v>
      </c>
      <c r="EB153">
        <v>115</v>
      </c>
      <c r="EC153" t="s">
        <v>1210</v>
      </c>
      <c r="ED153" t="s">
        <v>1211</v>
      </c>
      <c r="EE153" t="s">
        <v>1476</v>
      </c>
      <c r="EF153">
        <v>31</v>
      </c>
      <c r="EG153" t="s">
        <v>1219</v>
      </c>
      <c r="EH153" t="s">
        <v>1244</v>
      </c>
      <c r="EI153" t="s">
        <v>1477</v>
      </c>
      <c r="EJ153" t="s">
        <v>1220</v>
      </c>
      <c r="EK153" t="s">
        <v>1477</v>
      </c>
      <c r="EL153" t="s">
        <v>1478</v>
      </c>
      <c r="EM153" t="s">
        <v>183</v>
      </c>
      <c r="EN153" t="s">
        <v>1222</v>
      </c>
      <c r="EO153" t="str">
        <f>IF(AND(Part1[[#This Row],[ProlificID1]]=Part1[[#This Row],[Part2.ProlificID]],Part1[[#This Row],[Part2.ProlificID]]=Part1[[#This Row],[Prolific.ProlificID3]]),"OK","ERROR")</f>
        <v>OK</v>
      </c>
      <c r="EP153" t="str">
        <f>IF(Part1[[#This Row],[IP Address]]=Part1[[#This Row],[Part2.IP]],"OK","ERROR")</f>
        <v>OK</v>
      </c>
      <c r="EQ153" t="str">
        <f>IF(Part1[[#This Row],[Subgroup]]=Part1[[#This Row],[SubGroupAssigned]],"OK","ERROR")</f>
        <v>OK</v>
      </c>
    </row>
    <row r="154" spans="1:147" x14ac:dyDescent="0.3">
      <c r="A154">
        <v>153</v>
      </c>
      <c r="B154" t="s">
        <v>779</v>
      </c>
      <c r="C154" s="1">
        <v>45360.124571759261</v>
      </c>
      <c r="D154" s="1">
        <v>45360.129143518519</v>
      </c>
      <c r="E154" t="s">
        <v>3</v>
      </c>
      <c r="F154" t="s">
        <v>780</v>
      </c>
      <c r="G154">
        <v>100</v>
      </c>
      <c r="H154">
        <v>395</v>
      </c>
      <c r="I154" t="s">
        <v>1973</v>
      </c>
      <c r="J154">
        <v>51.903700000000001</v>
      </c>
      <c r="K154">
        <v>-2.0848</v>
      </c>
      <c r="L154" t="s">
        <v>15</v>
      </c>
      <c r="M154">
        <v>1</v>
      </c>
      <c r="N154" t="s">
        <v>1722</v>
      </c>
      <c r="O154" t="s">
        <v>1723</v>
      </c>
      <c r="P154" t="s">
        <v>1724</v>
      </c>
      <c r="Q154" t="s">
        <v>1725</v>
      </c>
      <c r="R154">
        <v>44</v>
      </c>
      <c r="S154" t="s">
        <v>1759</v>
      </c>
      <c r="T154" t="s">
        <v>1731</v>
      </c>
      <c r="U154" t="s">
        <v>1728</v>
      </c>
      <c r="V154" t="s">
        <v>1742</v>
      </c>
      <c r="W154" t="s">
        <v>22</v>
      </c>
      <c r="X154">
        <f t="shared" si="18"/>
        <v>3</v>
      </c>
      <c r="Y154" t="s">
        <v>22</v>
      </c>
      <c r="Z154">
        <f t="shared" si="19"/>
        <v>3</v>
      </c>
      <c r="AA154" t="s">
        <v>21</v>
      </c>
      <c r="AB154">
        <f t="shared" si="20"/>
        <v>5</v>
      </c>
      <c r="AC154" t="s">
        <v>20</v>
      </c>
      <c r="AD154">
        <f t="shared" si="21"/>
        <v>4</v>
      </c>
      <c r="AE154" t="s">
        <v>21</v>
      </c>
      <c r="AF154">
        <f t="shared" si="22"/>
        <v>5</v>
      </c>
      <c r="AG154">
        <f>8-Part1[[#This Row],[DevelopmentSpace]]</f>
        <v>3</v>
      </c>
      <c r="AH154">
        <f>AVERAGE(Part1[[#This Row],[LifeSatisfaction]],Part1[[#This Row],[PublicServices]],Part1[[#This Row],[Stability]],Part1[[#This Row],[EnvironmentalProtection]],Part1[[#This Row],[DevelopmentSpaceR]])</f>
        <v>3.6</v>
      </c>
      <c r="AI154">
        <f>AVERAGE(Part1[[#This Row],[LifeSatisfaction]],Part1[[#This Row],[PublicServices]],Part1[[#This Row],[Stability]],Part1[[#This Row],[EnvironmentalProtection]])</f>
        <v>3.75</v>
      </c>
      <c r="AJ154">
        <f>STDEV(Part1[[#This Row],[LifeSatisfaction]],Part1[[#This Row],[PublicServices]],Part1[[#This Row],[Stability]],Part1[[#This Row],[EnvironmentalProtection]],Part1[[#This Row],[DevelopmentSpace]])</f>
        <v>1</v>
      </c>
      <c r="AK154">
        <f>Part1[[#This Row],[Worldviews]]-3</f>
        <v>0.60000000000000009</v>
      </c>
      <c r="AL154">
        <f>ABS(Part1[[#This Row],[Worldviews]]-3)</f>
        <v>0.60000000000000009</v>
      </c>
      <c r="AM154">
        <v>2</v>
      </c>
      <c r="AN154">
        <v>3</v>
      </c>
      <c r="AO154">
        <v>4</v>
      </c>
      <c r="AP154">
        <v>1</v>
      </c>
      <c r="AQ154">
        <v>5</v>
      </c>
      <c r="AR154">
        <v>14.481999999999999</v>
      </c>
      <c r="AS154">
        <v>53.914999999999999</v>
      </c>
      <c r="AT154">
        <v>55.487000000000002</v>
      </c>
      <c r="AU154">
        <v>7</v>
      </c>
      <c r="AV154">
        <v>20</v>
      </c>
      <c r="AW154">
        <v>395</v>
      </c>
      <c r="AX154">
        <v>18446</v>
      </c>
      <c r="AY154">
        <v>1</v>
      </c>
      <c r="BC154" t="str">
        <f t="shared" si="23"/>
        <v>Extended</v>
      </c>
      <c r="BD154" t="str">
        <f t="shared" si="24"/>
        <v>Unclear</v>
      </c>
      <c r="BE154" t="str">
        <f t="shared" si="25"/>
        <v>U/E</v>
      </c>
      <c r="BF154" t="s">
        <v>779</v>
      </c>
      <c r="BG154" s="1">
        <v>45360.132951388892</v>
      </c>
      <c r="BH154" s="1">
        <v>45360.136018518519</v>
      </c>
      <c r="BI154" t="s">
        <v>780</v>
      </c>
      <c r="BJ154">
        <v>100</v>
      </c>
      <c r="BK154">
        <v>265</v>
      </c>
      <c r="BL154" t="s">
        <v>781</v>
      </c>
      <c r="BM154">
        <v>51.903700000000001</v>
      </c>
      <c r="BN154">
        <v>-2.0848</v>
      </c>
      <c r="BO154" t="s">
        <v>15</v>
      </c>
      <c r="BP154">
        <v>1</v>
      </c>
      <c r="BQ154">
        <v>50</v>
      </c>
      <c r="BR154">
        <v>50</v>
      </c>
      <c r="BS154">
        <f>Part1[[#This Row],[ProductivityIncrease]]+Part1[[#This Row],[PollutionReduction]]</f>
        <v>100</v>
      </c>
      <c r="BT154">
        <f>ABS(Part1[[#This Row],[ProductivityIncrease]]-Part1[[#This Row],[PollutionReduction]])</f>
        <v>0</v>
      </c>
      <c r="BU154">
        <f>Part1[[#This Row],[ProductivityIncrease]]-50</f>
        <v>0</v>
      </c>
      <c r="BV154">
        <f>Part1[[#This Row],[ProductivityIncrease]]-60</f>
        <v>-10</v>
      </c>
      <c r="BW154">
        <f>Part1[[#This Row],[PollutionReduction]]-50</f>
        <v>0</v>
      </c>
      <c r="BX154">
        <f>Part1[[#This Row],[PollutionReduction]]-40</f>
        <v>10</v>
      </c>
      <c r="BY154">
        <f>ABS(Part1[[#This Row],[ProductivityIncrease]]-50)</f>
        <v>0</v>
      </c>
      <c r="BZ154">
        <f>ABS(Part1[[#This Row],[ProductivityIncrease]]-60)</f>
        <v>10</v>
      </c>
      <c r="CA154">
        <f>ABS(Part1[[#This Row],[PollutionReduction]]-50)</f>
        <v>0</v>
      </c>
      <c r="CB154">
        <f>ABS(Part1[[#This Row],[PollutionReduction]]-40)</f>
        <v>10</v>
      </c>
      <c r="CC154">
        <f>Part1[[#This Row],[ABSProductivityIncreaseGapOptimal(50)]]+Part1[[#This Row],[ABSPollutionReductionGapOptimal(50)]]</f>
        <v>0</v>
      </c>
      <c r="CD154">
        <f>Part1[[#This Row],[ABSProductivityIncreaseGapOptimal(60)]]+Part1[[#This Row],[ABSPollutionReductionGapOptimal(40)]]</f>
        <v>20</v>
      </c>
      <c r="CE154" t="s">
        <v>782</v>
      </c>
      <c r="CF154" t="s">
        <v>2145</v>
      </c>
      <c r="CG154" t="s">
        <v>2145</v>
      </c>
      <c r="CH154" t="s">
        <v>17</v>
      </c>
      <c r="CI154" t="s">
        <v>14</v>
      </c>
      <c r="CJ154" t="s">
        <v>39</v>
      </c>
      <c r="CK154" t="s">
        <v>18</v>
      </c>
      <c r="CL154" t="s">
        <v>14</v>
      </c>
      <c r="CM154" t="s">
        <v>14</v>
      </c>
      <c r="CN154" t="s">
        <v>17</v>
      </c>
      <c r="CO154" t="s">
        <v>19</v>
      </c>
      <c r="CP154" t="s">
        <v>46</v>
      </c>
      <c r="CQ154">
        <v>2</v>
      </c>
      <c r="CR154" t="s">
        <v>20</v>
      </c>
      <c r="CS154">
        <f t="shared" si="26"/>
        <v>4</v>
      </c>
      <c r="CT154" t="s">
        <v>22</v>
      </c>
      <c r="CU154">
        <v>3</v>
      </c>
      <c r="CV154">
        <v>5</v>
      </c>
      <c r="CW154" t="s">
        <v>45</v>
      </c>
      <c r="CX154">
        <v>6</v>
      </c>
      <c r="CY154">
        <v>2</v>
      </c>
      <c r="CZ154" t="s">
        <v>45</v>
      </c>
      <c r="DA154">
        <v>6</v>
      </c>
      <c r="DB154">
        <v>2</v>
      </c>
      <c r="DC154">
        <v>3</v>
      </c>
      <c r="DD154">
        <v>4</v>
      </c>
      <c r="DE154">
        <v>5</v>
      </c>
      <c r="DF154">
        <v>1</v>
      </c>
      <c r="DG154">
        <v>2</v>
      </c>
      <c r="DH154">
        <f>STDEV(Part1[[#This Row],[Part2.LifeSatisfaction]],Part1[[#This Row],[Part2.PublicServices]],Part1[[#This Row],[Part2.Stability]],Part1[[#This Row],[Part2.EnvironmentalProtection]],Part1[[#This Row],[Part2.DevelopmentSpace]])</f>
        <v>1.7888543819998315</v>
      </c>
      <c r="DI154">
        <f>AVERAGE(Part1[[#This Row],[Part2.LifeSatisfaction]],Part1[[#This Row],[Part2.PublicServices]],Part1[[#This Row],[Part2.StabilityR]],Part1[[#This Row],[Part2.EnvironmentalProtectionR]],Part1[[#This Row],[Part2.DevelopmentSpaceR]])</f>
        <v>3</v>
      </c>
      <c r="DJ154">
        <f>Part1[[#This Row],[PostWorldview]]-Part1[[#This Row],[Worldviews]]</f>
        <v>-0.60000000000000009</v>
      </c>
      <c r="DK154">
        <f>ABS(Part1[[#This Row],[WorldviewVariation]])</f>
        <v>0.60000000000000009</v>
      </c>
      <c r="DL154">
        <v>30</v>
      </c>
      <c r="DM154" t="s">
        <v>1211</v>
      </c>
      <c r="DN154" t="s">
        <v>23</v>
      </c>
      <c r="DO15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4" t="s">
        <v>783</v>
      </c>
      <c r="DQ154">
        <v>23</v>
      </c>
      <c r="DR154" t="s">
        <v>643</v>
      </c>
      <c r="DS154" t="s">
        <v>26</v>
      </c>
      <c r="DT154" t="s">
        <v>644</v>
      </c>
      <c r="DU154" t="s">
        <v>779</v>
      </c>
      <c r="DV154" t="s">
        <v>1479</v>
      </c>
      <c r="DW154" t="s">
        <v>1208</v>
      </c>
      <c r="DX154" s="1">
        <v>45360.87452996528</v>
      </c>
      <c r="DY154" s="1">
        <v>45360.886154259257</v>
      </c>
      <c r="DZ154">
        <v>1005</v>
      </c>
      <c r="EA154" t="s">
        <v>1235</v>
      </c>
      <c r="EB154">
        <v>139</v>
      </c>
      <c r="EC154" t="s">
        <v>1480</v>
      </c>
      <c r="ED154" t="s">
        <v>1211</v>
      </c>
      <c r="EE154" t="s">
        <v>1370</v>
      </c>
      <c r="EF154">
        <v>44</v>
      </c>
      <c r="EG154" t="s">
        <v>1213</v>
      </c>
      <c r="EH154" t="s">
        <v>1214</v>
      </c>
      <c r="EI154" t="s">
        <v>1250</v>
      </c>
      <c r="EJ154" t="s">
        <v>1220</v>
      </c>
      <c r="EK154" t="s">
        <v>1250</v>
      </c>
      <c r="EL154" t="s">
        <v>1210</v>
      </c>
      <c r="EM154" t="s">
        <v>1211</v>
      </c>
      <c r="EN154" t="s">
        <v>1216</v>
      </c>
      <c r="EO154" t="str">
        <f>IF(AND(Part1[[#This Row],[ProlificID1]]=Part1[[#This Row],[Part2.ProlificID]],Part1[[#This Row],[Part2.ProlificID]]=Part1[[#This Row],[Prolific.ProlificID3]]),"OK","ERROR")</f>
        <v>OK</v>
      </c>
      <c r="EP154" t="str">
        <f>IF(Part1[[#This Row],[IP Address]]=Part1[[#This Row],[Part2.IP]],"OK","ERROR")</f>
        <v>OK</v>
      </c>
      <c r="EQ154" t="str">
        <f>IF(Part1[[#This Row],[Subgroup]]=Part1[[#This Row],[SubGroupAssigned]],"OK","ERROR")</f>
        <v>OK</v>
      </c>
    </row>
    <row r="155" spans="1:147" x14ac:dyDescent="0.3">
      <c r="A155">
        <v>154</v>
      </c>
      <c r="B155" t="s">
        <v>745</v>
      </c>
      <c r="C155" s="1">
        <v>45360.124618055554</v>
      </c>
      <c r="D155" s="1">
        <v>45360.12771990741</v>
      </c>
      <c r="E155" t="s">
        <v>3</v>
      </c>
      <c r="F155" t="s">
        <v>746</v>
      </c>
      <c r="G155">
        <v>100</v>
      </c>
      <c r="H155">
        <v>268</v>
      </c>
      <c r="I155" t="s">
        <v>1974</v>
      </c>
      <c r="J155">
        <v>55.955199999999998</v>
      </c>
      <c r="K155">
        <v>-3.2</v>
      </c>
      <c r="L155" t="s">
        <v>15</v>
      </c>
      <c r="M155">
        <v>1</v>
      </c>
      <c r="N155" t="s">
        <v>1722</v>
      </c>
      <c r="O155" t="s">
        <v>1723</v>
      </c>
      <c r="P155" t="s">
        <v>1724</v>
      </c>
      <c r="Q155" t="s">
        <v>1744</v>
      </c>
      <c r="R155">
        <v>31</v>
      </c>
      <c r="S155" t="s">
        <v>1726</v>
      </c>
      <c r="T155" t="s">
        <v>1727</v>
      </c>
      <c r="U155" t="s">
        <v>1753</v>
      </c>
      <c r="V155" t="s">
        <v>1742</v>
      </c>
      <c r="W155" t="s">
        <v>45</v>
      </c>
      <c r="X155">
        <f t="shared" si="18"/>
        <v>6</v>
      </c>
      <c r="Y155" t="s">
        <v>45</v>
      </c>
      <c r="Z155">
        <f t="shared" si="19"/>
        <v>6</v>
      </c>
      <c r="AA155" t="s">
        <v>45</v>
      </c>
      <c r="AB155">
        <f t="shared" si="20"/>
        <v>6</v>
      </c>
      <c r="AC155" t="s">
        <v>21</v>
      </c>
      <c r="AD155">
        <f t="shared" si="21"/>
        <v>5</v>
      </c>
      <c r="AE155" t="s">
        <v>20</v>
      </c>
      <c r="AF155">
        <f t="shared" si="22"/>
        <v>4</v>
      </c>
      <c r="AG155">
        <f>8-Part1[[#This Row],[DevelopmentSpace]]</f>
        <v>4</v>
      </c>
      <c r="AH155">
        <f>AVERAGE(Part1[[#This Row],[LifeSatisfaction]],Part1[[#This Row],[PublicServices]],Part1[[#This Row],[Stability]],Part1[[#This Row],[EnvironmentalProtection]],Part1[[#This Row],[DevelopmentSpaceR]])</f>
        <v>5.4</v>
      </c>
      <c r="AI155">
        <f>AVERAGE(Part1[[#This Row],[LifeSatisfaction]],Part1[[#This Row],[PublicServices]],Part1[[#This Row],[Stability]],Part1[[#This Row],[EnvironmentalProtection]])</f>
        <v>5.75</v>
      </c>
      <c r="AJ155">
        <f>STDEV(Part1[[#This Row],[LifeSatisfaction]],Part1[[#This Row],[PublicServices]],Part1[[#This Row],[Stability]],Part1[[#This Row],[EnvironmentalProtection]],Part1[[#This Row],[DevelopmentSpace]])</f>
        <v>0.8944271909999143</v>
      </c>
      <c r="AK155">
        <f>Part1[[#This Row],[Worldviews]]-3</f>
        <v>2.4000000000000004</v>
      </c>
      <c r="AL155">
        <f>ABS(Part1[[#This Row],[Worldviews]]-3)</f>
        <v>2.4000000000000004</v>
      </c>
      <c r="AM155">
        <v>1</v>
      </c>
      <c r="AN155">
        <v>4</v>
      </c>
      <c r="AO155">
        <v>5</v>
      </c>
      <c r="AP155">
        <v>3</v>
      </c>
      <c r="AQ155">
        <v>2</v>
      </c>
      <c r="AR155">
        <v>11.305999999999999</v>
      </c>
      <c r="AS155">
        <v>79.436000000000007</v>
      </c>
      <c r="AT155">
        <v>86.335999999999999</v>
      </c>
      <c r="AU155">
        <v>8</v>
      </c>
      <c r="AV155">
        <v>27</v>
      </c>
      <c r="AW155">
        <v>268</v>
      </c>
      <c r="AX155">
        <v>14401</v>
      </c>
      <c r="AY155">
        <v>1</v>
      </c>
      <c r="BC155" t="str">
        <f t="shared" si="23"/>
        <v>Extended</v>
      </c>
      <c r="BD155" t="str">
        <f t="shared" si="24"/>
        <v>Unclear</v>
      </c>
      <c r="BE155" t="str">
        <f t="shared" si="25"/>
        <v>U/E</v>
      </c>
      <c r="BF155" t="s">
        <v>745</v>
      </c>
      <c r="BG155" s="1">
        <v>45360.130636574075</v>
      </c>
      <c r="BH155" s="1">
        <v>45360.131944444445</v>
      </c>
      <c r="BI155" t="s">
        <v>746</v>
      </c>
      <c r="BJ155">
        <v>100</v>
      </c>
      <c r="BK155">
        <v>112</v>
      </c>
      <c r="BL155" t="s">
        <v>747</v>
      </c>
      <c r="BM155">
        <v>55.955199999999998</v>
      </c>
      <c r="BN155">
        <v>-3.2</v>
      </c>
      <c r="BO155" t="s">
        <v>15</v>
      </c>
      <c r="BP155">
        <v>1</v>
      </c>
      <c r="BQ155">
        <v>50</v>
      </c>
      <c r="BR155">
        <v>50</v>
      </c>
      <c r="BS155">
        <f>Part1[[#This Row],[ProductivityIncrease]]+Part1[[#This Row],[PollutionReduction]]</f>
        <v>100</v>
      </c>
      <c r="BT155">
        <f>ABS(Part1[[#This Row],[ProductivityIncrease]]-Part1[[#This Row],[PollutionReduction]])</f>
        <v>0</v>
      </c>
      <c r="BU155">
        <f>Part1[[#This Row],[ProductivityIncrease]]-50</f>
        <v>0</v>
      </c>
      <c r="BV155">
        <f>Part1[[#This Row],[ProductivityIncrease]]-60</f>
        <v>-10</v>
      </c>
      <c r="BW155">
        <f>Part1[[#This Row],[PollutionReduction]]-50</f>
        <v>0</v>
      </c>
      <c r="BX155">
        <f>Part1[[#This Row],[PollutionReduction]]-40</f>
        <v>10</v>
      </c>
      <c r="BY155">
        <f>ABS(Part1[[#This Row],[ProductivityIncrease]]-50)</f>
        <v>0</v>
      </c>
      <c r="BZ155">
        <f>ABS(Part1[[#This Row],[ProductivityIncrease]]-60)</f>
        <v>10</v>
      </c>
      <c r="CA155">
        <f>ABS(Part1[[#This Row],[PollutionReduction]]-50)</f>
        <v>0</v>
      </c>
      <c r="CB155">
        <f>ABS(Part1[[#This Row],[PollutionReduction]]-40)</f>
        <v>10</v>
      </c>
      <c r="CC155">
        <f>Part1[[#This Row],[ABSProductivityIncreaseGapOptimal(50)]]+Part1[[#This Row],[ABSPollutionReductionGapOptimal(50)]]</f>
        <v>0</v>
      </c>
      <c r="CD155">
        <f>Part1[[#This Row],[ABSProductivityIncreaseGapOptimal(60)]]+Part1[[#This Row],[ABSPollutionReductionGapOptimal(40)]]</f>
        <v>20</v>
      </c>
      <c r="CE155" t="s">
        <v>748</v>
      </c>
      <c r="CF155" t="s">
        <v>2145</v>
      </c>
      <c r="CG155" t="s">
        <v>2145</v>
      </c>
      <c r="CH155" t="s">
        <v>19</v>
      </c>
      <c r="CI155" t="s">
        <v>38</v>
      </c>
      <c r="CJ155" t="s">
        <v>39</v>
      </c>
      <c r="CK155" t="s">
        <v>18</v>
      </c>
      <c r="CL155" t="s">
        <v>14</v>
      </c>
      <c r="CM155" t="s">
        <v>80</v>
      </c>
      <c r="CN155" t="s">
        <v>17</v>
      </c>
      <c r="CO155" t="s">
        <v>19</v>
      </c>
      <c r="CP155" t="s">
        <v>45</v>
      </c>
      <c r="CQ155">
        <v>6</v>
      </c>
      <c r="CR155" t="s">
        <v>21</v>
      </c>
      <c r="CS155">
        <f t="shared" si="26"/>
        <v>5</v>
      </c>
      <c r="CT155" t="s">
        <v>20</v>
      </c>
      <c r="CU155">
        <v>4</v>
      </c>
      <c r="CV155">
        <v>4</v>
      </c>
      <c r="CW155" t="s">
        <v>22</v>
      </c>
      <c r="CX155">
        <v>3</v>
      </c>
      <c r="CY155">
        <v>5</v>
      </c>
      <c r="CZ155" t="s">
        <v>20</v>
      </c>
      <c r="DA155">
        <v>4</v>
      </c>
      <c r="DB155">
        <v>4</v>
      </c>
      <c r="DC155">
        <v>4</v>
      </c>
      <c r="DD155">
        <v>1</v>
      </c>
      <c r="DE155">
        <v>3</v>
      </c>
      <c r="DF155">
        <v>2</v>
      </c>
      <c r="DG155">
        <v>5</v>
      </c>
      <c r="DH155">
        <f>STDEV(Part1[[#This Row],[Part2.LifeSatisfaction]],Part1[[#This Row],[Part2.PublicServices]],Part1[[#This Row],[Part2.Stability]],Part1[[#This Row],[Part2.EnvironmentalProtection]],Part1[[#This Row],[Part2.DevelopmentSpace]])</f>
        <v>1.1401754250991383</v>
      </c>
      <c r="DI155">
        <f>AVERAGE(Part1[[#This Row],[Part2.LifeSatisfaction]],Part1[[#This Row],[Part2.PublicServices]],Part1[[#This Row],[Part2.StabilityR]],Part1[[#This Row],[Part2.EnvironmentalProtectionR]],Part1[[#This Row],[Part2.DevelopmentSpaceR]])</f>
        <v>4.8</v>
      </c>
      <c r="DJ155">
        <f>Part1[[#This Row],[PostWorldview]]-Part1[[#This Row],[Worldviews]]</f>
        <v>-0.60000000000000053</v>
      </c>
      <c r="DK155">
        <f>ABS(Part1[[#This Row],[WorldviewVariation]])</f>
        <v>0.60000000000000053</v>
      </c>
      <c r="DL155">
        <v>75</v>
      </c>
      <c r="DM155" t="s">
        <v>1211</v>
      </c>
      <c r="DN155" t="s">
        <v>23</v>
      </c>
      <c r="DO15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5" t="s">
        <v>14</v>
      </c>
      <c r="DQ155">
        <v>24</v>
      </c>
      <c r="DR155" t="s">
        <v>643</v>
      </c>
      <c r="DS155" t="s">
        <v>26</v>
      </c>
      <c r="DT155" t="s">
        <v>644</v>
      </c>
      <c r="DU155" t="s">
        <v>745</v>
      </c>
      <c r="DV155" t="s">
        <v>1481</v>
      </c>
      <c r="DW155" t="s">
        <v>1208</v>
      </c>
      <c r="DX155" s="1">
        <v>45360.874598055554</v>
      </c>
      <c r="DY155" s="1">
        <v>45360.88205291667</v>
      </c>
      <c r="DZ155">
        <v>645</v>
      </c>
      <c r="EA155" t="s">
        <v>1235</v>
      </c>
      <c r="EB155">
        <v>16</v>
      </c>
      <c r="EC155" t="s">
        <v>1210</v>
      </c>
      <c r="ED155" t="s">
        <v>1211</v>
      </c>
      <c r="EE155" t="s">
        <v>1307</v>
      </c>
      <c r="EF155">
        <v>31</v>
      </c>
      <c r="EG155" t="s">
        <v>1219</v>
      </c>
      <c r="EH155" t="s">
        <v>1214</v>
      </c>
      <c r="EI155" t="s">
        <v>1220</v>
      </c>
      <c r="EJ155" t="s">
        <v>1220</v>
      </c>
      <c r="EK155" t="s">
        <v>1220</v>
      </c>
      <c r="EL155" t="s">
        <v>1210</v>
      </c>
      <c r="EM155" t="s">
        <v>183</v>
      </c>
      <c r="EN155" t="s">
        <v>1222</v>
      </c>
      <c r="EO155" t="str">
        <f>IF(AND(Part1[[#This Row],[ProlificID1]]=Part1[[#This Row],[Part2.ProlificID]],Part1[[#This Row],[Part2.ProlificID]]=Part1[[#This Row],[Prolific.ProlificID3]]),"OK","ERROR")</f>
        <v>OK</v>
      </c>
      <c r="EP155" t="str">
        <f>IF(Part1[[#This Row],[IP Address]]=Part1[[#This Row],[Part2.IP]],"OK","ERROR")</f>
        <v>OK</v>
      </c>
      <c r="EQ155" t="str">
        <f>IF(Part1[[#This Row],[Subgroup]]=Part1[[#This Row],[SubGroupAssigned]],"OK","ERROR")</f>
        <v>OK</v>
      </c>
    </row>
    <row r="156" spans="1:147" x14ac:dyDescent="0.3">
      <c r="A156">
        <v>155</v>
      </c>
      <c r="B156" t="s">
        <v>784</v>
      </c>
      <c r="C156" s="1">
        <v>45360.124710648146</v>
      </c>
      <c r="D156" s="1">
        <v>45360.129016203704</v>
      </c>
      <c r="E156" t="s">
        <v>3</v>
      </c>
      <c r="F156" t="s">
        <v>785</v>
      </c>
      <c r="G156">
        <v>100</v>
      </c>
      <c r="H156">
        <v>372</v>
      </c>
      <c r="I156" t="s">
        <v>1975</v>
      </c>
      <c r="J156">
        <v>51.513100000000001</v>
      </c>
      <c r="K156">
        <v>-3.1587999999999998</v>
      </c>
      <c r="L156" t="s">
        <v>15</v>
      </c>
      <c r="M156">
        <v>0.89999997615814209</v>
      </c>
      <c r="N156" t="s">
        <v>1722</v>
      </c>
      <c r="O156" t="s">
        <v>1723</v>
      </c>
      <c r="P156" t="s">
        <v>1724</v>
      </c>
      <c r="Q156" t="s">
        <v>1744</v>
      </c>
      <c r="R156">
        <v>26</v>
      </c>
      <c r="S156" t="s">
        <v>1783</v>
      </c>
      <c r="T156" t="s">
        <v>1731</v>
      </c>
      <c r="U156" t="s">
        <v>1728</v>
      </c>
      <c r="V156" t="s">
        <v>1742</v>
      </c>
      <c r="W156" t="s">
        <v>45</v>
      </c>
      <c r="X156">
        <f t="shared" si="18"/>
        <v>6</v>
      </c>
      <c r="Y156" t="s">
        <v>45</v>
      </c>
      <c r="Z156">
        <f t="shared" si="19"/>
        <v>6</v>
      </c>
      <c r="AA156" t="s">
        <v>45</v>
      </c>
      <c r="AB156">
        <f t="shared" si="20"/>
        <v>6</v>
      </c>
      <c r="AC156" t="s">
        <v>45</v>
      </c>
      <c r="AD156">
        <f t="shared" si="21"/>
        <v>6</v>
      </c>
      <c r="AE156" t="s">
        <v>32</v>
      </c>
      <c r="AF156">
        <f t="shared" si="22"/>
        <v>7</v>
      </c>
      <c r="AG156">
        <f>8-Part1[[#This Row],[DevelopmentSpace]]</f>
        <v>1</v>
      </c>
      <c r="AH156">
        <f>AVERAGE(Part1[[#This Row],[LifeSatisfaction]],Part1[[#This Row],[PublicServices]],Part1[[#This Row],[Stability]],Part1[[#This Row],[EnvironmentalProtection]],Part1[[#This Row],[DevelopmentSpaceR]])</f>
        <v>5</v>
      </c>
      <c r="AI156">
        <f>AVERAGE(Part1[[#This Row],[LifeSatisfaction]],Part1[[#This Row],[PublicServices]],Part1[[#This Row],[Stability]],Part1[[#This Row],[EnvironmentalProtection]])</f>
        <v>6</v>
      </c>
      <c r="AJ156">
        <f>STDEV(Part1[[#This Row],[LifeSatisfaction]],Part1[[#This Row],[PublicServices]],Part1[[#This Row],[Stability]],Part1[[#This Row],[EnvironmentalProtection]],Part1[[#This Row],[DevelopmentSpace]])</f>
        <v>0.44721359549995793</v>
      </c>
      <c r="AK156">
        <f>Part1[[#This Row],[Worldviews]]-3</f>
        <v>2</v>
      </c>
      <c r="AL156">
        <f>ABS(Part1[[#This Row],[Worldviews]]-3)</f>
        <v>2</v>
      </c>
      <c r="AM156">
        <v>3</v>
      </c>
      <c r="AN156">
        <v>1</v>
      </c>
      <c r="AO156">
        <v>4</v>
      </c>
      <c r="AP156">
        <v>2</v>
      </c>
      <c r="AQ156">
        <v>5</v>
      </c>
      <c r="AR156">
        <v>10.89</v>
      </c>
      <c r="AS156">
        <v>53.728999999999999</v>
      </c>
      <c r="AT156">
        <v>55.584000000000003</v>
      </c>
      <c r="AU156">
        <v>7</v>
      </c>
      <c r="AV156">
        <v>31</v>
      </c>
      <c r="AW156">
        <v>372</v>
      </c>
      <c r="AX156">
        <v>11596</v>
      </c>
      <c r="AY156">
        <v>1</v>
      </c>
      <c r="BC156" t="str">
        <f t="shared" si="23"/>
        <v>Extended</v>
      </c>
      <c r="BD156" t="str">
        <f t="shared" si="24"/>
        <v>Unclear</v>
      </c>
      <c r="BE156" t="str">
        <f t="shared" si="25"/>
        <v>U/E</v>
      </c>
      <c r="BF156" t="s">
        <v>784</v>
      </c>
      <c r="BG156" s="1">
        <v>45360.132407407407</v>
      </c>
      <c r="BH156" s="1">
        <v>45360.13621527778</v>
      </c>
      <c r="BI156" t="s">
        <v>785</v>
      </c>
      <c r="BJ156">
        <v>100</v>
      </c>
      <c r="BK156">
        <v>328</v>
      </c>
      <c r="BL156" t="s">
        <v>786</v>
      </c>
      <c r="BM156">
        <v>51.513100000000001</v>
      </c>
      <c r="BN156">
        <v>-3.1587999999999998</v>
      </c>
      <c r="BO156" t="s">
        <v>15</v>
      </c>
      <c r="BP156">
        <v>0.89999997615814209</v>
      </c>
      <c r="BQ156">
        <v>35</v>
      </c>
      <c r="BR156">
        <v>65</v>
      </c>
      <c r="BS156">
        <f>Part1[[#This Row],[ProductivityIncrease]]+Part1[[#This Row],[PollutionReduction]]</f>
        <v>100</v>
      </c>
      <c r="BT156">
        <f>ABS(Part1[[#This Row],[ProductivityIncrease]]-Part1[[#This Row],[PollutionReduction]])</f>
        <v>30</v>
      </c>
      <c r="BU156">
        <f>Part1[[#This Row],[ProductivityIncrease]]-50</f>
        <v>-15</v>
      </c>
      <c r="BV156">
        <f>Part1[[#This Row],[ProductivityIncrease]]-60</f>
        <v>-25</v>
      </c>
      <c r="BW156">
        <f>Part1[[#This Row],[PollutionReduction]]-50</f>
        <v>15</v>
      </c>
      <c r="BX156">
        <f>Part1[[#This Row],[PollutionReduction]]-40</f>
        <v>25</v>
      </c>
      <c r="BY156">
        <f>ABS(Part1[[#This Row],[ProductivityIncrease]]-50)</f>
        <v>15</v>
      </c>
      <c r="BZ156">
        <f>ABS(Part1[[#This Row],[ProductivityIncrease]]-60)</f>
        <v>25</v>
      </c>
      <c r="CA156">
        <f>ABS(Part1[[#This Row],[PollutionReduction]]-50)</f>
        <v>15</v>
      </c>
      <c r="CB156">
        <f>ABS(Part1[[#This Row],[PollutionReduction]]-40)</f>
        <v>25</v>
      </c>
      <c r="CC156">
        <f>Part1[[#This Row],[ABSProductivityIncreaseGapOptimal(50)]]+Part1[[#This Row],[ABSPollutionReductionGapOptimal(50)]]</f>
        <v>30</v>
      </c>
      <c r="CD156">
        <f>Part1[[#This Row],[ABSProductivityIncreaseGapOptimal(60)]]+Part1[[#This Row],[ABSPollutionReductionGapOptimal(40)]]</f>
        <v>50</v>
      </c>
      <c r="CE156" t="s">
        <v>787</v>
      </c>
      <c r="CF156" t="s">
        <v>2145</v>
      </c>
      <c r="CG156" t="s">
        <v>2145</v>
      </c>
      <c r="CH156" t="s">
        <v>17</v>
      </c>
      <c r="CI156" t="s">
        <v>14</v>
      </c>
      <c r="CJ156" t="s">
        <v>14</v>
      </c>
      <c r="CK156" t="s">
        <v>18</v>
      </c>
      <c r="CL156" t="s">
        <v>14</v>
      </c>
      <c r="CM156" t="s">
        <v>14</v>
      </c>
      <c r="CN156" t="s">
        <v>14</v>
      </c>
      <c r="CO156" t="s">
        <v>19</v>
      </c>
      <c r="CP156" t="s">
        <v>45</v>
      </c>
      <c r="CQ156">
        <v>6</v>
      </c>
      <c r="CR156" t="s">
        <v>32</v>
      </c>
      <c r="CS156">
        <f t="shared" si="26"/>
        <v>7</v>
      </c>
      <c r="CT156" t="s">
        <v>22</v>
      </c>
      <c r="CU156">
        <v>3</v>
      </c>
      <c r="CV156">
        <v>5</v>
      </c>
      <c r="CW156" t="s">
        <v>22</v>
      </c>
      <c r="CX156">
        <v>3</v>
      </c>
      <c r="CY156">
        <v>5</v>
      </c>
      <c r="CZ156" t="s">
        <v>32</v>
      </c>
      <c r="DA156">
        <v>7</v>
      </c>
      <c r="DB156">
        <v>1</v>
      </c>
      <c r="DC156">
        <v>3</v>
      </c>
      <c r="DD156">
        <v>4</v>
      </c>
      <c r="DE156">
        <v>2</v>
      </c>
      <c r="DF156">
        <v>1</v>
      </c>
      <c r="DG156">
        <v>5</v>
      </c>
      <c r="DH156">
        <f>STDEV(Part1[[#This Row],[Part2.LifeSatisfaction]],Part1[[#This Row],[Part2.PublicServices]],Part1[[#This Row],[Part2.Stability]],Part1[[#This Row],[Part2.EnvironmentalProtection]],Part1[[#This Row],[Part2.DevelopmentSpace]])</f>
        <v>2.0493901531919203</v>
      </c>
      <c r="DI156">
        <f>AVERAGE(Part1[[#This Row],[Part2.LifeSatisfaction]],Part1[[#This Row],[Part2.PublicServices]],Part1[[#This Row],[Part2.StabilityR]],Part1[[#This Row],[Part2.EnvironmentalProtectionR]],Part1[[#This Row],[Part2.DevelopmentSpaceR]])</f>
        <v>4.8</v>
      </c>
      <c r="DJ156">
        <f>Part1[[#This Row],[PostWorldview]]-Part1[[#This Row],[Worldviews]]</f>
        <v>-0.20000000000000018</v>
      </c>
      <c r="DK156">
        <f>ABS(Part1[[#This Row],[WorldviewVariation]])</f>
        <v>0.20000000000000018</v>
      </c>
      <c r="DL156">
        <v>25</v>
      </c>
      <c r="DM156" t="s">
        <v>1211</v>
      </c>
      <c r="DN156" t="s">
        <v>23</v>
      </c>
      <c r="DO15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6" t="s">
        <v>788</v>
      </c>
      <c r="DQ156">
        <v>28</v>
      </c>
      <c r="DR156" t="s">
        <v>643</v>
      </c>
      <c r="DS156" t="s">
        <v>26</v>
      </c>
      <c r="DT156" t="s">
        <v>644</v>
      </c>
      <c r="DU156" t="s">
        <v>784</v>
      </c>
      <c r="DV156" t="s">
        <v>1482</v>
      </c>
      <c r="DW156" t="s">
        <v>1208</v>
      </c>
      <c r="DX156" s="1">
        <v>45360.874695798608</v>
      </c>
      <c r="DY156" s="1">
        <v>45360.887303449075</v>
      </c>
      <c r="DZ156">
        <v>1090</v>
      </c>
      <c r="EA156" t="s">
        <v>1235</v>
      </c>
      <c r="EB156">
        <v>1275</v>
      </c>
      <c r="EC156" t="s">
        <v>1210</v>
      </c>
      <c r="ED156" t="s">
        <v>1211</v>
      </c>
      <c r="EE156" t="s">
        <v>1483</v>
      </c>
      <c r="EF156">
        <v>26</v>
      </c>
      <c r="EG156" t="s">
        <v>1219</v>
      </c>
      <c r="EH156" t="s">
        <v>1214</v>
      </c>
      <c r="EI156" t="s">
        <v>1220</v>
      </c>
      <c r="EJ156" t="s">
        <v>1220</v>
      </c>
      <c r="EK156" t="s">
        <v>1220</v>
      </c>
      <c r="EL156" t="s">
        <v>1210</v>
      </c>
      <c r="EM156" t="s">
        <v>183</v>
      </c>
      <c r="EN156" t="s">
        <v>1222</v>
      </c>
      <c r="EO156" t="str">
        <f>IF(AND(Part1[[#This Row],[ProlificID1]]=Part1[[#This Row],[Part2.ProlificID]],Part1[[#This Row],[Part2.ProlificID]]=Part1[[#This Row],[Prolific.ProlificID3]]),"OK","ERROR")</f>
        <v>OK</v>
      </c>
      <c r="EP156" t="str">
        <f>IF(Part1[[#This Row],[IP Address]]=Part1[[#This Row],[Part2.IP]],"OK","ERROR")</f>
        <v>OK</v>
      </c>
      <c r="EQ156" t="str">
        <f>IF(Part1[[#This Row],[Subgroup]]=Part1[[#This Row],[SubGroupAssigned]],"OK","ERROR")</f>
        <v>OK</v>
      </c>
    </row>
    <row r="157" spans="1:147" x14ac:dyDescent="0.3">
      <c r="A157">
        <v>156</v>
      </c>
      <c r="B157" t="s">
        <v>615</v>
      </c>
      <c r="C157" s="1">
        <v>45360.142291666663</v>
      </c>
      <c r="D157" s="1">
        <v>45360.145578703705</v>
      </c>
      <c r="E157" t="s">
        <v>3</v>
      </c>
      <c r="F157" t="s">
        <v>616</v>
      </c>
      <c r="G157">
        <v>100</v>
      </c>
      <c r="H157">
        <v>284</v>
      </c>
      <c r="I157" t="s">
        <v>1976</v>
      </c>
      <c r="J157">
        <v>-37.815899999999999</v>
      </c>
      <c r="K157">
        <v>144.96690000000001</v>
      </c>
      <c r="L157" t="s">
        <v>15</v>
      </c>
      <c r="M157">
        <v>0.89999997615814209</v>
      </c>
      <c r="N157" t="s">
        <v>1722</v>
      </c>
      <c r="O157" t="s">
        <v>1723</v>
      </c>
      <c r="P157" t="s">
        <v>1724</v>
      </c>
      <c r="Q157" t="s">
        <v>1801</v>
      </c>
      <c r="R157">
        <v>33</v>
      </c>
      <c r="S157" t="s">
        <v>1745</v>
      </c>
      <c r="T157" t="s">
        <v>1786</v>
      </c>
      <c r="U157" t="s">
        <v>1728</v>
      </c>
      <c r="V157" t="s">
        <v>1232</v>
      </c>
      <c r="W157" t="s">
        <v>32</v>
      </c>
      <c r="X157">
        <f t="shared" si="18"/>
        <v>7</v>
      </c>
      <c r="Y157" t="s">
        <v>32</v>
      </c>
      <c r="Z157">
        <f t="shared" si="19"/>
        <v>7</v>
      </c>
      <c r="AA157" t="s">
        <v>45</v>
      </c>
      <c r="AB157">
        <f t="shared" si="20"/>
        <v>6</v>
      </c>
      <c r="AC157" t="s">
        <v>21</v>
      </c>
      <c r="AD157">
        <f t="shared" si="21"/>
        <v>5</v>
      </c>
      <c r="AE157" t="s">
        <v>22</v>
      </c>
      <c r="AF157">
        <f t="shared" si="22"/>
        <v>3</v>
      </c>
      <c r="AG157">
        <f>8-Part1[[#This Row],[DevelopmentSpace]]</f>
        <v>5</v>
      </c>
      <c r="AH157">
        <f>AVERAGE(Part1[[#This Row],[LifeSatisfaction]],Part1[[#This Row],[PublicServices]],Part1[[#This Row],[Stability]],Part1[[#This Row],[EnvironmentalProtection]],Part1[[#This Row],[DevelopmentSpaceR]])</f>
        <v>6</v>
      </c>
      <c r="AI157">
        <f>AVERAGE(Part1[[#This Row],[LifeSatisfaction]],Part1[[#This Row],[PublicServices]],Part1[[#This Row],[Stability]],Part1[[#This Row],[EnvironmentalProtection]])</f>
        <v>6.25</v>
      </c>
      <c r="AJ157">
        <f>STDEV(Part1[[#This Row],[LifeSatisfaction]],Part1[[#This Row],[PublicServices]],Part1[[#This Row],[Stability]],Part1[[#This Row],[EnvironmentalProtection]],Part1[[#This Row],[DevelopmentSpace]])</f>
        <v>1.6733200530681502</v>
      </c>
      <c r="AK157">
        <f>Part1[[#This Row],[Worldviews]]-3</f>
        <v>3</v>
      </c>
      <c r="AL157">
        <f>ABS(Part1[[#This Row],[Worldviews]]-3)</f>
        <v>3</v>
      </c>
      <c r="AM157">
        <v>1</v>
      </c>
      <c r="AN157">
        <v>2</v>
      </c>
      <c r="AO157">
        <v>5</v>
      </c>
      <c r="AP157">
        <v>3</v>
      </c>
      <c r="AQ157">
        <v>4</v>
      </c>
      <c r="AR157">
        <v>21.774999999999999</v>
      </c>
      <c r="AS157">
        <v>81.241</v>
      </c>
      <c r="AT157">
        <v>82.656000000000006</v>
      </c>
      <c r="AU157">
        <v>4</v>
      </c>
      <c r="AV157">
        <v>28</v>
      </c>
      <c r="AW157">
        <v>284</v>
      </c>
      <c r="AX157">
        <v>11413</v>
      </c>
      <c r="BB157">
        <v>1</v>
      </c>
      <c r="BC157" t="str">
        <f t="shared" si="23"/>
        <v>Limited</v>
      </c>
      <c r="BD157" t="str">
        <f t="shared" si="24"/>
        <v>Clear</v>
      </c>
      <c r="BE157" t="str">
        <f t="shared" si="25"/>
        <v>C/L</v>
      </c>
      <c r="BF157" t="s">
        <v>615</v>
      </c>
      <c r="BG157" s="1">
        <v>45360.150995370372</v>
      </c>
      <c r="BH157" s="1">
        <v>45360.153333333335</v>
      </c>
      <c r="BI157" t="s">
        <v>616</v>
      </c>
      <c r="BJ157">
        <v>100</v>
      </c>
      <c r="BK157">
        <v>202</v>
      </c>
      <c r="BL157" t="s">
        <v>617</v>
      </c>
      <c r="BM157">
        <v>-37.815899999999999</v>
      </c>
      <c r="BN157">
        <v>144.96690000000001</v>
      </c>
      <c r="BO157" t="s">
        <v>15</v>
      </c>
      <c r="BP157">
        <v>0.89999997615814209</v>
      </c>
      <c r="BQ157">
        <v>75</v>
      </c>
      <c r="BR157">
        <v>25</v>
      </c>
      <c r="BS157">
        <f>Part1[[#This Row],[ProductivityIncrease]]+Part1[[#This Row],[PollutionReduction]]</f>
        <v>100</v>
      </c>
      <c r="BT157">
        <f>ABS(Part1[[#This Row],[ProductivityIncrease]]-Part1[[#This Row],[PollutionReduction]])</f>
        <v>50</v>
      </c>
      <c r="BU157">
        <f>Part1[[#This Row],[ProductivityIncrease]]-50</f>
        <v>25</v>
      </c>
      <c r="BV157">
        <f>Part1[[#This Row],[ProductivityIncrease]]-60</f>
        <v>15</v>
      </c>
      <c r="BW157">
        <f>Part1[[#This Row],[PollutionReduction]]-50</f>
        <v>-25</v>
      </c>
      <c r="BX157">
        <f>Part1[[#This Row],[PollutionReduction]]-40</f>
        <v>-15</v>
      </c>
      <c r="BY157">
        <f>ABS(Part1[[#This Row],[ProductivityIncrease]]-50)</f>
        <v>25</v>
      </c>
      <c r="BZ157">
        <f>ABS(Part1[[#This Row],[ProductivityIncrease]]-60)</f>
        <v>15</v>
      </c>
      <c r="CA157">
        <f>ABS(Part1[[#This Row],[PollutionReduction]]-50)</f>
        <v>25</v>
      </c>
      <c r="CB157">
        <f>ABS(Part1[[#This Row],[PollutionReduction]]-40)</f>
        <v>15</v>
      </c>
      <c r="CC157">
        <f>Part1[[#This Row],[ABSProductivityIncreaseGapOptimal(50)]]+Part1[[#This Row],[ABSPollutionReductionGapOptimal(50)]]</f>
        <v>50</v>
      </c>
      <c r="CD157">
        <f>Part1[[#This Row],[ABSProductivityIncreaseGapOptimal(60)]]+Part1[[#This Row],[ABSPollutionReductionGapOptimal(40)]]</f>
        <v>30</v>
      </c>
      <c r="CE157" t="s">
        <v>618</v>
      </c>
      <c r="CF157" t="s">
        <v>2145</v>
      </c>
      <c r="CG157" t="s">
        <v>2145</v>
      </c>
      <c r="CH157" t="s">
        <v>80</v>
      </c>
      <c r="CI157" t="s">
        <v>14</v>
      </c>
      <c r="CJ157" t="s">
        <v>14</v>
      </c>
      <c r="CK157" t="s">
        <v>346</v>
      </c>
      <c r="CL157" t="s">
        <v>14</v>
      </c>
      <c r="CM157" t="s">
        <v>14</v>
      </c>
      <c r="CN157" t="s">
        <v>17</v>
      </c>
      <c r="CO157" t="s">
        <v>346</v>
      </c>
      <c r="CP157" t="s">
        <v>45</v>
      </c>
      <c r="CQ157">
        <v>6</v>
      </c>
      <c r="CR157" t="s">
        <v>45</v>
      </c>
      <c r="CS157">
        <f t="shared" si="26"/>
        <v>6</v>
      </c>
      <c r="CT157" t="s">
        <v>22</v>
      </c>
      <c r="CU157">
        <v>3</v>
      </c>
      <c r="CV157">
        <v>5</v>
      </c>
      <c r="CW157" t="s">
        <v>45</v>
      </c>
      <c r="CX157">
        <v>6</v>
      </c>
      <c r="CY157">
        <v>2</v>
      </c>
      <c r="CZ157" t="s">
        <v>45</v>
      </c>
      <c r="DA157">
        <v>6</v>
      </c>
      <c r="DB157">
        <v>2</v>
      </c>
      <c r="DC157">
        <v>5</v>
      </c>
      <c r="DD157">
        <v>3</v>
      </c>
      <c r="DE157">
        <v>4</v>
      </c>
      <c r="DF157">
        <v>1</v>
      </c>
      <c r="DG157">
        <v>2</v>
      </c>
      <c r="DH157">
        <f>STDEV(Part1[[#This Row],[Part2.LifeSatisfaction]],Part1[[#This Row],[Part2.PublicServices]],Part1[[#This Row],[Part2.Stability]],Part1[[#This Row],[Part2.EnvironmentalProtection]],Part1[[#This Row],[Part2.DevelopmentSpace]])</f>
        <v>1.3416407864998727</v>
      </c>
      <c r="DI157">
        <f>AVERAGE(Part1[[#This Row],[Part2.LifeSatisfaction]],Part1[[#This Row],[Part2.PublicServices]],Part1[[#This Row],[Part2.StabilityR]],Part1[[#This Row],[Part2.EnvironmentalProtectionR]],Part1[[#This Row],[Part2.DevelopmentSpaceR]])</f>
        <v>4.2</v>
      </c>
      <c r="DJ157">
        <f>Part1[[#This Row],[PostWorldview]]-Part1[[#This Row],[Worldviews]]</f>
        <v>-1.7999999999999998</v>
      </c>
      <c r="DK157">
        <f>ABS(Part1[[#This Row],[WorldviewVariation]])</f>
        <v>1.7999999999999998</v>
      </c>
      <c r="DL157">
        <v>85</v>
      </c>
      <c r="DM157" t="s">
        <v>1211</v>
      </c>
      <c r="DN157" t="s">
        <v>354</v>
      </c>
      <c r="DO15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7" t="s">
        <v>619</v>
      </c>
      <c r="DQ157">
        <v>28</v>
      </c>
      <c r="DR157" t="s">
        <v>25</v>
      </c>
      <c r="DS157" t="s">
        <v>348</v>
      </c>
      <c r="DT157" t="s">
        <v>349</v>
      </c>
      <c r="DU157" t="s">
        <v>615</v>
      </c>
      <c r="DV157" t="s">
        <v>1485</v>
      </c>
      <c r="DW157" t="s">
        <v>1208</v>
      </c>
      <c r="DX157" s="1">
        <v>45360.880255567128</v>
      </c>
      <c r="DY157" s="1">
        <v>45360.903445868054</v>
      </c>
      <c r="DZ157">
        <v>2004</v>
      </c>
      <c r="EA157" t="s">
        <v>1235</v>
      </c>
      <c r="EB157">
        <v>146</v>
      </c>
      <c r="EC157" t="s">
        <v>1486</v>
      </c>
      <c r="ED157" t="s">
        <v>1211</v>
      </c>
      <c r="EE157" t="s">
        <v>1255</v>
      </c>
      <c r="EF157">
        <v>32</v>
      </c>
      <c r="EG157" t="s">
        <v>1219</v>
      </c>
      <c r="EH157" t="s">
        <v>1245</v>
      </c>
      <c r="EI157" t="s">
        <v>1232</v>
      </c>
      <c r="EJ157" t="s">
        <v>1232</v>
      </c>
      <c r="EK157" t="s">
        <v>1232</v>
      </c>
      <c r="EL157" t="s">
        <v>1210</v>
      </c>
      <c r="EM157" t="s">
        <v>183</v>
      </c>
      <c r="EN157" t="s">
        <v>1222</v>
      </c>
      <c r="EO157" t="str">
        <f>IF(AND(Part1[[#This Row],[ProlificID1]]=Part1[[#This Row],[Part2.ProlificID]],Part1[[#This Row],[Part2.ProlificID]]=Part1[[#This Row],[Prolific.ProlificID3]]),"OK","ERROR")</f>
        <v>OK</v>
      </c>
      <c r="EP157" t="str">
        <f>IF(Part1[[#This Row],[IP Address]]=Part1[[#This Row],[Part2.IP]],"OK","ERROR")</f>
        <v>OK</v>
      </c>
      <c r="EQ157" t="str">
        <f>IF(Part1[[#This Row],[Subgroup]]=Part1[[#This Row],[SubGroupAssigned]],"OK","ERROR")</f>
        <v>OK</v>
      </c>
    </row>
    <row r="158" spans="1:147" x14ac:dyDescent="0.3">
      <c r="A158">
        <v>157</v>
      </c>
      <c r="B158" t="s">
        <v>1024</v>
      </c>
      <c r="C158" s="1">
        <v>45360.125127314815</v>
      </c>
      <c r="D158" s="1">
        <v>45360.127129629633</v>
      </c>
      <c r="E158" t="s">
        <v>3</v>
      </c>
      <c r="F158" t="s">
        <v>1025</v>
      </c>
      <c r="G158">
        <v>100</v>
      </c>
      <c r="H158">
        <v>173</v>
      </c>
      <c r="I158" t="s">
        <v>1977</v>
      </c>
      <c r="J158">
        <v>51.453400000000002</v>
      </c>
      <c r="K158">
        <v>-2.5076999999999998</v>
      </c>
      <c r="L158" t="s">
        <v>15</v>
      </c>
      <c r="M158">
        <v>0.89999997615814209</v>
      </c>
      <c r="N158" t="s">
        <v>1722</v>
      </c>
      <c r="O158" t="s">
        <v>1723</v>
      </c>
      <c r="P158" t="s">
        <v>1803</v>
      </c>
      <c r="Q158" t="s">
        <v>1978</v>
      </c>
      <c r="R158">
        <v>32</v>
      </c>
      <c r="S158" t="s">
        <v>1759</v>
      </c>
      <c r="T158" t="s">
        <v>1731</v>
      </c>
      <c r="U158" t="s">
        <v>1728</v>
      </c>
      <c r="V158" t="s">
        <v>1742</v>
      </c>
      <c r="W158" t="s">
        <v>45</v>
      </c>
      <c r="X158">
        <f t="shared" si="18"/>
        <v>6</v>
      </c>
      <c r="Y158" t="s">
        <v>45</v>
      </c>
      <c r="Z158">
        <f t="shared" si="19"/>
        <v>6</v>
      </c>
      <c r="AA158" t="s">
        <v>45</v>
      </c>
      <c r="AB158">
        <f t="shared" si="20"/>
        <v>6</v>
      </c>
      <c r="AC158" t="s">
        <v>45</v>
      </c>
      <c r="AD158">
        <f t="shared" si="21"/>
        <v>6</v>
      </c>
      <c r="AE158" t="s">
        <v>32</v>
      </c>
      <c r="AF158">
        <f t="shared" si="22"/>
        <v>7</v>
      </c>
      <c r="AG158">
        <f>8-Part1[[#This Row],[DevelopmentSpace]]</f>
        <v>1</v>
      </c>
      <c r="AH158">
        <f>AVERAGE(Part1[[#This Row],[LifeSatisfaction]],Part1[[#This Row],[PublicServices]],Part1[[#This Row],[Stability]],Part1[[#This Row],[EnvironmentalProtection]],Part1[[#This Row],[DevelopmentSpaceR]])</f>
        <v>5</v>
      </c>
      <c r="AI158">
        <f>AVERAGE(Part1[[#This Row],[LifeSatisfaction]],Part1[[#This Row],[PublicServices]],Part1[[#This Row],[Stability]],Part1[[#This Row],[EnvironmentalProtection]])</f>
        <v>6</v>
      </c>
      <c r="AJ158">
        <f>STDEV(Part1[[#This Row],[LifeSatisfaction]],Part1[[#This Row],[PublicServices]],Part1[[#This Row],[Stability]],Part1[[#This Row],[EnvironmentalProtection]],Part1[[#This Row],[DevelopmentSpace]])</f>
        <v>0.44721359549995793</v>
      </c>
      <c r="AK158">
        <f>Part1[[#This Row],[Worldviews]]-3</f>
        <v>2</v>
      </c>
      <c r="AL158">
        <f>ABS(Part1[[#This Row],[Worldviews]]-3)</f>
        <v>2</v>
      </c>
      <c r="AM158">
        <v>4</v>
      </c>
      <c r="AN158">
        <v>3</v>
      </c>
      <c r="AO158">
        <v>1</v>
      </c>
      <c r="AP158">
        <v>5</v>
      </c>
      <c r="AQ158">
        <v>2</v>
      </c>
      <c r="AR158">
        <v>3.8530000000000002</v>
      </c>
      <c r="AS158">
        <v>36.591999999999999</v>
      </c>
      <c r="AT158">
        <v>37.682000000000002</v>
      </c>
      <c r="AU158">
        <v>19</v>
      </c>
      <c r="AV158">
        <v>31</v>
      </c>
      <c r="AW158">
        <v>173</v>
      </c>
      <c r="AX158">
        <v>18644</v>
      </c>
      <c r="AZ158">
        <v>1</v>
      </c>
      <c r="BC158" t="str">
        <f t="shared" si="23"/>
        <v>Limited</v>
      </c>
      <c r="BD158" t="str">
        <f t="shared" si="24"/>
        <v>Unclear</v>
      </c>
      <c r="BE158" t="str">
        <f t="shared" si="25"/>
        <v>U/L</v>
      </c>
      <c r="BF158" t="s">
        <v>1024</v>
      </c>
      <c r="BG158" s="1">
        <v>45360.12940972222</v>
      </c>
      <c r="BH158" s="1">
        <v>45360.131238425929</v>
      </c>
      <c r="BI158" t="s">
        <v>1025</v>
      </c>
      <c r="BJ158">
        <v>100</v>
      </c>
      <c r="BK158">
        <v>158</v>
      </c>
      <c r="BL158" t="s">
        <v>1026</v>
      </c>
      <c r="BM158">
        <v>51.453400000000002</v>
      </c>
      <c r="BN158">
        <v>-2.5076999999999998</v>
      </c>
      <c r="BO158" t="s">
        <v>15</v>
      </c>
      <c r="BP158">
        <v>0.89999997615814209</v>
      </c>
      <c r="BQ158">
        <v>60</v>
      </c>
      <c r="BR158">
        <v>40</v>
      </c>
      <c r="BS158">
        <f>Part1[[#This Row],[ProductivityIncrease]]+Part1[[#This Row],[PollutionReduction]]</f>
        <v>100</v>
      </c>
      <c r="BT158">
        <f>ABS(Part1[[#This Row],[ProductivityIncrease]]-Part1[[#This Row],[PollutionReduction]])</f>
        <v>20</v>
      </c>
      <c r="BU158">
        <f>Part1[[#This Row],[ProductivityIncrease]]-50</f>
        <v>10</v>
      </c>
      <c r="BV158">
        <f>Part1[[#This Row],[ProductivityIncrease]]-60</f>
        <v>0</v>
      </c>
      <c r="BW158">
        <f>Part1[[#This Row],[PollutionReduction]]-50</f>
        <v>-10</v>
      </c>
      <c r="BX158">
        <f>Part1[[#This Row],[PollutionReduction]]-40</f>
        <v>0</v>
      </c>
      <c r="BY158">
        <f>ABS(Part1[[#This Row],[ProductivityIncrease]]-50)</f>
        <v>10</v>
      </c>
      <c r="BZ158">
        <f>ABS(Part1[[#This Row],[ProductivityIncrease]]-60)</f>
        <v>0</v>
      </c>
      <c r="CA158">
        <f>ABS(Part1[[#This Row],[PollutionReduction]]-50)</f>
        <v>10</v>
      </c>
      <c r="CB158">
        <f>ABS(Part1[[#This Row],[PollutionReduction]]-40)</f>
        <v>0</v>
      </c>
      <c r="CC158">
        <f>Part1[[#This Row],[ABSProductivityIncreaseGapOptimal(50)]]+Part1[[#This Row],[ABSPollutionReductionGapOptimal(50)]]</f>
        <v>20</v>
      </c>
      <c r="CD158">
        <f>Part1[[#This Row],[ABSProductivityIncreaseGapOptimal(60)]]+Part1[[#This Row],[ABSPollutionReductionGapOptimal(40)]]</f>
        <v>0</v>
      </c>
      <c r="CE158" t="s">
        <v>1027</v>
      </c>
      <c r="CF158" t="s">
        <v>2145</v>
      </c>
      <c r="CG158" t="s">
        <v>2145</v>
      </c>
      <c r="CH158" t="s">
        <v>17</v>
      </c>
      <c r="CI158" t="s">
        <v>14</v>
      </c>
      <c r="CJ158" t="s">
        <v>14</v>
      </c>
      <c r="CK158" t="s">
        <v>346</v>
      </c>
      <c r="CL158" t="s">
        <v>14</v>
      </c>
      <c r="CM158" t="s">
        <v>80</v>
      </c>
      <c r="CN158" t="s">
        <v>14</v>
      </c>
      <c r="CO158" t="s">
        <v>346</v>
      </c>
      <c r="CP158" t="s">
        <v>45</v>
      </c>
      <c r="CQ158">
        <v>6</v>
      </c>
      <c r="CR158" t="s">
        <v>45</v>
      </c>
      <c r="CS158">
        <f t="shared" si="26"/>
        <v>6</v>
      </c>
      <c r="CT158" t="s">
        <v>22</v>
      </c>
      <c r="CU158">
        <v>3</v>
      </c>
      <c r="CV158">
        <v>5</v>
      </c>
      <c r="CW158" t="s">
        <v>22</v>
      </c>
      <c r="CX158">
        <v>3</v>
      </c>
      <c r="CY158">
        <v>5</v>
      </c>
      <c r="CZ158" t="s">
        <v>45</v>
      </c>
      <c r="DA158">
        <v>6</v>
      </c>
      <c r="DB158">
        <v>2</v>
      </c>
      <c r="DC158">
        <v>2</v>
      </c>
      <c r="DD158">
        <v>3</v>
      </c>
      <c r="DE158">
        <v>5</v>
      </c>
      <c r="DF158">
        <v>4</v>
      </c>
      <c r="DG158">
        <v>1</v>
      </c>
      <c r="DH158">
        <f>STDEV(Part1[[#This Row],[Part2.LifeSatisfaction]],Part1[[#This Row],[Part2.PublicServices]],Part1[[#This Row],[Part2.Stability]],Part1[[#This Row],[Part2.EnvironmentalProtection]],Part1[[#This Row],[Part2.DevelopmentSpace]])</f>
        <v>1.6431676725154982</v>
      </c>
      <c r="DI158">
        <f>AVERAGE(Part1[[#This Row],[Part2.LifeSatisfaction]],Part1[[#This Row],[Part2.PublicServices]],Part1[[#This Row],[Part2.StabilityR]],Part1[[#This Row],[Part2.EnvironmentalProtectionR]],Part1[[#This Row],[Part2.DevelopmentSpaceR]])</f>
        <v>4.8</v>
      </c>
      <c r="DJ158">
        <f>Part1[[#This Row],[PostWorldview]]-Part1[[#This Row],[Worldviews]]</f>
        <v>-0.20000000000000018</v>
      </c>
      <c r="DK158">
        <f>ABS(Part1[[#This Row],[WorldviewVariation]])</f>
        <v>0.20000000000000018</v>
      </c>
      <c r="DL158">
        <v>29</v>
      </c>
      <c r="DM158" t="s">
        <v>1211</v>
      </c>
      <c r="DN158" t="s">
        <v>354</v>
      </c>
      <c r="DO15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58" t="s">
        <v>14</v>
      </c>
      <c r="DQ158">
        <v>25</v>
      </c>
      <c r="DR158" t="s">
        <v>643</v>
      </c>
      <c r="DS158" t="s">
        <v>348</v>
      </c>
      <c r="DT158" t="s">
        <v>920</v>
      </c>
      <c r="DU158" t="s">
        <v>1024</v>
      </c>
      <c r="DV158" t="s">
        <v>1487</v>
      </c>
      <c r="DW158" t="s">
        <v>1208</v>
      </c>
      <c r="DX158" s="1">
        <v>45360.875042662039</v>
      </c>
      <c r="DY158" s="1">
        <v>45360.881465659724</v>
      </c>
      <c r="DZ158">
        <v>555</v>
      </c>
      <c r="EA158" t="s">
        <v>1235</v>
      </c>
      <c r="EB158">
        <v>938</v>
      </c>
      <c r="EC158" t="s">
        <v>1210</v>
      </c>
      <c r="ED158" t="s">
        <v>1211</v>
      </c>
      <c r="EE158" t="s">
        <v>1262</v>
      </c>
      <c r="EF158">
        <v>32</v>
      </c>
      <c r="EG158" t="s">
        <v>1219</v>
      </c>
      <c r="EH158" t="s">
        <v>1214</v>
      </c>
      <c r="EI158" t="s">
        <v>1220</v>
      </c>
      <c r="EJ158" t="s">
        <v>1220</v>
      </c>
      <c r="EK158" t="s">
        <v>1220</v>
      </c>
      <c r="EL158" t="s">
        <v>1210</v>
      </c>
      <c r="EM158" t="s">
        <v>183</v>
      </c>
      <c r="EN158" t="s">
        <v>1222</v>
      </c>
      <c r="EO158" t="str">
        <f>IF(AND(Part1[[#This Row],[ProlificID1]]=Part1[[#This Row],[Part2.ProlificID]],Part1[[#This Row],[Part2.ProlificID]]=Part1[[#This Row],[Prolific.ProlificID3]]),"OK","ERROR")</f>
        <v>OK</v>
      </c>
      <c r="EP158" t="str">
        <f>IF(Part1[[#This Row],[IP Address]]=Part1[[#This Row],[Part2.IP]],"OK","ERROR")</f>
        <v>OK</v>
      </c>
      <c r="EQ158" t="str">
        <f>IF(Part1[[#This Row],[Subgroup]]=Part1[[#This Row],[SubGroupAssigned]],"OK","ERROR")</f>
        <v>OK</v>
      </c>
    </row>
    <row r="159" spans="1:147" x14ac:dyDescent="0.3">
      <c r="A159">
        <v>158</v>
      </c>
      <c r="B159" t="s">
        <v>442</v>
      </c>
      <c r="C159" s="1">
        <v>45360.125578703701</v>
      </c>
      <c r="D159" s="1">
        <v>45360.128437500003</v>
      </c>
      <c r="E159" t="s">
        <v>3</v>
      </c>
      <c r="F159" t="s">
        <v>443</v>
      </c>
      <c r="G159">
        <v>100</v>
      </c>
      <c r="H159">
        <v>246</v>
      </c>
      <c r="I159" t="s">
        <v>1979</v>
      </c>
      <c r="J159">
        <v>53.581499999999998</v>
      </c>
      <c r="K159">
        <v>-2.1778</v>
      </c>
      <c r="L159" t="s">
        <v>15</v>
      </c>
      <c r="M159">
        <v>0.89999997615814209</v>
      </c>
      <c r="N159" t="s">
        <v>1762</v>
      </c>
      <c r="O159" t="s">
        <v>1763</v>
      </c>
      <c r="P159" t="s">
        <v>1724</v>
      </c>
      <c r="Q159" t="s">
        <v>1744</v>
      </c>
      <c r="R159">
        <v>52</v>
      </c>
      <c r="S159" t="s">
        <v>1726</v>
      </c>
      <c r="T159" t="s">
        <v>1731</v>
      </c>
      <c r="U159" t="s">
        <v>1728</v>
      </c>
      <c r="V159" t="s">
        <v>1742</v>
      </c>
      <c r="W159" t="s">
        <v>32</v>
      </c>
      <c r="X159">
        <f t="shared" si="18"/>
        <v>7</v>
      </c>
      <c r="Y159" t="s">
        <v>32</v>
      </c>
      <c r="Z159">
        <f t="shared" si="19"/>
        <v>7</v>
      </c>
      <c r="AA159" t="s">
        <v>45</v>
      </c>
      <c r="AB159">
        <f t="shared" si="20"/>
        <v>6</v>
      </c>
      <c r="AC159" t="s">
        <v>32</v>
      </c>
      <c r="AD159">
        <f t="shared" si="21"/>
        <v>7</v>
      </c>
      <c r="AE159" t="s">
        <v>20</v>
      </c>
      <c r="AF159">
        <f t="shared" si="22"/>
        <v>4</v>
      </c>
      <c r="AG159">
        <f>8-Part1[[#This Row],[DevelopmentSpace]]</f>
        <v>4</v>
      </c>
      <c r="AH159">
        <f>AVERAGE(Part1[[#This Row],[LifeSatisfaction]],Part1[[#This Row],[PublicServices]],Part1[[#This Row],[Stability]],Part1[[#This Row],[EnvironmentalProtection]],Part1[[#This Row],[DevelopmentSpaceR]])</f>
        <v>6.2</v>
      </c>
      <c r="AI159">
        <f>AVERAGE(Part1[[#This Row],[LifeSatisfaction]],Part1[[#This Row],[PublicServices]],Part1[[#This Row],[Stability]],Part1[[#This Row],[EnvironmentalProtection]])</f>
        <v>6.75</v>
      </c>
      <c r="AJ159">
        <f>STDEV(Part1[[#This Row],[LifeSatisfaction]],Part1[[#This Row],[PublicServices]],Part1[[#This Row],[Stability]],Part1[[#This Row],[EnvironmentalProtection]],Part1[[#This Row],[DevelopmentSpace]])</f>
        <v>1.3038404810405309</v>
      </c>
      <c r="AK159">
        <f>Part1[[#This Row],[Worldviews]]-3</f>
        <v>3.2</v>
      </c>
      <c r="AL159">
        <f>ABS(Part1[[#This Row],[Worldviews]]-3)</f>
        <v>3.2</v>
      </c>
      <c r="AM159">
        <v>3</v>
      </c>
      <c r="AN159">
        <v>2</v>
      </c>
      <c r="AO159">
        <v>5</v>
      </c>
      <c r="AP159">
        <v>1</v>
      </c>
      <c r="AQ159">
        <v>4</v>
      </c>
      <c r="AR159">
        <v>8.8450000000000006</v>
      </c>
      <c r="AS159">
        <v>79.905000000000001</v>
      </c>
      <c r="AT159">
        <v>80.707999999999998</v>
      </c>
      <c r="AU159">
        <v>8</v>
      </c>
      <c r="AV159">
        <v>31</v>
      </c>
      <c r="AW159">
        <v>246</v>
      </c>
      <c r="AX159">
        <v>15343</v>
      </c>
      <c r="BB159">
        <v>1</v>
      </c>
      <c r="BC159" t="str">
        <f t="shared" si="23"/>
        <v>Limited</v>
      </c>
      <c r="BD159" t="str">
        <f t="shared" si="24"/>
        <v>Clear</v>
      </c>
      <c r="BE159" t="str">
        <f t="shared" si="25"/>
        <v>C/L</v>
      </c>
      <c r="BF159" t="s">
        <v>442</v>
      </c>
      <c r="BG159" s="1">
        <v>45360.129745370374</v>
      </c>
      <c r="BH159" s="1">
        <v>45360.131354166668</v>
      </c>
      <c r="BI159" t="s">
        <v>443</v>
      </c>
      <c r="BJ159">
        <v>100</v>
      </c>
      <c r="BK159">
        <v>139</v>
      </c>
      <c r="BL159" t="s">
        <v>444</v>
      </c>
      <c r="BM159">
        <v>53.581499999999998</v>
      </c>
      <c r="BN159">
        <v>-2.1778</v>
      </c>
      <c r="BO159" t="s">
        <v>15</v>
      </c>
      <c r="BP159">
        <v>0.89999997615814209</v>
      </c>
      <c r="BQ159">
        <v>70</v>
      </c>
      <c r="BR159">
        <v>30</v>
      </c>
      <c r="BS159">
        <f>Part1[[#This Row],[ProductivityIncrease]]+Part1[[#This Row],[PollutionReduction]]</f>
        <v>100</v>
      </c>
      <c r="BT159">
        <f>ABS(Part1[[#This Row],[ProductivityIncrease]]-Part1[[#This Row],[PollutionReduction]])</f>
        <v>40</v>
      </c>
      <c r="BU159">
        <f>Part1[[#This Row],[ProductivityIncrease]]-50</f>
        <v>20</v>
      </c>
      <c r="BV159">
        <f>Part1[[#This Row],[ProductivityIncrease]]-60</f>
        <v>10</v>
      </c>
      <c r="BW159">
        <f>Part1[[#This Row],[PollutionReduction]]-50</f>
        <v>-20</v>
      </c>
      <c r="BX159">
        <f>Part1[[#This Row],[PollutionReduction]]-40</f>
        <v>-10</v>
      </c>
      <c r="BY159">
        <f>ABS(Part1[[#This Row],[ProductivityIncrease]]-50)</f>
        <v>20</v>
      </c>
      <c r="BZ159">
        <f>ABS(Part1[[#This Row],[ProductivityIncrease]]-60)</f>
        <v>10</v>
      </c>
      <c r="CA159">
        <f>ABS(Part1[[#This Row],[PollutionReduction]]-50)</f>
        <v>20</v>
      </c>
      <c r="CB159">
        <f>ABS(Part1[[#This Row],[PollutionReduction]]-40)</f>
        <v>10</v>
      </c>
      <c r="CC159">
        <f>Part1[[#This Row],[ABSProductivityIncreaseGapOptimal(50)]]+Part1[[#This Row],[ABSPollutionReductionGapOptimal(50)]]</f>
        <v>40</v>
      </c>
      <c r="CD159">
        <f>Part1[[#This Row],[ABSProductivityIncreaseGapOptimal(60)]]+Part1[[#This Row],[ABSPollutionReductionGapOptimal(40)]]</f>
        <v>20</v>
      </c>
      <c r="CE159" t="s">
        <v>445</v>
      </c>
      <c r="CF159" t="s">
        <v>2145</v>
      </c>
      <c r="CG159" t="s">
        <v>2145</v>
      </c>
      <c r="CH159" t="s">
        <v>17</v>
      </c>
      <c r="CI159" t="s">
        <v>14</v>
      </c>
      <c r="CJ159" t="s">
        <v>39</v>
      </c>
      <c r="CK159" t="s">
        <v>346</v>
      </c>
      <c r="CL159" t="s">
        <v>14</v>
      </c>
      <c r="CM159" t="s">
        <v>80</v>
      </c>
      <c r="CN159" t="s">
        <v>14</v>
      </c>
      <c r="CO159" t="s">
        <v>346</v>
      </c>
      <c r="CP159" t="s">
        <v>21</v>
      </c>
      <c r="CQ159">
        <v>5</v>
      </c>
      <c r="CR159" t="s">
        <v>45</v>
      </c>
      <c r="CS159">
        <f t="shared" si="26"/>
        <v>6</v>
      </c>
      <c r="CT159" t="s">
        <v>20</v>
      </c>
      <c r="CU159">
        <v>4</v>
      </c>
      <c r="CV159">
        <v>4</v>
      </c>
      <c r="CW159" t="s">
        <v>45</v>
      </c>
      <c r="CX159">
        <v>6</v>
      </c>
      <c r="CY159">
        <v>2</v>
      </c>
      <c r="CZ159" t="s">
        <v>45</v>
      </c>
      <c r="DA159">
        <v>6</v>
      </c>
      <c r="DB159">
        <v>2</v>
      </c>
      <c r="DC159">
        <v>4</v>
      </c>
      <c r="DD159">
        <v>1</v>
      </c>
      <c r="DE159">
        <v>3</v>
      </c>
      <c r="DF159">
        <v>2</v>
      </c>
      <c r="DG159">
        <v>5</v>
      </c>
      <c r="DH159">
        <f>STDEV(Part1[[#This Row],[Part2.LifeSatisfaction]],Part1[[#This Row],[Part2.PublicServices]],Part1[[#This Row],[Part2.Stability]],Part1[[#This Row],[Part2.EnvironmentalProtection]],Part1[[#This Row],[Part2.DevelopmentSpace]])</f>
        <v>0.8944271909999143</v>
      </c>
      <c r="DI159">
        <f>AVERAGE(Part1[[#This Row],[Part2.LifeSatisfaction]],Part1[[#This Row],[Part2.PublicServices]],Part1[[#This Row],[Part2.StabilityR]],Part1[[#This Row],[Part2.EnvironmentalProtectionR]],Part1[[#This Row],[Part2.DevelopmentSpaceR]])</f>
        <v>3.8</v>
      </c>
      <c r="DJ159">
        <f>Part1[[#This Row],[PostWorldview]]-Part1[[#This Row],[Worldviews]]</f>
        <v>-2.4000000000000004</v>
      </c>
      <c r="DK159">
        <f>ABS(Part1[[#This Row],[WorldviewVariation]])</f>
        <v>2.4000000000000004</v>
      </c>
      <c r="DL159">
        <v>85</v>
      </c>
      <c r="DM159" t="s">
        <v>1211</v>
      </c>
      <c r="DN159" t="s">
        <v>23</v>
      </c>
      <c r="DO15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159" t="s">
        <v>40</v>
      </c>
      <c r="DQ159">
        <v>29</v>
      </c>
      <c r="DR159" t="s">
        <v>25</v>
      </c>
      <c r="DS159" t="s">
        <v>348</v>
      </c>
      <c r="DT159" t="s">
        <v>349</v>
      </c>
      <c r="DU159" t="s">
        <v>442</v>
      </c>
      <c r="DV159" t="s">
        <v>1488</v>
      </c>
      <c r="DW159" t="s">
        <v>1208</v>
      </c>
      <c r="DX159" s="1">
        <v>45360.875353564814</v>
      </c>
      <c r="DY159" s="1">
        <v>45360.881482233795</v>
      </c>
      <c r="DZ159">
        <v>530</v>
      </c>
      <c r="EA159" t="s">
        <v>1235</v>
      </c>
      <c r="EB159">
        <v>1435</v>
      </c>
      <c r="EC159" t="s">
        <v>1210</v>
      </c>
      <c r="ED159" t="s">
        <v>1211</v>
      </c>
      <c r="EE159" t="s">
        <v>1370</v>
      </c>
      <c r="EF159">
        <v>52</v>
      </c>
      <c r="EG159" t="s">
        <v>1219</v>
      </c>
      <c r="EH159" t="s">
        <v>1214</v>
      </c>
      <c r="EI159" t="s">
        <v>1220</v>
      </c>
      <c r="EJ159" t="s">
        <v>1220</v>
      </c>
      <c r="EK159" t="s">
        <v>1220</v>
      </c>
      <c r="EL159" t="s">
        <v>1210</v>
      </c>
      <c r="EM159" t="s">
        <v>183</v>
      </c>
      <c r="EN159" t="s">
        <v>1222</v>
      </c>
      <c r="EO159" t="str">
        <f>IF(AND(Part1[[#This Row],[ProlificID1]]=Part1[[#This Row],[Part2.ProlificID]],Part1[[#This Row],[Part2.ProlificID]]=Part1[[#This Row],[Prolific.ProlificID3]]),"OK","ERROR")</f>
        <v>OK</v>
      </c>
      <c r="EP159" t="str">
        <f>IF(Part1[[#This Row],[IP Address]]=Part1[[#This Row],[Part2.IP]],"OK","ERROR")</f>
        <v>OK</v>
      </c>
      <c r="EQ159" t="str">
        <f>IF(Part1[[#This Row],[Subgroup]]=Part1[[#This Row],[SubGroupAssigned]],"OK","ERROR")</f>
        <v>OK</v>
      </c>
    </row>
    <row r="160" spans="1:147" x14ac:dyDescent="0.3">
      <c r="A160">
        <v>159</v>
      </c>
      <c r="B160" t="s">
        <v>793</v>
      </c>
      <c r="C160" s="1">
        <v>45360.126342592594</v>
      </c>
      <c r="D160" s="1">
        <v>45360.131527777776</v>
      </c>
      <c r="E160" t="s">
        <v>3</v>
      </c>
      <c r="F160" t="s">
        <v>794</v>
      </c>
      <c r="G160">
        <v>100</v>
      </c>
      <c r="H160">
        <v>447</v>
      </c>
      <c r="I160" t="s">
        <v>1980</v>
      </c>
      <c r="J160">
        <v>51.601999999999997</v>
      </c>
      <c r="K160">
        <v>-0.22689999999999999</v>
      </c>
      <c r="L160" t="s">
        <v>15</v>
      </c>
      <c r="M160">
        <v>1</v>
      </c>
      <c r="N160" t="s">
        <v>1740</v>
      </c>
      <c r="O160" t="s">
        <v>1723</v>
      </c>
      <c r="P160" t="s">
        <v>1724</v>
      </c>
      <c r="Q160" t="s">
        <v>1744</v>
      </c>
      <c r="R160">
        <v>44</v>
      </c>
      <c r="S160" t="s">
        <v>1759</v>
      </c>
      <c r="T160" t="s">
        <v>1731</v>
      </c>
      <c r="U160" t="s">
        <v>1761</v>
      </c>
      <c r="V160" t="s">
        <v>1742</v>
      </c>
      <c r="W160" t="s">
        <v>21</v>
      </c>
      <c r="X160">
        <f t="shared" si="18"/>
        <v>5</v>
      </c>
      <c r="Y160" t="s">
        <v>21</v>
      </c>
      <c r="Z160">
        <f t="shared" si="19"/>
        <v>5</v>
      </c>
      <c r="AA160" t="s">
        <v>45</v>
      </c>
      <c r="AB160">
        <f t="shared" si="20"/>
        <v>6</v>
      </c>
      <c r="AC160" t="s">
        <v>20</v>
      </c>
      <c r="AD160">
        <f t="shared" si="21"/>
        <v>4</v>
      </c>
      <c r="AE160" t="s">
        <v>22</v>
      </c>
      <c r="AF160">
        <f t="shared" si="22"/>
        <v>3</v>
      </c>
      <c r="AG160">
        <f>8-Part1[[#This Row],[DevelopmentSpace]]</f>
        <v>5</v>
      </c>
      <c r="AH160">
        <f>AVERAGE(Part1[[#This Row],[LifeSatisfaction]],Part1[[#This Row],[PublicServices]],Part1[[#This Row],[Stability]],Part1[[#This Row],[EnvironmentalProtection]],Part1[[#This Row],[DevelopmentSpaceR]])</f>
        <v>5</v>
      </c>
      <c r="AI160">
        <f>AVERAGE(Part1[[#This Row],[LifeSatisfaction]],Part1[[#This Row],[PublicServices]],Part1[[#This Row],[Stability]],Part1[[#This Row],[EnvironmentalProtection]])</f>
        <v>5</v>
      </c>
      <c r="AJ160">
        <f>STDEV(Part1[[#This Row],[LifeSatisfaction]],Part1[[#This Row],[PublicServices]],Part1[[#This Row],[Stability]],Part1[[#This Row],[EnvironmentalProtection]],Part1[[#This Row],[DevelopmentSpace]])</f>
        <v>1.1401754250991383</v>
      </c>
      <c r="AK160">
        <f>Part1[[#This Row],[Worldviews]]-3</f>
        <v>2</v>
      </c>
      <c r="AL160">
        <f>ABS(Part1[[#This Row],[Worldviews]]-3)</f>
        <v>2</v>
      </c>
      <c r="AM160">
        <v>5</v>
      </c>
      <c r="AN160">
        <v>2</v>
      </c>
      <c r="AO160">
        <v>1</v>
      </c>
      <c r="AP160">
        <v>4</v>
      </c>
      <c r="AQ160">
        <v>3</v>
      </c>
      <c r="AR160">
        <v>2.891</v>
      </c>
      <c r="AS160">
        <v>58.795999999999999</v>
      </c>
      <c r="AT160">
        <v>73.769000000000005</v>
      </c>
      <c r="AU160">
        <v>8</v>
      </c>
      <c r="AV160">
        <v>23</v>
      </c>
      <c r="AW160">
        <v>447</v>
      </c>
      <c r="AX160">
        <v>16221</v>
      </c>
      <c r="AY160">
        <v>1</v>
      </c>
      <c r="BC160" t="str">
        <f t="shared" si="23"/>
        <v>Extended</v>
      </c>
      <c r="BD160" t="str">
        <f t="shared" si="24"/>
        <v>Unclear</v>
      </c>
      <c r="BE160" t="str">
        <f t="shared" si="25"/>
        <v>U/E</v>
      </c>
      <c r="BF160" t="s">
        <v>793</v>
      </c>
      <c r="BG160" s="1">
        <v>45360.133599537039</v>
      </c>
      <c r="BH160" s="1">
        <v>45360.137060185189</v>
      </c>
      <c r="BI160" t="s">
        <v>794</v>
      </c>
      <c r="BJ160">
        <v>100</v>
      </c>
      <c r="BK160">
        <v>299</v>
      </c>
      <c r="BL160" t="s">
        <v>795</v>
      </c>
      <c r="BM160">
        <v>51.601999999999997</v>
      </c>
      <c r="BN160">
        <v>-0.22689999999999999</v>
      </c>
      <c r="BO160" t="s">
        <v>15</v>
      </c>
      <c r="BP160">
        <v>1</v>
      </c>
      <c r="BQ160">
        <v>20</v>
      </c>
      <c r="BR160">
        <v>80</v>
      </c>
      <c r="BS160">
        <f>Part1[[#This Row],[ProductivityIncrease]]+Part1[[#This Row],[PollutionReduction]]</f>
        <v>100</v>
      </c>
      <c r="BT160">
        <f>ABS(Part1[[#This Row],[ProductivityIncrease]]-Part1[[#This Row],[PollutionReduction]])</f>
        <v>60</v>
      </c>
      <c r="BU160">
        <f>Part1[[#This Row],[ProductivityIncrease]]-50</f>
        <v>-30</v>
      </c>
      <c r="BV160">
        <f>Part1[[#This Row],[ProductivityIncrease]]-60</f>
        <v>-40</v>
      </c>
      <c r="BW160">
        <f>Part1[[#This Row],[PollutionReduction]]-50</f>
        <v>30</v>
      </c>
      <c r="BX160">
        <f>Part1[[#This Row],[PollutionReduction]]-40</f>
        <v>40</v>
      </c>
      <c r="BY160">
        <f>ABS(Part1[[#This Row],[ProductivityIncrease]]-50)</f>
        <v>30</v>
      </c>
      <c r="BZ160">
        <f>ABS(Part1[[#This Row],[ProductivityIncrease]]-60)</f>
        <v>40</v>
      </c>
      <c r="CA160">
        <f>ABS(Part1[[#This Row],[PollutionReduction]]-50)</f>
        <v>30</v>
      </c>
      <c r="CB160">
        <f>ABS(Part1[[#This Row],[PollutionReduction]]-40)</f>
        <v>40</v>
      </c>
      <c r="CC160">
        <f>Part1[[#This Row],[ABSProductivityIncreaseGapOptimal(50)]]+Part1[[#This Row],[ABSPollutionReductionGapOptimal(50)]]</f>
        <v>60</v>
      </c>
      <c r="CD160">
        <f>Part1[[#This Row],[ABSProductivityIncreaseGapOptimal(60)]]+Part1[[#This Row],[ABSPollutionReductionGapOptimal(40)]]</f>
        <v>80</v>
      </c>
      <c r="CE160" t="s">
        <v>796</v>
      </c>
      <c r="CF160" t="s">
        <v>2145</v>
      </c>
      <c r="CG160" t="s">
        <v>2145</v>
      </c>
      <c r="CH160" t="s">
        <v>19</v>
      </c>
      <c r="CI160" t="s">
        <v>38</v>
      </c>
      <c r="CJ160" t="s">
        <v>14</v>
      </c>
      <c r="CK160" t="s">
        <v>18</v>
      </c>
      <c r="CL160" t="s">
        <v>14</v>
      </c>
      <c r="CM160" t="s">
        <v>14</v>
      </c>
      <c r="CN160" t="s">
        <v>17</v>
      </c>
      <c r="CO160" t="s">
        <v>14</v>
      </c>
      <c r="CP160" t="s">
        <v>22</v>
      </c>
      <c r="CQ160">
        <v>3</v>
      </c>
      <c r="CR160" t="s">
        <v>20</v>
      </c>
      <c r="CS160">
        <f t="shared" si="26"/>
        <v>4</v>
      </c>
      <c r="CT160" t="s">
        <v>21</v>
      </c>
      <c r="CU160">
        <v>5</v>
      </c>
      <c r="CV160">
        <v>3</v>
      </c>
      <c r="CW160" t="s">
        <v>21</v>
      </c>
      <c r="CX160">
        <v>5</v>
      </c>
      <c r="CY160">
        <v>3</v>
      </c>
      <c r="CZ160" t="s">
        <v>20</v>
      </c>
      <c r="DA160">
        <v>4</v>
      </c>
      <c r="DB160">
        <v>4</v>
      </c>
      <c r="DC160">
        <v>1</v>
      </c>
      <c r="DD160">
        <v>3</v>
      </c>
      <c r="DE160">
        <v>2</v>
      </c>
      <c r="DF160">
        <v>5</v>
      </c>
      <c r="DG160">
        <v>4</v>
      </c>
      <c r="DH160">
        <f>STDEV(Part1[[#This Row],[Part2.LifeSatisfaction]],Part1[[#This Row],[Part2.PublicServices]],Part1[[#This Row],[Part2.Stability]],Part1[[#This Row],[Part2.EnvironmentalProtection]],Part1[[#This Row],[Part2.DevelopmentSpace]])</f>
        <v>0.83666002653407512</v>
      </c>
      <c r="DI160">
        <f>AVERAGE(Part1[[#This Row],[Part2.LifeSatisfaction]],Part1[[#This Row],[Part2.PublicServices]],Part1[[#This Row],[Part2.StabilityR]],Part1[[#This Row],[Part2.EnvironmentalProtectionR]],Part1[[#This Row],[Part2.DevelopmentSpaceR]])</f>
        <v>3.4</v>
      </c>
      <c r="DJ160">
        <f>Part1[[#This Row],[PostWorldview]]-Part1[[#This Row],[Worldviews]]</f>
        <v>-1.6</v>
      </c>
      <c r="DK160">
        <f>ABS(Part1[[#This Row],[WorldviewVariation]])</f>
        <v>1.6</v>
      </c>
      <c r="DL160">
        <v>40</v>
      </c>
      <c r="DM160" t="s">
        <v>1211</v>
      </c>
      <c r="DN160" t="s">
        <v>23</v>
      </c>
      <c r="DO16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0" t="s">
        <v>797</v>
      </c>
      <c r="DQ160">
        <v>23</v>
      </c>
      <c r="DR160" t="s">
        <v>643</v>
      </c>
      <c r="DS160" t="s">
        <v>26</v>
      </c>
      <c r="DT160" t="s">
        <v>644</v>
      </c>
      <c r="DU160" t="s">
        <v>793</v>
      </c>
      <c r="DV160" t="s">
        <v>1489</v>
      </c>
      <c r="DW160" t="s">
        <v>1208</v>
      </c>
      <c r="DX160" s="1">
        <v>45360.876308171297</v>
      </c>
      <c r="DY160" s="1">
        <v>45360.887334791667</v>
      </c>
      <c r="DZ160">
        <v>953</v>
      </c>
      <c r="EA160" t="s">
        <v>1235</v>
      </c>
      <c r="EB160">
        <v>1008</v>
      </c>
      <c r="EC160" t="s">
        <v>1490</v>
      </c>
      <c r="ED160" t="s">
        <v>1211</v>
      </c>
      <c r="EE160" t="s">
        <v>1286</v>
      </c>
      <c r="EF160">
        <v>44</v>
      </c>
      <c r="EG160" t="s">
        <v>1213</v>
      </c>
      <c r="EH160" t="s">
        <v>1214</v>
      </c>
      <c r="EI160" t="s">
        <v>1491</v>
      </c>
      <c r="EJ160" t="s">
        <v>1220</v>
      </c>
      <c r="EK160" t="s">
        <v>1220</v>
      </c>
      <c r="EL160" t="s">
        <v>1492</v>
      </c>
      <c r="EM160" t="s">
        <v>183</v>
      </c>
      <c r="EN160" t="s">
        <v>1222</v>
      </c>
      <c r="EO160" t="str">
        <f>IF(AND(Part1[[#This Row],[ProlificID1]]=Part1[[#This Row],[Part2.ProlificID]],Part1[[#This Row],[Part2.ProlificID]]=Part1[[#This Row],[Prolific.ProlificID3]]),"OK","ERROR")</f>
        <v>OK</v>
      </c>
      <c r="EP160" t="str">
        <f>IF(Part1[[#This Row],[IP Address]]=Part1[[#This Row],[Part2.IP]],"OK","ERROR")</f>
        <v>OK</v>
      </c>
      <c r="EQ160" t="str">
        <f>IF(Part1[[#This Row],[Subgroup]]=Part1[[#This Row],[SubGroupAssigned]],"OK","ERROR")</f>
        <v>OK</v>
      </c>
    </row>
    <row r="161" spans="1:147" x14ac:dyDescent="0.3">
      <c r="A161">
        <v>160</v>
      </c>
      <c r="B161" t="s">
        <v>460</v>
      </c>
      <c r="C161" s="1">
        <v>45360.125439814816</v>
      </c>
      <c r="D161" s="1">
        <v>45360.128900462965</v>
      </c>
      <c r="E161" t="s">
        <v>3</v>
      </c>
      <c r="F161" t="s">
        <v>461</v>
      </c>
      <c r="G161">
        <v>100</v>
      </c>
      <c r="H161">
        <v>299</v>
      </c>
      <c r="I161" t="s">
        <v>1981</v>
      </c>
      <c r="J161">
        <v>51.071199999999997</v>
      </c>
      <c r="K161">
        <v>1.1456999999999999</v>
      </c>
      <c r="L161" t="s">
        <v>15</v>
      </c>
      <c r="M161">
        <v>1</v>
      </c>
      <c r="N161" t="s">
        <v>1740</v>
      </c>
      <c r="O161" t="s">
        <v>1723</v>
      </c>
      <c r="P161" t="s">
        <v>1724</v>
      </c>
      <c r="Q161" t="s">
        <v>1801</v>
      </c>
      <c r="R161">
        <v>38</v>
      </c>
      <c r="S161" t="s">
        <v>1759</v>
      </c>
      <c r="T161" t="s">
        <v>1727</v>
      </c>
      <c r="U161" t="s">
        <v>1728</v>
      </c>
      <c r="V161" t="s">
        <v>1742</v>
      </c>
      <c r="W161" t="s">
        <v>45</v>
      </c>
      <c r="X161">
        <f t="shared" si="18"/>
        <v>6</v>
      </c>
      <c r="Y161" t="s">
        <v>45</v>
      </c>
      <c r="Z161">
        <f t="shared" si="19"/>
        <v>6</v>
      </c>
      <c r="AA161" t="s">
        <v>45</v>
      </c>
      <c r="AB161">
        <f t="shared" si="20"/>
        <v>6</v>
      </c>
      <c r="AC161" t="s">
        <v>45</v>
      </c>
      <c r="AD161">
        <f t="shared" si="21"/>
        <v>6</v>
      </c>
      <c r="AE161" t="s">
        <v>22</v>
      </c>
      <c r="AF161">
        <f t="shared" si="22"/>
        <v>3</v>
      </c>
      <c r="AG161">
        <f>8-Part1[[#This Row],[DevelopmentSpace]]</f>
        <v>5</v>
      </c>
      <c r="AH161">
        <f>AVERAGE(Part1[[#This Row],[LifeSatisfaction]],Part1[[#This Row],[PublicServices]],Part1[[#This Row],[Stability]],Part1[[#This Row],[EnvironmentalProtection]],Part1[[#This Row],[DevelopmentSpaceR]])</f>
        <v>5.8</v>
      </c>
      <c r="AI161">
        <f>AVERAGE(Part1[[#This Row],[LifeSatisfaction]],Part1[[#This Row],[PublicServices]],Part1[[#This Row],[Stability]],Part1[[#This Row],[EnvironmentalProtection]])</f>
        <v>6</v>
      </c>
      <c r="AJ161">
        <f>STDEV(Part1[[#This Row],[LifeSatisfaction]],Part1[[#This Row],[PublicServices]],Part1[[#This Row],[Stability]],Part1[[#This Row],[EnvironmentalProtection]],Part1[[#This Row],[DevelopmentSpace]])</f>
        <v>1.3416407864998727</v>
      </c>
      <c r="AK161">
        <f>Part1[[#This Row],[Worldviews]]-3</f>
        <v>2.8</v>
      </c>
      <c r="AL161">
        <f>ABS(Part1[[#This Row],[Worldviews]]-3)</f>
        <v>2.8</v>
      </c>
      <c r="AM161">
        <v>1</v>
      </c>
      <c r="AN161">
        <v>5</v>
      </c>
      <c r="AO161">
        <v>3</v>
      </c>
      <c r="AP161">
        <v>2</v>
      </c>
      <c r="AQ161">
        <v>4</v>
      </c>
      <c r="AR161">
        <v>7.5880000000000001</v>
      </c>
      <c r="AS161">
        <v>72.116</v>
      </c>
      <c r="AT161">
        <v>73.897000000000006</v>
      </c>
      <c r="AU161">
        <v>4</v>
      </c>
      <c r="AV161">
        <v>27</v>
      </c>
      <c r="AW161">
        <v>299</v>
      </c>
      <c r="AX161">
        <v>17378</v>
      </c>
      <c r="BB161">
        <v>1</v>
      </c>
      <c r="BC161" t="str">
        <f t="shared" si="23"/>
        <v>Limited</v>
      </c>
      <c r="BD161" t="str">
        <f t="shared" si="24"/>
        <v>Clear</v>
      </c>
      <c r="BE161" t="str">
        <f t="shared" si="25"/>
        <v>C/L</v>
      </c>
      <c r="BF161" t="s">
        <v>460</v>
      </c>
      <c r="BG161" s="1">
        <v>45360.131655092591</v>
      </c>
      <c r="BH161" s="1">
        <v>45360.133263888885</v>
      </c>
      <c r="BI161" t="s">
        <v>461</v>
      </c>
      <c r="BJ161">
        <v>100</v>
      </c>
      <c r="BK161">
        <v>139</v>
      </c>
      <c r="BL161" t="s">
        <v>462</v>
      </c>
      <c r="BM161">
        <v>51.071199999999997</v>
      </c>
      <c r="BN161">
        <v>1.1456999999999999</v>
      </c>
      <c r="BO161" t="s">
        <v>15</v>
      </c>
      <c r="BP161">
        <v>1</v>
      </c>
      <c r="BQ161">
        <v>50</v>
      </c>
      <c r="BR161">
        <v>50</v>
      </c>
      <c r="BS161">
        <f>Part1[[#This Row],[ProductivityIncrease]]+Part1[[#This Row],[PollutionReduction]]</f>
        <v>100</v>
      </c>
      <c r="BT161">
        <f>ABS(Part1[[#This Row],[ProductivityIncrease]]-Part1[[#This Row],[PollutionReduction]])</f>
        <v>0</v>
      </c>
      <c r="BU161">
        <f>Part1[[#This Row],[ProductivityIncrease]]-50</f>
        <v>0</v>
      </c>
      <c r="BV161">
        <f>Part1[[#This Row],[ProductivityIncrease]]-60</f>
        <v>-10</v>
      </c>
      <c r="BW161">
        <f>Part1[[#This Row],[PollutionReduction]]-50</f>
        <v>0</v>
      </c>
      <c r="BX161">
        <f>Part1[[#This Row],[PollutionReduction]]-40</f>
        <v>10</v>
      </c>
      <c r="BY161">
        <f>ABS(Part1[[#This Row],[ProductivityIncrease]]-50)</f>
        <v>0</v>
      </c>
      <c r="BZ161">
        <f>ABS(Part1[[#This Row],[ProductivityIncrease]]-60)</f>
        <v>10</v>
      </c>
      <c r="CA161">
        <f>ABS(Part1[[#This Row],[PollutionReduction]]-50)</f>
        <v>0</v>
      </c>
      <c r="CB161">
        <f>ABS(Part1[[#This Row],[PollutionReduction]]-40)</f>
        <v>10</v>
      </c>
      <c r="CC161">
        <f>Part1[[#This Row],[ABSProductivityIncreaseGapOptimal(50)]]+Part1[[#This Row],[ABSPollutionReductionGapOptimal(50)]]</f>
        <v>0</v>
      </c>
      <c r="CD161">
        <f>Part1[[#This Row],[ABSProductivityIncreaseGapOptimal(60)]]+Part1[[#This Row],[ABSPollutionReductionGapOptimal(40)]]</f>
        <v>20</v>
      </c>
      <c r="CE161" t="s">
        <v>463</v>
      </c>
      <c r="CF161" t="s">
        <v>2145</v>
      </c>
      <c r="CG161" t="s">
        <v>2145</v>
      </c>
      <c r="CH161" t="s">
        <v>17</v>
      </c>
      <c r="CI161" t="s">
        <v>14</v>
      </c>
      <c r="CJ161" t="s">
        <v>39</v>
      </c>
      <c r="CK161" t="s">
        <v>346</v>
      </c>
      <c r="CL161" t="s">
        <v>14</v>
      </c>
      <c r="CM161" t="s">
        <v>80</v>
      </c>
      <c r="CN161" t="s">
        <v>14</v>
      </c>
      <c r="CO161" t="s">
        <v>346</v>
      </c>
      <c r="CP161" t="s">
        <v>45</v>
      </c>
      <c r="CQ161">
        <v>6</v>
      </c>
      <c r="CR161" t="s">
        <v>32</v>
      </c>
      <c r="CS161">
        <f t="shared" si="26"/>
        <v>7</v>
      </c>
      <c r="CT161" t="s">
        <v>46</v>
      </c>
      <c r="CU161">
        <v>2</v>
      </c>
      <c r="CV161">
        <v>6</v>
      </c>
      <c r="CW161" t="s">
        <v>46</v>
      </c>
      <c r="CX161">
        <v>2</v>
      </c>
      <c r="CY161">
        <v>6</v>
      </c>
      <c r="CZ161" t="s">
        <v>46</v>
      </c>
      <c r="DA161">
        <v>2</v>
      </c>
      <c r="DB161">
        <v>6</v>
      </c>
      <c r="DC161">
        <v>5</v>
      </c>
      <c r="DD161">
        <v>3</v>
      </c>
      <c r="DE161">
        <v>2</v>
      </c>
      <c r="DF161">
        <v>4</v>
      </c>
      <c r="DG161">
        <v>1</v>
      </c>
      <c r="DH161">
        <f>STDEV(Part1[[#This Row],[Part2.LifeSatisfaction]],Part1[[#This Row],[Part2.PublicServices]],Part1[[#This Row],[Part2.Stability]],Part1[[#This Row],[Part2.EnvironmentalProtection]],Part1[[#This Row],[Part2.DevelopmentSpace]])</f>
        <v>2.4899799195977463</v>
      </c>
      <c r="DI161">
        <f>AVERAGE(Part1[[#This Row],[Part2.LifeSatisfaction]],Part1[[#This Row],[Part2.PublicServices]],Part1[[#This Row],[Part2.StabilityR]],Part1[[#This Row],[Part2.EnvironmentalProtectionR]],Part1[[#This Row],[Part2.DevelopmentSpaceR]])</f>
        <v>6.2</v>
      </c>
      <c r="DJ161">
        <f>Part1[[#This Row],[PostWorldview]]-Part1[[#This Row],[Worldviews]]</f>
        <v>0.40000000000000036</v>
      </c>
      <c r="DK161">
        <f>ABS(Part1[[#This Row],[WorldviewVariation]])</f>
        <v>0.40000000000000036</v>
      </c>
      <c r="DL161">
        <v>65</v>
      </c>
      <c r="DM161" t="s">
        <v>1211</v>
      </c>
      <c r="DN161" t="s">
        <v>354</v>
      </c>
      <c r="DO16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1" t="s">
        <v>464</v>
      </c>
      <c r="DQ161">
        <v>20</v>
      </c>
      <c r="DR161" t="s">
        <v>25</v>
      </c>
      <c r="DS161" t="s">
        <v>348</v>
      </c>
      <c r="DT161" t="s">
        <v>349</v>
      </c>
      <c r="DU161" t="s">
        <v>460</v>
      </c>
      <c r="DV161" t="s">
        <v>1493</v>
      </c>
      <c r="DW161" t="s">
        <v>1208</v>
      </c>
      <c r="DX161" s="1">
        <v>45360.87541576389</v>
      </c>
      <c r="DY161" s="1">
        <v>45360.883374675926</v>
      </c>
      <c r="DZ161">
        <v>688</v>
      </c>
      <c r="EA161" t="s">
        <v>1235</v>
      </c>
      <c r="EB161">
        <v>3710</v>
      </c>
      <c r="EC161" t="s">
        <v>1494</v>
      </c>
      <c r="ED161" t="s">
        <v>1211</v>
      </c>
      <c r="EE161" t="s">
        <v>1495</v>
      </c>
      <c r="EF161">
        <v>38</v>
      </c>
      <c r="EG161" t="s">
        <v>1213</v>
      </c>
      <c r="EH161" t="s">
        <v>1214</v>
      </c>
      <c r="EI161" t="s">
        <v>1220</v>
      </c>
      <c r="EJ161" t="s">
        <v>1220</v>
      </c>
      <c r="EK161" t="s">
        <v>1220</v>
      </c>
      <c r="EL161" t="s">
        <v>1210</v>
      </c>
      <c r="EM161" t="s">
        <v>183</v>
      </c>
      <c r="EN161" t="s">
        <v>1233</v>
      </c>
      <c r="EO161" t="str">
        <f>IF(AND(Part1[[#This Row],[ProlificID1]]=Part1[[#This Row],[Part2.ProlificID]],Part1[[#This Row],[Part2.ProlificID]]=Part1[[#This Row],[Prolific.ProlificID3]]),"OK","ERROR")</f>
        <v>OK</v>
      </c>
      <c r="EP161" t="str">
        <f>IF(Part1[[#This Row],[IP Address]]=Part1[[#This Row],[Part2.IP]],"OK","ERROR")</f>
        <v>OK</v>
      </c>
      <c r="EQ161" t="str">
        <f>IF(Part1[[#This Row],[Subgroup]]=Part1[[#This Row],[SubGroupAssigned]],"OK","ERROR")</f>
        <v>OK</v>
      </c>
    </row>
    <row r="162" spans="1:147" x14ac:dyDescent="0.3">
      <c r="A162">
        <v>161</v>
      </c>
      <c r="B162" t="s">
        <v>1032</v>
      </c>
      <c r="C162" s="1">
        <v>45360.12572916667</v>
      </c>
      <c r="D162" s="1">
        <v>45360.12840277778</v>
      </c>
      <c r="E162" t="s">
        <v>3</v>
      </c>
      <c r="F162" t="s">
        <v>1033</v>
      </c>
      <c r="G162">
        <v>100</v>
      </c>
      <c r="H162">
        <v>231</v>
      </c>
      <c r="I162" t="s">
        <v>1982</v>
      </c>
      <c r="J162">
        <v>53.368099999999998</v>
      </c>
      <c r="K162">
        <v>-1.3762000000000001</v>
      </c>
      <c r="L162" t="s">
        <v>15</v>
      </c>
      <c r="M162">
        <v>0.89999997615814209</v>
      </c>
      <c r="N162" t="s">
        <v>1755</v>
      </c>
      <c r="O162" t="s">
        <v>1772</v>
      </c>
      <c r="P162" t="s">
        <v>1757</v>
      </c>
      <c r="Q162" t="s">
        <v>1983</v>
      </c>
      <c r="R162">
        <v>46</v>
      </c>
      <c r="S162" t="s">
        <v>1726</v>
      </c>
      <c r="T162" t="s">
        <v>1727</v>
      </c>
      <c r="U162" t="s">
        <v>1728</v>
      </c>
      <c r="V162" t="s">
        <v>1742</v>
      </c>
      <c r="W162" t="s">
        <v>21</v>
      </c>
      <c r="X162">
        <f t="shared" si="18"/>
        <v>5</v>
      </c>
      <c r="Y162" t="s">
        <v>45</v>
      </c>
      <c r="Z162">
        <f t="shared" si="19"/>
        <v>6</v>
      </c>
      <c r="AA162" t="s">
        <v>45</v>
      </c>
      <c r="AB162">
        <f t="shared" si="20"/>
        <v>6</v>
      </c>
      <c r="AC162" t="s">
        <v>45</v>
      </c>
      <c r="AD162">
        <f t="shared" si="21"/>
        <v>6</v>
      </c>
      <c r="AE162" t="s">
        <v>22</v>
      </c>
      <c r="AF162">
        <f t="shared" si="22"/>
        <v>3</v>
      </c>
      <c r="AG162">
        <f>8-Part1[[#This Row],[DevelopmentSpace]]</f>
        <v>5</v>
      </c>
      <c r="AH162">
        <f>AVERAGE(Part1[[#This Row],[LifeSatisfaction]],Part1[[#This Row],[PublicServices]],Part1[[#This Row],[Stability]],Part1[[#This Row],[EnvironmentalProtection]],Part1[[#This Row],[DevelopmentSpaceR]])</f>
        <v>5.6</v>
      </c>
      <c r="AI162">
        <f>AVERAGE(Part1[[#This Row],[LifeSatisfaction]],Part1[[#This Row],[PublicServices]],Part1[[#This Row],[Stability]],Part1[[#This Row],[EnvironmentalProtection]])</f>
        <v>5.75</v>
      </c>
      <c r="AJ162">
        <f>STDEV(Part1[[#This Row],[LifeSatisfaction]],Part1[[#This Row],[PublicServices]],Part1[[#This Row],[Stability]],Part1[[#This Row],[EnvironmentalProtection]],Part1[[#This Row],[DevelopmentSpace]])</f>
        <v>1.3038404810405309</v>
      </c>
      <c r="AK162">
        <f>Part1[[#This Row],[Worldviews]]-3</f>
        <v>2.5999999999999996</v>
      </c>
      <c r="AL162">
        <f>ABS(Part1[[#This Row],[Worldviews]]-3)</f>
        <v>2.5999999999999996</v>
      </c>
      <c r="AM162">
        <v>3</v>
      </c>
      <c r="AN162">
        <v>2</v>
      </c>
      <c r="AO162">
        <v>5</v>
      </c>
      <c r="AP162">
        <v>4</v>
      </c>
      <c r="AQ162">
        <v>1</v>
      </c>
      <c r="AR162">
        <v>11.804</v>
      </c>
      <c r="AS162">
        <v>132.839</v>
      </c>
      <c r="AT162">
        <v>136.46899999999999</v>
      </c>
      <c r="AU162">
        <v>5</v>
      </c>
      <c r="AV162">
        <v>26</v>
      </c>
      <c r="AW162">
        <v>231</v>
      </c>
      <c r="AX162">
        <v>12572</v>
      </c>
      <c r="AZ162">
        <v>1</v>
      </c>
      <c r="BC162" t="str">
        <f t="shared" si="23"/>
        <v>Limited</v>
      </c>
      <c r="BD162" t="str">
        <f t="shared" si="24"/>
        <v>Unclear</v>
      </c>
      <c r="BE162" t="str">
        <f t="shared" si="25"/>
        <v>U/L</v>
      </c>
      <c r="BF162" t="s">
        <v>1032</v>
      </c>
      <c r="BG162" s="1">
        <v>45360.13071759259</v>
      </c>
      <c r="BH162" s="1">
        <v>45360.132650462961</v>
      </c>
      <c r="BI162" t="s">
        <v>1033</v>
      </c>
      <c r="BJ162">
        <v>100</v>
      </c>
      <c r="BK162">
        <v>166</v>
      </c>
      <c r="BL162" t="s">
        <v>1034</v>
      </c>
      <c r="BM162">
        <v>53.368099999999998</v>
      </c>
      <c r="BN162">
        <v>-1.3762000000000001</v>
      </c>
      <c r="BO162" t="s">
        <v>15</v>
      </c>
      <c r="BP162">
        <v>0.89999997615814209</v>
      </c>
      <c r="BQ162">
        <v>50</v>
      </c>
      <c r="BR162">
        <v>50</v>
      </c>
      <c r="BS162">
        <f>Part1[[#This Row],[ProductivityIncrease]]+Part1[[#This Row],[PollutionReduction]]</f>
        <v>100</v>
      </c>
      <c r="BT162">
        <f>ABS(Part1[[#This Row],[ProductivityIncrease]]-Part1[[#This Row],[PollutionReduction]])</f>
        <v>0</v>
      </c>
      <c r="BU162">
        <f>Part1[[#This Row],[ProductivityIncrease]]-50</f>
        <v>0</v>
      </c>
      <c r="BV162">
        <f>Part1[[#This Row],[ProductivityIncrease]]-60</f>
        <v>-10</v>
      </c>
      <c r="BW162">
        <f>Part1[[#This Row],[PollutionReduction]]-50</f>
        <v>0</v>
      </c>
      <c r="BX162">
        <f>Part1[[#This Row],[PollutionReduction]]-40</f>
        <v>10</v>
      </c>
      <c r="BY162">
        <f>ABS(Part1[[#This Row],[ProductivityIncrease]]-50)</f>
        <v>0</v>
      </c>
      <c r="BZ162">
        <f>ABS(Part1[[#This Row],[ProductivityIncrease]]-60)</f>
        <v>10</v>
      </c>
      <c r="CA162">
        <f>ABS(Part1[[#This Row],[PollutionReduction]]-50)</f>
        <v>0</v>
      </c>
      <c r="CB162">
        <f>ABS(Part1[[#This Row],[PollutionReduction]]-40)</f>
        <v>10</v>
      </c>
      <c r="CC162">
        <f>Part1[[#This Row],[ABSProductivityIncreaseGapOptimal(50)]]+Part1[[#This Row],[ABSPollutionReductionGapOptimal(50)]]</f>
        <v>0</v>
      </c>
      <c r="CD162">
        <f>Part1[[#This Row],[ABSProductivityIncreaseGapOptimal(60)]]+Part1[[#This Row],[ABSPollutionReductionGapOptimal(40)]]</f>
        <v>20</v>
      </c>
      <c r="CE162" t="s">
        <v>1035</v>
      </c>
      <c r="CF162" t="s">
        <v>2145</v>
      </c>
      <c r="CG162" t="s">
        <v>2145</v>
      </c>
      <c r="CH162" t="s">
        <v>17</v>
      </c>
      <c r="CI162" t="s">
        <v>14</v>
      </c>
      <c r="CJ162" t="s">
        <v>14</v>
      </c>
      <c r="CK162" t="s">
        <v>346</v>
      </c>
      <c r="CL162" t="s">
        <v>56</v>
      </c>
      <c r="CM162" t="s">
        <v>14</v>
      </c>
      <c r="CN162" t="s">
        <v>14</v>
      </c>
      <c r="CO162" t="s">
        <v>346</v>
      </c>
      <c r="CP162" t="s">
        <v>45</v>
      </c>
      <c r="CQ162">
        <v>6</v>
      </c>
      <c r="CR162" t="s">
        <v>45</v>
      </c>
      <c r="CS162">
        <f t="shared" si="26"/>
        <v>6</v>
      </c>
      <c r="CT162" t="s">
        <v>20</v>
      </c>
      <c r="CU162">
        <v>4</v>
      </c>
      <c r="CV162">
        <v>4</v>
      </c>
      <c r="CW162" t="s">
        <v>22</v>
      </c>
      <c r="CX162">
        <v>3</v>
      </c>
      <c r="CY162">
        <v>5</v>
      </c>
      <c r="CZ162" t="s">
        <v>21</v>
      </c>
      <c r="DA162">
        <v>5</v>
      </c>
      <c r="DB162">
        <v>3</v>
      </c>
      <c r="DC162">
        <v>5</v>
      </c>
      <c r="DD162">
        <v>3</v>
      </c>
      <c r="DE162">
        <v>4</v>
      </c>
      <c r="DF162">
        <v>2</v>
      </c>
      <c r="DG162">
        <v>1</v>
      </c>
      <c r="DH162">
        <f>STDEV(Part1[[#This Row],[Part2.LifeSatisfaction]],Part1[[#This Row],[Part2.PublicServices]],Part1[[#This Row],[Part2.Stability]],Part1[[#This Row],[Part2.EnvironmentalProtection]],Part1[[#This Row],[Part2.DevelopmentSpace]])</f>
        <v>1.3038404810405295</v>
      </c>
      <c r="DI162">
        <f>AVERAGE(Part1[[#This Row],[Part2.LifeSatisfaction]],Part1[[#This Row],[Part2.PublicServices]],Part1[[#This Row],[Part2.StabilityR]],Part1[[#This Row],[Part2.EnvironmentalProtectionR]],Part1[[#This Row],[Part2.DevelopmentSpaceR]])</f>
        <v>4.8</v>
      </c>
      <c r="DJ162">
        <f>Part1[[#This Row],[PostWorldview]]-Part1[[#This Row],[Worldviews]]</f>
        <v>-0.79999999999999982</v>
      </c>
      <c r="DK162">
        <f>ABS(Part1[[#This Row],[WorldviewVariation]])</f>
        <v>0.79999999999999982</v>
      </c>
      <c r="DL162">
        <v>80</v>
      </c>
      <c r="DM162" t="s">
        <v>1211</v>
      </c>
      <c r="DN162" t="s">
        <v>354</v>
      </c>
      <c r="DO16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2" t="s">
        <v>238</v>
      </c>
      <c r="DQ162">
        <v>25</v>
      </c>
      <c r="DR162" t="s">
        <v>643</v>
      </c>
      <c r="DS162" t="s">
        <v>348</v>
      </c>
      <c r="DT162" t="s">
        <v>920</v>
      </c>
      <c r="DU162" t="s">
        <v>1032</v>
      </c>
      <c r="DV162" t="s">
        <v>1497</v>
      </c>
      <c r="DW162" t="s">
        <v>1208</v>
      </c>
      <c r="DX162" s="1">
        <v>45360.875697476855</v>
      </c>
      <c r="DY162" s="1">
        <v>45360.882739780092</v>
      </c>
      <c r="DZ162">
        <v>609</v>
      </c>
      <c r="EA162" t="s">
        <v>1235</v>
      </c>
      <c r="EB162">
        <v>1276</v>
      </c>
      <c r="EC162" t="s">
        <v>1210</v>
      </c>
      <c r="ED162" t="s">
        <v>1211</v>
      </c>
      <c r="EE162" t="s">
        <v>1399</v>
      </c>
      <c r="EF162">
        <v>46</v>
      </c>
      <c r="EG162" t="s">
        <v>1219</v>
      </c>
      <c r="EH162" t="s">
        <v>1214</v>
      </c>
      <c r="EI162" t="s">
        <v>1220</v>
      </c>
      <c r="EJ162" t="s">
        <v>1220</v>
      </c>
      <c r="EK162" t="s">
        <v>1220</v>
      </c>
      <c r="EL162" t="s">
        <v>1210</v>
      </c>
      <c r="EM162" t="s">
        <v>183</v>
      </c>
      <c r="EN162" t="s">
        <v>1222</v>
      </c>
      <c r="EO162" t="str">
        <f>IF(AND(Part1[[#This Row],[ProlificID1]]=Part1[[#This Row],[Part2.ProlificID]],Part1[[#This Row],[Part2.ProlificID]]=Part1[[#This Row],[Prolific.ProlificID3]]),"OK","ERROR")</f>
        <v>OK</v>
      </c>
      <c r="EP162" t="str">
        <f>IF(Part1[[#This Row],[IP Address]]=Part1[[#This Row],[Part2.IP]],"OK","ERROR")</f>
        <v>OK</v>
      </c>
      <c r="EQ162" t="str">
        <f>IF(Part1[[#This Row],[Subgroup]]=Part1[[#This Row],[SubGroupAssigned]],"OK","ERROR")</f>
        <v>OK</v>
      </c>
    </row>
    <row r="163" spans="1:147" x14ac:dyDescent="0.3">
      <c r="A163">
        <v>162</v>
      </c>
      <c r="B163" t="s">
        <v>469</v>
      </c>
      <c r="C163" s="1">
        <v>45360.125752314816</v>
      </c>
      <c r="D163" s="1">
        <v>45360.129212962966</v>
      </c>
      <c r="E163" t="s">
        <v>3</v>
      </c>
      <c r="F163" t="s">
        <v>470</v>
      </c>
      <c r="G163">
        <v>100</v>
      </c>
      <c r="H163">
        <v>299</v>
      </c>
      <c r="I163" t="s">
        <v>1984</v>
      </c>
      <c r="J163">
        <v>38.992400000000004</v>
      </c>
      <c r="K163">
        <v>-84.646199999999993</v>
      </c>
      <c r="L163" t="s">
        <v>15</v>
      </c>
      <c r="M163">
        <v>1</v>
      </c>
      <c r="N163" t="s">
        <v>1722</v>
      </c>
      <c r="O163" t="s">
        <v>1723</v>
      </c>
      <c r="P163" t="s">
        <v>1724</v>
      </c>
      <c r="Q163" t="s">
        <v>1744</v>
      </c>
      <c r="R163">
        <v>21</v>
      </c>
      <c r="S163" t="s">
        <v>1799</v>
      </c>
      <c r="T163" t="s">
        <v>1746</v>
      </c>
      <c r="U163" t="s">
        <v>1753</v>
      </c>
      <c r="V163" t="s">
        <v>1776</v>
      </c>
      <c r="W163" t="s">
        <v>21</v>
      </c>
      <c r="X163">
        <f t="shared" si="18"/>
        <v>5</v>
      </c>
      <c r="Y163" t="s">
        <v>32</v>
      </c>
      <c r="Z163">
        <f t="shared" si="19"/>
        <v>7</v>
      </c>
      <c r="AA163" t="s">
        <v>32</v>
      </c>
      <c r="AB163">
        <f t="shared" si="20"/>
        <v>7</v>
      </c>
      <c r="AC163" t="s">
        <v>45</v>
      </c>
      <c r="AD163">
        <f t="shared" si="21"/>
        <v>6</v>
      </c>
      <c r="AE163" t="s">
        <v>21</v>
      </c>
      <c r="AF163">
        <f t="shared" si="22"/>
        <v>5</v>
      </c>
      <c r="AG163">
        <f>8-Part1[[#This Row],[DevelopmentSpace]]</f>
        <v>3</v>
      </c>
      <c r="AH163">
        <f>AVERAGE(Part1[[#This Row],[LifeSatisfaction]],Part1[[#This Row],[PublicServices]],Part1[[#This Row],[Stability]],Part1[[#This Row],[EnvironmentalProtection]],Part1[[#This Row],[DevelopmentSpaceR]])</f>
        <v>5.6</v>
      </c>
      <c r="AI163">
        <f>AVERAGE(Part1[[#This Row],[LifeSatisfaction]],Part1[[#This Row],[PublicServices]],Part1[[#This Row],[Stability]],Part1[[#This Row],[EnvironmentalProtection]])</f>
        <v>6.25</v>
      </c>
      <c r="AJ163">
        <f>STDEV(Part1[[#This Row],[LifeSatisfaction]],Part1[[#This Row],[PublicServices]],Part1[[#This Row],[Stability]],Part1[[#This Row],[EnvironmentalProtection]],Part1[[#This Row],[DevelopmentSpace]])</f>
        <v>1</v>
      </c>
      <c r="AK163">
        <f>Part1[[#This Row],[Worldviews]]-3</f>
        <v>2.5999999999999996</v>
      </c>
      <c r="AL163">
        <f>ABS(Part1[[#This Row],[Worldviews]]-3)</f>
        <v>2.5999999999999996</v>
      </c>
      <c r="AM163">
        <v>5</v>
      </c>
      <c r="AN163">
        <v>3</v>
      </c>
      <c r="AO163">
        <v>4</v>
      </c>
      <c r="AP163">
        <v>1</v>
      </c>
      <c r="AQ163">
        <v>2</v>
      </c>
      <c r="AR163">
        <v>9.7070000000000007</v>
      </c>
      <c r="AS163">
        <v>101.35899999999999</v>
      </c>
      <c r="AT163">
        <v>102.15600000000001</v>
      </c>
      <c r="AU163">
        <v>7</v>
      </c>
      <c r="AV163">
        <v>30</v>
      </c>
      <c r="AW163">
        <v>299</v>
      </c>
      <c r="AX163">
        <v>14999</v>
      </c>
      <c r="BB163">
        <v>1</v>
      </c>
      <c r="BC163" t="str">
        <f t="shared" si="23"/>
        <v>Limited</v>
      </c>
      <c r="BD163" t="str">
        <f t="shared" si="24"/>
        <v>Clear</v>
      </c>
      <c r="BE163" t="str">
        <f t="shared" si="25"/>
        <v>C/L</v>
      </c>
      <c r="BF163" t="s">
        <v>469</v>
      </c>
      <c r="BG163" s="1">
        <v>45360.131041666667</v>
      </c>
      <c r="BH163" s="1">
        <v>45360.134479166663</v>
      </c>
      <c r="BI163" t="s">
        <v>470</v>
      </c>
      <c r="BJ163">
        <v>100</v>
      </c>
      <c r="BK163">
        <v>296</v>
      </c>
      <c r="BL163" t="s">
        <v>471</v>
      </c>
      <c r="BM163">
        <v>38.992400000000004</v>
      </c>
      <c r="BN163">
        <v>-84.646199999999993</v>
      </c>
      <c r="BO163" t="s">
        <v>15</v>
      </c>
      <c r="BP163">
        <v>0.89999997615814209</v>
      </c>
      <c r="BQ163">
        <v>80</v>
      </c>
      <c r="BR163">
        <v>20</v>
      </c>
      <c r="BS163">
        <f>Part1[[#This Row],[ProductivityIncrease]]+Part1[[#This Row],[PollutionReduction]]</f>
        <v>100</v>
      </c>
      <c r="BT163">
        <f>ABS(Part1[[#This Row],[ProductivityIncrease]]-Part1[[#This Row],[PollutionReduction]])</f>
        <v>60</v>
      </c>
      <c r="BU163">
        <f>Part1[[#This Row],[ProductivityIncrease]]-50</f>
        <v>30</v>
      </c>
      <c r="BV163">
        <f>Part1[[#This Row],[ProductivityIncrease]]-60</f>
        <v>20</v>
      </c>
      <c r="BW163">
        <f>Part1[[#This Row],[PollutionReduction]]-50</f>
        <v>-30</v>
      </c>
      <c r="BX163">
        <f>Part1[[#This Row],[PollutionReduction]]-40</f>
        <v>-20</v>
      </c>
      <c r="BY163">
        <f>ABS(Part1[[#This Row],[ProductivityIncrease]]-50)</f>
        <v>30</v>
      </c>
      <c r="BZ163">
        <f>ABS(Part1[[#This Row],[ProductivityIncrease]]-60)</f>
        <v>20</v>
      </c>
      <c r="CA163">
        <f>ABS(Part1[[#This Row],[PollutionReduction]]-50)</f>
        <v>30</v>
      </c>
      <c r="CB163">
        <f>ABS(Part1[[#This Row],[PollutionReduction]]-40)</f>
        <v>20</v>
      </c>
      <c r="CC163">
        <f>Part1[[#This Row],[ABSProductivityIncreaseGapOptimal(50)]]+Part1[[#This Row],[ABSPollutionReductionGapOptimal(50)]]</f>
        <v>60</v>
      </c>
      <c r="CD163">
        <f>Part1[[#This Row],[ABSProductivityIncreaseGapOptimal(60)]]+Part1[[#This Row],[ABSPollutionReductionGapOptimal(40)]]</f>
        <v>40</v>
      </c>
      <c r="CE163" t="s">
        <v>472</v>
      </c>
      <c r="CF163" t="s">
        <v>2145</v>
      </c>
      <c r="CG163" t="s">
        <v>2145</v>
      </c>
      <c r="CH163" t="s">
        <v>17</v>
      </c>
      <c r="CI163" t="s">
        <v>38</v>
      </c>
      <c r="CJ163" t="s">
        <v>39</v>
      </c>
      <c r="CK163" t="s">
        <v>346</v>
      </c>
      <c r="CL163" t="s">
        <v>14</v>
      </c>
      <c r="CM163" t="s">
        <v>14</v>
      </c>
      <c r="CN163" t="s">
        <v>14</v>
      </c>
      <c r="CO163" t="s">
        <v>346</v>
      </c>
      <c r="CP163" t="s">
        <v>22</v>
      </c>
      <c r="CQ163">
        <v>3</v>
      </c>
      <c r="CR163" t="s">
        <v>45</v>
      </c>
      <c r="CS163">
        <f t="shared" si="26"/>
        <v>6</v>
      </c>
      <c r="CT163" t="s">
        <v>22</v>
      </c>
      <c r="CU163">
        <v>3</v>
      </c>
      <c r="CV163">
        <v>5</v>
      </c>
      <c r="CW163" t="s">
        <v>22</v>
      </c>
      <c r="CX163">
        <v>3</v>
      </c>
      <c r="CY163">
        <v>5</v>
      </c>
      <c r="CZ163" t="s">
        <v>46</v>
      </c>
      <c r="DA163">
        <v>2</v>
      </c>
      <c r="DB163">
        <v>6</v>
      </c>
      <c r="DC163">
        <v>5</v>
      </c>
      <c r="DD163">
        <v>3</v>
      </c>
      <c r="DE163">
        <v>4</v>
      </c>
      <c r="DF163">
        <v>1</v>
      </c>
      <c r="DG163">
        <v>2</v>
      </c>
      <c r="DH163">
        <f>STDEV(Part1[[#This Row],[Part2.LifeSatisfaction]],Part1[[#This Row],[Part2.PublicServices]],Part1[[#This Row],[Part2.Stability]],Part1[[#This Row],[Part2.EnvironmentalProtection]],Part1[[#This Row],[Part2.DevelopmentSpace]])</f>
        <v>1.5165750888103104</v>
      </c>
      <c r="DI163">
        <f>AVERAGE(Part1[[#This Row],[Part2.LifeSatisfaction]],Part1[[#This Row],[Part2.PublicServices]],Part1[[#This Row],[Part2.StabilityR]],Part1[[#This Row],[Part2.EnvironmentalProtectionR]],Part1[[#This Row],[Part2.DevelopmentSpaceR]])</f>
        <v>5</v>
      </c>
      <c r="DJ163">
        <f>Part1[[#This Row],[PostWorldview]]-Part1[[#This Row],[Worldviews]]</f>
        <v>-0.59999999999999964</v>
      </c>
      <c r="DK163">
        <f>ABS(Part1[[#This Row],[WorldviewVariation]])</f>
        <v>0.59999999999999964</v>
      </c>
      <c r="DL163">
        <v>70</v>
      </c>
      <c r="DM163" t="s">
        <v>1211</v>
      </c>
      <c r="DN163" t="s">
        <v>354</v>
      </c>
      <c r="DO16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3" t="s">
        <v>14</v>
      </c>
      <c r="DQ163">
        <v>18</v>
      </c>
      <c r="DR163" t="s">
        <v>25</v>
      </c>
      <c r="DS163" t="s">
        <v>348</v>
      </c>
      <c r="DT163" t="s">
        <v>349</v>
      </c>
      <c r="DU163" t="s">
        <v>469</v>
      </c>
      <c r="DV163" t="s">
        <v>1498</v>
      </c>
      <c r="DW163" t="s">
        <v>1208</v>
      </c>
      <c r="DX163" s="1">
        <v>45360.875727812498</v>
      </c>
      <c r="DY163" s="1">
        <v>45360.884582662038</v>
      </c>
      <c r="DZ163">
        <v>766</v>
      </c>
      <c r="EA163" t="s">
        <v>1235</v>
      </c>
      <c r="EB163">
        <v>751</v>
      </c>
      <c r="EC163" t="s">
        <v>1210</v>
      </c>
      <c r="ED163" t="s">
        <v>1211</v>
      </c>
      <c r="EE163" t="s">
        <v>1244</v>
      </c>
      <c r="EF163">
        <v>21</v>
      </c>
      <c r="EG163" t="s">
        <v>1219</v>
      </c>
      <c r="EH163" t="s">
        <v>1214</v>
      </c>
      <c r="EI163" t="s">
        <v>1250</v>
      </c>
      <c r="EJ163" t="s">
        <v>1250</v>
      </c>
      <c r="EK163" t="s">
        <v>1250</v>
      </c>
      <c r="EL163" t="s">
        <v>1210</v>
      </c>
      <c r="EM163" t="s">
        <v>1233</v>
      </c>
      <c r="EN163" t="s">
        <v>1222</v>
      </c>
      <c r="EO163" t="str">
        <f>IF(AND(Part1[[#This Row],[ProlificID1]]=Part1[[#This Row],[Part2.ProlificID]],Part1[[#This Row],[Part2.ProlificID]]=Part1[[#This Row],[Prolific.ProlificID3]]),"OK","ERROR")</f>
        <v>OK</v>
      </c>
      <c r="EP163" t="str">
        <f>IF(Part1[[#This Row],[IP Address]]=Part1[[#This Row],[Part2.IP]],"OK","ERROR")</f>
        <v>OK</v>
      </c>
      <c r="EQ163" t="str">
        <f>IF(Part1[[#This Row],[Subgroup]]=Part1[[#This Row],[SubGroupAssigned]],"OK","ERROR")</f>
        <v>OK</v>
      </c>
    </row>
    <row r="164" spans="1:147" x14ac:dyDescent="0.3">
      <c r="A164">
        <v>163</v>
      </c>
      <c r="B164" t="s">
        <v>483</v>
      </c>
      <c r="C164" s="1">
        <v>45360.125902777778</v>
      </c>
      <c r="D164" s="1">
        <v>45360.128842592596</v>
      </c>
      <c r="E164" t="s">
        <v>3</v>
      </c>
      <c r="F164" t="s">
        <v>484</v>
      </c>
      <c r="G164">
        <v>100</v>
      </c>
      <c r="H164">
        <v>253</v>
      </c>
      <c r="I164" t="s">
        <v>1985</v>
      </c>
      <c r="J164">
        <v>44.453699999999998</v>
      </c>
      <c r="K164">
        <v>-73.177300000000002</v>
      </c>
      <c r="L164" t="s">
        <v>15</v>
      </c>
      <c r="M164">
        <v>0.89999997615814209</v>
      </c>
      <c r="N164" t="s">
        <v>1762</v>
      </c>
      <c r="O164" t="s">
        <v>1763</v>
      </c>
      <c r="P164" t="s">
        <v>1724</v>
      </c>
      <c r="Q164" t="s">
        <v>1986</v>
      </c>
      <c r="R164">
        <v>34</v>
      </c>
      <c r="S164" t="s">
        <v>1726</v>
      </c>
      <c r="T164" t="s">
        <v>1731</v>
      </c>
      <c r="U164" t="s">
        <v>1728</v>
      </c>
      <c r="V164" t="s">
        <v>1776</v>
      </c>
      <c r="W164" t="s">
        <v>45</v>
      </c>
      <c r="X164">
        <f t="shared" si="18"/>
        <v>6</v>
      </c>
      <c r="Y164" t="s">
        <v>45</v>
      </c>
      <c r="Z164">
        <f t="shared" si="19"/>
        <v>6</v>
      </c>
      <c r="AA164" t="s">
        <v>32</v>
      </c>
      <c r="AB164">
        <f t="shared" si="20"/>
        <v>7</v>
      </c>
      <c r="AC164" t="s">
        <v>20</v>
      </c>
      <c r="AD164">
        <f t="shared" si="21"/>
        <v>4</v>
      </c>
      <c r="AE164" t="s">
        <v>86</v>
      </c>
      <c r="AF164">
        <f t="shared" si="22"/>
        <v>1</v>
      </c>
      <c r="AG164">
        <f>8-Part1[[#This Row],[DevelopmentSpace]]</f>
        <v>7</v>
      </c>
      <c r="AH164">
        <f>AVERAGE(Part1[[#This Row],[LifeSatisfaction]],Part1[[#This Row],[PublicServices]],Part1[[#This Row],[Stability]],Part1[[#This Row],[EnvironmentalProtection]],Part1[[#This Row],[DevelopmentSpaceR]])</f>
        <v>6</v>
      </c>
      <c r="AI164">
        <f>AVERAGE(Part1[[#This Row],[LifeSatisfaction]],Part1[[#This Row],[PublicServices]],Part1[[#This Row],[Stability]],Part1[[#This Row],[EnvironmentalProtection]])</f>
        <v>5.75</v>
      </c>
      <c r="AJ164">
        <f>STDEV(Part1[[#This Row],[LifeSatisfaction]],Part1[[#This Row],[PublicServices]],Part1[[#This Row],[Stability]],Part1[[#This Row],[EnvironmentalProtection]],Part1[[#This Row],[DevelopmentSpace]])</f>
        <v>2.3874672772626644</v>
      </c>
      <c r="AK164">
        <f>Part1[[#This Row],[Worldviews]]-3</f>
        <v>3</v>
      </c>
      <c r="AL164">
        <f>ABS(Part1[[#This Row],[Worldviews]]-3)</f>
        <v>3</v>
      </c>
      <c r="AM164">
        <v>4</v>
      </c>
      <c r="AN164">
        <v>1</v>
      </c>
      <c r="AO164">
        <v>5</v>
      </c>
      <c r="AP164">
        <v>3</v>
      </c>
      <c r="AQ164">
        <v>2</v>
      </c>
      <c r="AR164">
        <v>0.91800000000000004</v>
      </c>
      <c r="AS164">
        <v>102.273</v>
      </c>
      <c r="AT164">
        <v>103.289</v>
      </c>
      <c r="AU164">
        <v>49</v>
      </c>
      <c r="AV164">
        <v>24</v>
      </c>
      <c r="AW164">
        <v>253</v>
      </c>
      <c r="AX164">
        <v>13589</v>
      </c>
      <c r="BB164">
        <v>1</v>
      </c>
      <c r="BC164" t="str">
        <f t="shared" si="23"/>
        <v>Limited</v>
      </c>
      <c r="BD164" t="str">
        <f t="shared" si="24"/>
        <v>Clear</v>
      </c>
      <c r="BE164" t="str">
        <f t="shared" si="25"/>
        <v>C/L</v>
      </c>
      <c r="BF164" t="s">
        <v>483</v>
      </c>
      <c r="BG164" s="1">
        <v>45360.131874999999</v>
      </c>
      <c r="BH164" s="1">
        <v>45360.135659722226</v>
      </c>
      <c r="BI164" t="s">
        <v>484</v>
      </c>
      <c r="BJ164">
        <v>100</v>
      </c>
      <c r="BK164">
        <v>326</v>
      </c>
      <c r="BL164" t="s">
        <v>485</v>
      </c>
      <c r="BM164">
        <v>44.453699999999998</v>
      </c>
      <c r="BN164">
        <v>-73.177300000000002</v>
      </c>
      <c r="BO164" t="s">
        <v>15</v>
      </c>
      <c r="BP164">
        <v>0.89999997615814209</v>
      </c>
      <c r="BQ164">
        <v>45</v>
      </c>
      <c r="BR164">
        <v>55</v>
      </c>
      <c r="BS164">
        <f>Part1[[#This Row],[ProductivityIncrease]]+Part1[[#This Row],[PollutionReduction]]</f>
        <v>100</v>
      </c>
      <c r="BT164">
        <f>ABS(Part1[[#This Row],[ProductivityIncrease]]-Part1[[#This Row],[PollutionReduction]])</f>
        <v>10</v>
      </c>
      <c r="BU164">
        <f>Part1[[#This Row],[ProductivityIncrease]]-50</f>
        <v>-5</v>
      </c>
      <c r="BV164">
        <f>Part1[[#This Row],[ProductivityIncrease]]-60</f>
        <v>-15</v>
      </c>
      <c r="BW164">
        <f>Part1[[#This Row],[PollutionReduction]]-50</f>
        <v>5</v>
      </c>
      <c r="BX164">
        <f>Part1[[#This Row],[PollutionReduction]]-40</f>
        <v>15</v>
      </c>
      <c r="BY164">
        <f>ABS(Part1[[#This Row],[ProductivityIncrease]]-50)</f>
        <v>5</v>
      </c>
      <c r="BZ164">
        <f>ABS(Part1[[#This Row],[ProductivityIncrease]]-60)</f>
        <v>15</v>
      </c>
      <c r="CA164">
        <f>ABS(Part1[[#This Row],[PollutionReduction]]-50)</f>
        <v>5</v>
      </c>
      <c r="CB164">
        <f>ABS(Part1[[#This Row],[PollutionReduction]]-40)</f>
        <v>15</v>
      </c>
      <c r="CC164">
        <f>Part1[[#This Row],[ABSProductivityIncreaseGapOptimal(50)]]+Part1[[#This Row],[ABSPollutionReductionGapOptimal(50)]]</f>
        <v>10</v>
      </c>
      <c r="CD164">
        <f>Part1[[#This Row],[ABSProductivityIncreaseGapOptimal(60)]]+Part1[[#This Row],[ABSPollutionReductionGapOptimal(40)]]</f>
        <v>30</v>
      </c>
      <c r="CE164" t="s">
        <v>486</v>
      </c>
      <c r="CF164" t="s">
        <v>2145</v>
      </c>
      <c r="CG164" t="s">
        <v>2145</v>
      </c>
      <c r="CH164" t="s">
        <v>17</v>
      </c>
      <c r="CI164" t="s">
        <v>14</v>
      </c>
      <c r="CJ164" t="s">
        <v>14</v>
      </c>
      <c r="CK164" t="s">
        <v>346</v>
      </c>
      <c r="CL164" t="s">
        <v>14</v>
      </c>
      <c r="CM164" t="s">
        <v>14</v>
      </c>
      <c r="CN164" t="s">
        <v>17</v>
      </c>
      <c r="CO164" t="s">
        <v>346</v>
      </c>
      <c r="CP164" t="s">
        <v>45</v>
      </c>
      <c r="CQ164">
        <v>6</v>
      </c>
      <c r="CR164" t="s">
        <v>22</v>
      </c>
      <c r="CS164">
        <f t="shared" si="26"/>
        <v>3</v>
      </c>
      <c r="CT164" t="s">
        <v>22</v>
      </c>
      <c r="CU164">
        <v>3</v>
      </c>
      <c r="CV164">
        <v>5</v>
      </c>
      <c r="CW164" t="s">
        <v>45</v>
      </c>
      <c r="CX164">
        <v>6</v>
      </c>
      <c r="CY164">
        <v>2</v>
      </c>
      <c r="CZ164" t="s">
        <v>46</v>
      </c>
      <c r="DA164">
        <v>2</v>
      </c>
      <c r="DB164">
        <v>6</v>
      </c>
      <c r="DC164">
        <v>1</v>
      </c>
      <c r="DD164">
        <v>4</v>
      </c>
      <c r="DE164">
        <v>2</v>
      </c>
      <c r="DF164">
        <v>3</v>
      </c>
      <c r="DG164">
        <v>5</v>
      </c>
      <c r="DH164">
        <f>STDEV(Part1[[#This Row],[Part2.LifeSatisfaction]],Part1[[#This Row],[Part2.PublicServices]],Part1[[#This Row],[Part2.Stability]],Part1[[#This Row],[Part2.EnvironmentalProtection]],Part1[[#This Row],[Part2.DevelopmentSpace]])</f>
        <v>1.8708286933869707</v>
      </c>
      <c r="DI164">
        <f>AVERAGE(Part1[[#This Row],[Part2.LifeSatisfaction]],Part1[[#This Row],[Part2.PublicServices]],Part1[[#This Row],[Part2.StabilityR]],Part1[[#This Row],[Part2.EnvironmentalProtectionR]],Part1[[#This Row],[Part2.DevelopmentSpaceR]])</f>
        <v>4.4000000000000004</v>
      </c>
      <c r="DJ164">
        <f>Part1[[#This Row],[PostWorldview]]-Part1[[#This Row],[Worldviews]]</f>
        <v>-1.5999999999999996</v>
      </c>
      <c r="DK164">
        <f>ABS(Part1[[#This Row],[WorldviewVariation]])</f>
        <v>1.5999999999999996</v>
      </c>
      <c r="DL164">
        <v>50</v>
      </c>
      <c r="DM164" t="s">
        <v>1211</v>
      </c>
      <c r="DN164" t="s">
        <v>354</v>
      </c>
      <c r="DO16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4" t="s">
        <v>238</v>
      </c>
      <c r="DQ164">
        <v>21</v>
      </c>
      <c r="DR164" t="s">
        <v>25</v>
      </c>
      <c r="DS164" t="s">
        <v>348</v>
      </c>
      <c r="DT164" t="s">
        <v>349</v>
      </c>
      <c r="DU164" t="s">
        <v>483</v>
      </c>
      <c r="DV164" t="s">
        <v>1501</v>
      </c>
      <c r="DW164" t="s">
        <v>1208</v>
      </c>
      <c r="DX164" s="1">
        <v>45360.875874282407</v>
      </c>
      <c r="DY164" s="1">
        <v>45360.885788240739</v>
      </c>
      <c r="DZ164">
        <v>857</v>
      </c>
      <c r="EA164" t="s">
        <v>1235</v>
      </c>
      <c r="EB164">
        <v>5398</v>
      </c>
      <c r="EC164" t="s">
        <v>1290</v>
      </c>
      <c r="ED164" t="s">
        <v>1211</v>
      </c>
      <c r="EE164" t="s">
        <v>1502</v>
      </c>
      <c r="EF164">
        <v>34</v>
      </c>
      <c r="EG164" t="s">
        <v>1219</v>
      </c>
      <c r="EH164" t="s">
        <v>1214</v>
      </c>
      <c r="EI164" t="s">
        <v>1250</v>
      </c>
      <c r="EJ164" t="s">
        <v>1250</v>
      </c>
      <c r="EK164" t="s">
        <v>1250</v>
      </c>
      <c r="EL164" t="s">
        <v>1210</v>
      </c>
      <c r="EM164" t="s">
        <v>183</v>
      </c>
      <c r="EN164" t="s">
        <v>1222</v>
      </c>
      <c r="EO164" t="str">
        <f>IF(AND(Part1[[#This Row],[ProlificID1]]=Part1[[#This Row],[Part2.ProlificID]],Part1[[#This Row],[Part2.ProlificID]]=Part1[[#This Row],[Prolific.ProlificID3]]),"OK","ERROR")</f>
        <v>OK</v>
      </c>
      <c r="EP164" t="str">
        <f>IF(Part1[[#This Row],[IP Address]]=Part1[[#This Row],[Part2.IP]],"OK","ERROR")</f>
        <v>OK</v>
      </c>
      <c r="EQ164" t="str">
        <f>IF(Part1[[#This Row],[Subgroup]]=Part1[[#This Row],[SubGroupAssigned]],"OK","ERROR")</f>
        <v>OK</v>
      </c>
    </row>
    <row r="165" spans="1:147" x14ac:dyDescent="0.3">
      <c r="A165">
        <v>164</v>
      </c>
      <c r="B165" t="s">
        <v>1133</v>
      </c>
      <c r="C165" s="1">
        <v>45360.126712962963</v>
      </c>
      <c r="D165" s="1">
        <v>45360.133356481485</v>
      </c>
      <c r="E165" t="s">
        <v>3</v>
      </c>
      <c r="F165" t="s">
        <v>1134</v>
      </c>
      <c r="G165">
        <v>100</v>
      </c>
      <c r="H165">
        <v>573</v>
      </c>
      <c r="I165" t="s">
        <v>1987</v>
      </c>
      <c r="J165">
        <v>43.768700000000003</v>
      </c>
      <c r="K165">
        <v>-79.410899999999998</v>
      </c>
      <c r="L165" t="s">
        <v>15</v>
      </c>
      <c r="M165">
        <v>1</v>
      </c>
      <c r="N165" t="s">
        <v>1722</v>
      </c>
      <c r="O165" t="s">
        <v>1723</v>
      </c>
      <c r="P165" t="s">
        <v>1724</v>
      </c>
      <c r="Q165" t="s">
        <v>1736</v>
      </c>
      <c r="R165">
        <v>33</v>
      </c>
      <c r="S165" t="s">
        <v>1726</v>
      </c>
      <c r="T165" t="s">
        <v>1731</v>
      </c>
      <c r="U165" t="s">
        <v>1728</v>
      </c>
      <c r="V165" t="s">
        <v>1221</v>
      </c>
      <c r="W165" t="s">
        <v>21</v>
      </c>
      <c r="X165">
        <f t="shared" si="18"/>
        <v>5</v>
      </c>
      <c r="Y165" t="s">
        <v>32</v>
      </c>
      <c r="Z165">
        <f t="shared" si="19"/>
        <v>7</v>
      </c>
      <c r="AA165" t="s">
        <v>20</v>
      </c>
      <c r="AB165">
        <f t="shared" si="20"/>
        <v>4</v>
      </c>
      <c r="AC165" t="s">
        <v>45</v>
      </c>
      <c r="AD165">
        <f t="shared" si="21"/>
        <v>6</v>
      </c>
      <c r="AE165" t="s">
        <v>21</v>
      </c>
      <c r="AF165">
        <f t="shared" si="22"/>
        <v>5</v>
      </c>
      <c r="AG165">
        <f>8-Part1[[#This Row],[DevelopmentSpace]]</f>
        <v>3</v>
      </c>
      <c r="AH165">
        <f>AVERAGE(Part1[[#This Row],[LifeSatisfaction]],Part1[[#This Row],[PublicServices]],Part1[[#This Row],[Stability]],Part1[[#This Row],[EnvironmentalProtection]],Part1[[#This Row],[DevelopmentSpaceR]])</f>
        <v>5</v>
      </c>
      <c r="AI165">
        <f>AVERAGE(Part1[[#This Row],[LifeSatisfaction]],Part1[[#This Row],[PublicServices]],Part1[[#This Row],[Stability]],Part1[[#This Row],[EnvironmentalProtection]])</f>
        <v>5.5</v>
      </c>
      <c r="AJ165">
        <f>STDEV(Part1[[#This Row],[LifeSatisfaction]],Part1[[#This Row],[PublicServices]],Part1[[#This Row],[Stability]],Part1[[#This Row],[EnvironmentalProtection]],Part1[[#This Row],[DevelopmentSpace]])</f>
        <v>1.1401754250991367</v>
      </c>
      <c r="AK165">
        <f>Part1[[#This Row],[Worldviews]]-3</f>
        <v>2</v>
      </c>
      <c r="AL165">
        <f>ABS(Part1[[#This Row],[Worldviews]]-3)</f>
        <v>2</v>
      </c>
      <c r="AM165">
        <v>2</v>
      </c>
      <c r="AN165">
        <v>3</v>
      </c>
      <c r="AO165">
        <v>4</v>
      </c>
      <c r="AP165">
        <v>1</v>
      </c>
      <c r="AQ165">
        <v>5</v>
      </c>
      <c r="AR165">
        <v>14.638999999999999</v>
      </c>
      <c r="AS165">
        <v>90.576999999999998</v>
      </c>
      <c r="AT165">
        <v>91.31</v>
      </c>
      <c r="AU165">
        <v>6</v>
      </c>
      <c r="AV165">
        <v>27</v>
      </c>
      <c r="AW165">
        <v>573</v>
      </c>
      <c r="AX165">
        <v>14978</v>
      </c>
      <c r="AZ165">
        <v>1</v>
      </c>
      <c r="BC165" t="str">
        <f t="shared" si="23"/>
        <v>Limited</v>
      </c>
      <c r="BD165" t="str">
        <f t="shared" si="24"/>
        <v>Unclear</v>
      </c>
      <c r="BE165" t="str">
        <f t="shared" si="25"/>
        <v>U/L</v>
      </c>
      <c r="BF165" t="s">
        <v>1133</v>
      </c>
      <c r="BG165" s="1">
        <v>45360.137118055558</v>
      </c>
      <c r="BH165" s="1">
        <v>45360.141261574077</v>
      </c>
      <c r="BI165" t="s">
        <v>1134</v>
      </c>
      <c r="BJ165">
        <v>100</v>
      </c>
      <c r="BK165">
        <v>358</v>
      </c>
      <c r="BL165" t="s">
        <v>1135</v>
      </c>
      <c r="BM165">
        <v>43.768700000000003</v>
      </c>
      <c r="BN165">
        <v>-79.410899999999998</v>
      </c>
      <c r="BO165" t="s">
        <v>15</v>
      </c>
      <c r="BP165">
        <v>1</v>
      </c>
      <c r="BQ165">
        <v>70</v>
      </c>
      <c r="BR165">
        <v>30</v>
      </c>
      <c r="BS165">
        <f>Part1[[#This Row],[ProductivityIncrease]]+Part1[[#This Row],[PollutionReduction]]</f>
        <v>100</v>
      </c>
      <c r="BT165">
        <f>ABS(Part1[[#This Row],[ProductivityIncrease]]-Part1[[#This Row],[PollutionReduction]])</f>
        <v>40</v>
      </c>
      <c r="BU165">
        <f>Part1[[#This Row],[ProductivityIncrease]]-50</f>
        <v>20</v>
      </c>
      <c r="BV165">
        <f>Part1[[#This Row],[ProductivityIncrease]]-60</f>
        <v>10</v>
      </c>
      <c r="BW165">
        <f>Part1[[#This Row],[PollutionReduction]]-50</f>
        <v>-20</v>
      </c>
      <c r="BX165">
        <f>Part1[[#This Row],[PollutionReduction]]-40</f>
        <v>-10</v>
      </c>
      <c r="BY165">
        <f>ABS(Part1[[#This Row],[ProductivityIncrease]]-50)</f>
        <v>20</v>
      </c>
      <c r="BZ165">
        <f>ABS(Part1[[#This Row],[ProductivityIncrease]]-60)</f>
        <v>10</v>
      </c>
      <c r="CA165">
        <f>ABS(Part1[[#This Row],[PollutionReduction]]-50)</f>
        <v>20</v>
      </c>
      <c r="CB165">
        <f>ABS(Part1[[#This Row],[PollutionReduction]]-40)</f>
        <v>10</v>
      </c>
      <c r="CC165">
        <f>Part1[[#This Row],[ABSProductivityIncreaseGapOptimal(50)]]+Part1[[#This Row],[ABSPollutionReductionGapOptimal(50)]]</f>
        <v>40</v>
      </c>
      <c r="CD165">
        <f>Part1[[#This Row],[ABSProductivityIncreaseGapOptimal(60)]]+Part1[[#This Row],[ABSPollutionReductionGapOptimal(40)]]</f>
        <v>20</v>
      </c>
      <c r="CE165" t="s">
        <v>1136</v>
      </c>
      <c r="CF165" t="s">
        <v>2145</v>
      </c>
      <c r="CG165" t="s">
        <v>2145</v>
      </c>
      <c r="CH165" t="s">
        <v>17</v>
      </c>
      <c r="CI165" t="s">
        <v>14</v>
      </c>
      <c r="CJ165" t="s">
        <v>39</v>
      </c>
      <c r="CK165" t="s">
        <v>346</v>
      </c>
      <c r="CL165" t="s">
        <v>14</v>
      </c>
      <c r="CM165" t="s">
        <v>14</v>
      </c>
      <c r="CN165" t="s">
        <v>14</v>
      </c>
      <c r="CO165" t="s">
        <v>346</v>
      </c>
      <c r="CP165" t="s">
        <v>22</v>
      </c>
      <c r="CQ165">
        <v>3</v>
      </c>
      <c r="CR165" t="s">
        <v>22</v>
      </c>
      <c r="CS165">
        <f t="shared" si="26"/>
        <v>3</v>
      </c>
      <c r="CT165" t="s">
        <v>46</v>
      </c>
      <c r="CU165">
        <v>2</v>
      </c>
      <c r="CV165">
        <v>6</v>
      </c>
      <c r="CW165" t="s">
        <v>46</v>
      </c>
      <c r="CX165">
        <v>2</v>
      </c>
      <c r="CY165">
        <v>6</v>
      </c>
      <c r="CZ165" t="s">
        <v>20</v>
      </c>
      <c r="DA165">
        <v>4</v>
      </c>
      <c r="DB165">
        <v>4</v>
      </c>
      <c r="DC165">
        <v>2</v>
      </c>
      <c r="DD165">
        <v>4</v>
      </c>
      <c r="DE165">
        <v>1</v>
      </c>
      <c r="DF165">
        <v>3</v>
      </c>
      <c r="DG165">
        <v>5</v>
      </c>
      <c r="DH165">
        <f>STDEV(Part1[[#This Row],[Part2.LifeSatisfaction]],Part1[[#This Row],[Part2.PublicServices]],Part1[[#This Row],[Part2.Stability]],Part1[[#This Row],[Part2.EnvironmentalProtection]],Part1[[#This Row],[Part2.DevelopmentSpace]])</f>
        <v>0.83666002653407512</v>
      </c>
      <c r="DI165">
        <f>AVERAGE(Part1[[#This Row],[Part2.LifeSatisfaction]],Part1[[#This Row],[Part2.PublicServices]],Part1[[#This Row],[Part2.StabilityR]],Part1[[#This Row],[Part2.EnvironmentalProtectionR]],Part1[[#This Row],[Part2.DevelopmentSpaceR]])</f>
        <v>4.4000000000000004</v>
      </c>
      <c r="DJ165">
        <f>Part1[[#This Row],[PostWorldview]]-Part1[[#This Row],[Worldviews]]</f>
        <v>-0.59999999999999964</v>
      </c>
      <c r="DK165">
        <f>ABS(Part1[[#This Row],[WorldviewVariation]])</f>
        <v>0.59999999999999964</v>
      </c>
      <c r="DL165">
        <v>40</v>
      </c>
      <c r="DM165" t="s">
        <v>1211</v>
      </c>
      <c r="DN165" t="s">
        <v>354</v>
      </c>
      <c r="DO16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5" t="s">
        <v>1137</v>
      </c>
      <c r="DQ165">
        <v>15</v>
      </c>
      <c r="DR165" t="s">
        <v>643</v>
      </c>
      <c r="DS165" t="s">
        <v>348</v>
      </c>
      <c r="DT165" t="s">
        <v>920</v>
      </c>
      <c r="DU165" t="s">
        <v>1133</v>
      </c>
      <c r="DV165" t="s">
        <v>1505</v>
      </c>
      <c r="DW165" t="s">
        <v>1208</v>
      </c>
      <c r="DX165" s="1">
        <v>45360.876650324077</v>
      </c>
      <c r="DY165" s="1">
        <v>45360.891459641207</v>
      </c>
      <c r="DZ165">
        <v>1280</v>
      </c>
      <c r="EA165" t="s">
        <v>1235</v>
      </c>
      <c r="EB165">
        <v>616</v>
      </c>
      <c r="EC165" t="s">
        <v>1210</v>
      </c>
      <c r="ED165" t="s">
        <v>1211</v>
      </c>
      <c r="EE165" t="s">
        <v>1506</v>
      </c>
      <c r="EF165">
        <v>33</v>
      </c>
      <c r="EG165" t="s">
        <v>1219</v>
      </c>
      <c r="EH165" t="s">
        <v>1245</v>
      </c>
      <c r="EI165" t="s">
        <v>1507</v>
      </c>
      <c r="EJ165" t="s">
        <v>1221</v>
      </c>
      <c r="EK165" t="s">
        <v>1507</v>
      </c>
      <c r="EL165" t="s">
        <v>1508</v>
      </c>
      <c r="EM165" t="s">
        <v>1211</v>
      </c>
      <c r="EN165" t="s">
        <v>1222</v>
      </c>
      <c r="EO165" t="str">
        <f>IF(AND(Part1[[#This Row],[ProlificID1]]=Part1[[#This Row],[Part2.ProlificID]],Part1[[#This Row],[Part2.ProlificID]]=Part1[[#This Row],[Prolific.ProlificID3]]),"OK","ERROR")</f>
        <v>OK</v>
      </c>
      <c r="EP165" t="str">
        <f>IF(Part1[[#This Row],[IP Address]]=Part1[[#This Row],[Part2.IP]],"OK","ERROR")</f>
        <v>OK</v>
      </c>
      <c r="EQ165" t="str">
        <f>IF(Part1[[#This Row],[Subgroup]]=Part1[[#This Row],[SubGroupAssigned]],"OK","ERROR")</f>
        <v>OK</v>
      </c>
    </row>
    <row r="166" spans="1:147" x14ac:dyDescent="0.3">
      <c r="A166">
        <v>165</v>
      </c>
      <c r="B166" t="s">
        <v>492</v>
      </c>
      <c r="C166" s="1">
        <v>45360.128692129627</v>
      </c>
      <c r="D166" s="1">
        <v>45360.131655092591</v>
      </c>
      <c r="E166" t="s">
        <v>3</v>
      </c>
      <c r="F166" t="s">
        <v>493</v>
      </c>
      <c r="G166">
        <v>100</v>
      </c>
      <c r="H166">
        <v>256</v>
      </c>
      <c r="I166" t="s">
        <v>1988</v>
      </c>
      <c r="J166">
        <v>51.485799999999998</v>
      </c>
      <c r="K166">
        <v>-2.06E-2</v>
      </c>
      <c r="L166" t="s">
        <v>15</v>
      </c>
      <c r="M166">
        <v>1</v>
      </c>
      <c r="N166" t="s">
        <v>1883</v>
      </c>
      <c r="O166" t="s">
        <v>1884</v>
      </c>
      <c r="P166" t="s">
        <v>1724</v>
      </c>
      <c r="Q166" t="s">
        <v>1744</v>
      </c>
      <c r="R166">
        <v>31</v>
      </c>
      <c r="S166" t="s">
        <v>1783</v>
      </c>
      <c r="T166" t="s">
        <v>1727</v>
      </c>
      <c r="U166" t="s">
        <v>1753</v>
      </c>
      <c r="V166" t="s">
        <v>1742</v>
      </c>
      <c r="W166" t="s">
        <v>45</v>
      </c>
      <c r="X166">
        <f t="shared" si="18"/>
        <v>6</v>
      </c>
      <c r="Y166" t="s">
        <v>45</v>
      </c>
      <c r="Z166">
        <f t="shared" si="19"/>
        <v>6</v>
      </c>
      <c r="AA166" t="s">
        <v>20</v>
      </c>
      <c r="AB166">
        <f t="shared" si="20"/>
        <v>4</v>
      </c>
      <c r="AC166" t="s">
        <v>45</v>
      </c>
      <c r="AD166">
        <f t="shared" si="21"/>
        <v>6</v>
      </c>
      <c r="AE166" t="s">
        <v>20</v>
      </c>
      <c r="AF166">
        <f t="shared" si="22"/>
        <v>4</v>
      </c>
      <c r="AG166">
        <f>8-Part1[[#This Row],[DevelopmentSpace]]</f>
        <v>4</v>
      </c>
      <c r="AH166">
        <f>AVERAGE(Part1[[#This Row],[LifeSatisfaction]],Part1[[#This Row],[PublicServices]],Part1[[#This Row],[Stability]],Part1[[#This Row],[EnvironmentalProtection]],Part1[[#This Row],[DevelopmentSpaceR]])</f>
        <v>5.2</v>
      </c>
      <c r="AI166">
        <f>AVERAGE(Part1[[#This Row],[LifeSatisfaction]],Part1[[#This Row],[PublicServices]],Part1[[#This Row],[Stability]],Part1[[#This Row],[EnvironmentalProtection]])</f>
        <v>5.5</v>
      </c>
      <c r="AJ166">
        <f>STDEV(Part1[[#This Row],[LifeSatisfaction]],Part1[[#This Row],[PublicServices]],Part1[[#This Row],[Stability]],Part1[[#This Row],[EnvironmentalProtection]],Part1[[#This Row],[DevelopmentSpace]])</f>
        <v>1.0954451150103335</v>
      </c>
      <c r="AK166">
        <f>Part1[[#This Row],[Worldviews]]-3</f>
        <v>2.2000000000000002</v>
      </c>
      <c r="AL166">
        <f>ABS(Part1[[#This Row],[Worldviews]]-3)</f>
        <v>2.2000000000000002</v>
      </c>
      <c r="AM166">
        <v>4</v>
      </c>
      <c r="AN166">
        <v>1</v>
      </c>
      <c r="AO166">
        <v>3</v>
      </c>
      <c r="AP166">
        <v>5</v>
      </c>
      <c r="AQ166">
        <v>2</v>
      </c>
      <c r="AR166">
        <v>14.933999999999999</v>
      </c>
      <c r="AS166">
        <v>73.802999999999997</v>
      </c>
      <c r="AT166">
        <v>75.644000000000005</v>
      </c>
      <c r="AU166">
        <v>7</v>
      </c>
      <c r="AV166">
        <v>26</v>
      </c>
      <c r="AW166">
        <v>256</v>
      </c>
      <c r="AX166">
        <v>17621</v>
      </c>
      <c r="BB166">
        <v>1</v>
      </c>
      <c r="BC166" t="str">
        <f t="shared" si="23"/>
        <v>Limited</v>
      </c>
      <c r="BD166" t="str">
        <f t="shared" si="24"/>
        <v>Clear</v>
      </c>
      <c r="BE166" t="str">
        <f t="shared" si="25"/>
        <v>C/L</v>
      </c>
      <c r="BF166" t="s">
        <v>492</v>
      </c>
      <c r="BG166" s="1">
        <v>45360.133298611108</v>
      </c>
      <c r="BH166" s="1">
        <v>45360.136018518519</v>
      </c>
      <c r="BI166" t="s">
        <v>493</v>
      </c>
      <c r="BJ166">
        <v>100</v>
      </c>
      <c r="BK166">
        <v>235</v>
      </c>
      <c r="BL166" t="s">
        <v>494</v>
      </c>
      <c r="BM166">
        <v>51.485799999999998</v>
      </c>
      <c r="BN166">
        <v>-2.06E-2</v>
      </c>
      <c r="BO166" t="s">
        <v>15</v>
      </c>
      <c r="BP166">
        <v>1</v>
      </c>
      <c r="BQ166">
        <v>50</v>
      </c>
      <c r="BR166">
        <v>25</v>
      </c>
      <c r="BS166">
        <f>Part1[[#This Row],[ProductivityIncrease]]+Part1[[#This Row],[PollutionReduction]]</f>
        <v>75</v>
      </c>
      <c r="BT166">
        <f>ABS(Part1[[#This Row],[ProductivityIncrease]]-Part1[[#This Row],[PollutionReduction]])</f>
        <v>25</v>
      </c>
      <c r="BU166">
        <f>Part1[[#This Row],[ProductivityIncrease]]-50</f>
        <v>0</v>
      </c>
      <c r="BV166">
        <f>Part1[[#This Row],[ProductivityIncrease]]-60</f>
        <v>-10</v>
      </c>
      <c r="BW166">
        <f>Part1[[#This Row],[PollutionReduction]]-50</f>
        <v>-25</v>
      </c>
      <c r="BX166">
        <f>Part1[[#This Row],[PollutionReduction]]-40</f>
        <v>-15</v>
      </c>
      <c r="BY166">
        <f>ABS(Part1[[#This Row],[ProductivityIncrease]]-50)</f>
        <v>0</v>
      </c>
      <c r="BZ166">
        <f>ABS(Part1[[#This Row],[ProductivityIncrease]]-60)</f>
        <v>10</v>
      </c>
      <c r="CA166">
        <f>ABS(Part1[[#This Row],[PollutionReduction]]-50)</f>
        <v>25</v>
      </c>
      <c r="CB166">
        <f>ABS(Part1[[#This Row],[PollutionReduction]]-40)</f>
        <v>15</v>
      </c>
      <c r="CC166">
        <f>Part1[[#This Row],[ABSProductivityIncreaseGapOptimal(50)]]+Part1[[#This Row],[ABSPollutionReductionGapOptimal(50)]]</f>
        <v>25</v>
      </c>
      <c r="CD166">
        <f>Part1[[#This Row],[ABSProductivityIncreaseGapOptimal(60)]]+Part1[[#This Row],[ABSPollutionReductionGapOptimal(40)]]</f>
        <v>25</v>
      </c>
      <c r="CE166" t="s">
        <v>495</v>
      </c>
      <c r="CF166" t="s">
        <v>2145</v>
      </c>
      <c r="CG166" t="s">
        <v>2145</v>
      </c>
      <c r="CH166" t="s">
        <v>39</v>
      </c>
      <c r="CI166" t="s">
        <v>14</v>
      </c>
      <c r="CJ166" t="s">
        <v>39</v>
      </c>
      <c r="CK166" t="s">
        <v>346</v>
      </c>
      <c r="CL166" t="s">
        <v>14</v>
      </c>
      <c r="CM166" t="s">
        <v>14</v>
      </c>
      <c r="CN166" t="s">
        <v>17</v>
      </c>
      <c r="CO166" t="s">
        <v>346</v>
      </c>
      <c r="CP166" t="s">
        <v>45</v>
      </c>
      <c r="CQ166">
        <v>6</v>
      </c>
      <c r="CR166" t="s">
        <v>45</v>
      </c>
      <c r="CS166">
        <f t="shared" si="26"/>
        <v>6</v>
      </c>
      <c r="CT166" t="s">
        <v>20</v>
      </c>
      <c r="CU166">
        <v>4</v>
      </c>
      <c r="CV166">
        <v>4</v>
      </c>
      <c r="CW166" t="s">
        <v>46</v>
      </c>
      <c r="CX166">
        <v>2</v>
      </c>
      <c r="CY166">
        <v>6</v>
      </c>
      <c r="CZ166" t="s">
        <v>20</v>
      </c>
      <c r="DA166">
        <v>4</v>
      </c>
      <c r="DB166">
        <v>4</v>
      </c>
      <c r="DC166">
        <v>5</v>
      </c>
      <c r="DD166">
        <v>1</v>
      </c>
      <c r="DE166">
        <v>4</v>
      </c>
      <c r="DF166">
        <v>2</v>
      </c>
      <c r="DG166">
        <v>3</v>
      </c>
      <c r="DH166">
        <f>STDEV(Part1[[#This Row],[Part2.LifeSatisfaction]],Part1[[#This Row],[Part2.PublicServices]],Part1[[#This Row],[Part2.Stability]],Part1[[#This Row],[Part2.EnvironmentalProtection]],Part1[[#This Row],[Part2.DevelopmentSpace]])</f>
        <v>1.6733200530681513</v>
      </c>
      <c r="DI166">
        <f>AVERAGE(Part1[[#This Row],[Part2.LifeSatisfaction]],Part1[[#This Row],[Part2.PublicServices]],Part1[[#This Row],[Part2.StabilityR]],Part1[[#This Row],[Part2.EnvironmentalProtectionR]],Part1[[#This Row],[Part2.DevelopmentSpaceR]])</f>
        <v>5.2</v>
      </c>
      <c r="DJ166">
        <f>Part1[[#This Row],[PostWorldview]]-Part1[[#This Row],[Worldviews]]</f>
        <v>0</v>
      </c>
      <c r="DK166">
        <f>ABS(Part1[[#This Row],[WorldviewVariation]])</f>
        <v>0</v>
      </c>
      <c r="DL166">
        <v>50</v>
      </c>
      <c r="DM166" t="s">
        <v>1211</v>
      </c>
      <c r="DN166" t="s">
        <v>354</v>
      </c>
      <c r="DO16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6" t="s">
        <v>238</v>
      </c>
      <c r="DQ166">
        <v>23</v>
      </c>
      <c r="DR166" t="s">
        <v>25</v>
      </c>
      <c r="DS166" t="s">
        <v>348</v>
      </c>
      <c r="DT166" t="s">
        <v>349</v>
      </c>
      <c r="DU166" t="s">
        <v>492</v>
      </c>
      <c r="DV166" t="s">
        <v>1557</v>
      </c>
      <c r="DW166" t="s">
        <v>1208</v>
      </c>
      <c r="DX166" s="1">
        <v>45360.878248993053</v>
      </c>
      <c r="DY166" s="1">
        <v>45360.886156655091</v>
      </c>
      <c r="DZ166">
        <v>684</v>
      </c>
      <c r="EA166" t="s">
        <v>1235</v>
      </c>
      <c r="EB166">
        <v>888</v>
      </c>
      <c r="EC166" t="s">
        <v>1210</v>
      </c>
      <c r="ED166" t="s">
        <v>1211</v>
      </c>
      <c r="EE166" t="s">
        <v>1419</v>
      </c>
      <c r="EF166">
        <v>31</v>
      </c>
      <c r="EG166" t="s">
        <v>1219</v>
      </c>
      <c r="EH166" t="s">
        <v>1214</v>
      </c>
      <c r="EI166" t="s">
        <v>1227</v>
      </c>
      <c r="EJ166" t="s">
        <v>1220</v>
      </c>
      <c r="EK166" t="s">
        <v>1220</v>
      </c>
      <c r="EL166" t="s">
        <v>1210</v>
      </c>
      <c r="EM166" t="s">
        <v>183</v>
      </c>
      <c r="EN166" t="s">
        <v>1222</v>
      </c>
      <c r="EO166" t="str">
        <f>IF(AND(Part1[[#This Row],[ProlificID1]]=Part1[[#This Row],[Part2.ProlificID]],Part1[[#This Row],[Part2.ProlificID]]=Part1[[#This Row],[Prolific.ProlificID3]]),"OK","ERROR")</f>
        <v>OK</v>
      </c>
      <c r="EP166" t="str">
        <f>IF(Part1[[#This Row],[IP Address]]=Part1[[#This Row],[Part2.IP]],"OK","ERROR")</f>
        <v>OK</v>
      </c>
      <c r="EQ166" t="str">
        <f>IF(Part1[[#This Row],[Subgroup]]=Part1[[#This Row],[SubGroupAssigned]],"OK","ERROR")</f>
        <v>OK</v>
      </c>
    </row>
    <row r="167" spans="1:147" x14ac:dyDescent="0.3">
      <c r="A167">
        <v>166</v>
      </c>
      <c r="B167" t="s">
        <v>1143</v>
      </c>
      <c r="C167" s="1">
        <v>45360.13071759259</v>
      </c>
      <c r="D167" s="1">
        <v>45360.132916666669</v>
      </c>
      <c r="E167" t="s">
        <v>3</v>
      </c>
      <c r="F167" t="s">
        <v>1144</v>
      </c>
      <c r="G167">
        <v>100</v>
      </c>
      <c r="H167">
        <v>189</v>
      </c>
      <c r="I167" t="s">
        <v>1989</v>
      </c>
      <c r="J167">
        <v>53.522100000000002</v>
      </c>
      <c r="K167">
        <v>-1.3882000000000001</v>
      </c>
      <c r="L167" t="s">
        <v>15</v>
      </c>
      <c r="M167">
        <v>1</v>
      </c>
      <c r="N167" t="s">
        <v>1740</v>
      </c>
      <c r="O167" t="s">
        <v>1723</v>
      </c>
      <c r="P167" t="s">
        <v>1724</v>
      </c>
      <c r="Q167" t="s">
        <v>1744</v>
      </c>
      <c r="R167">
        <v>25</v>
      </c>
      <c r="S167" t="s">
        <v>1726</v>
      </c>
      <c r="T167" t="s">
        <v>1731</v>
      </c>
      <c r="U167" t="s">
        <v>1728</v>
      </c>
      <c r="V167" t="s">
        <v>1742</v>
      </c>
      <c r="W167" t="s">
        <v>21</v>
      </c>
      <c r="X167">
        <f t="shared" si="18"/>
        <v>5</v>
      </c>
      <c r="Y167" t="s">
        <v>45</v>
      </c>
      <c r="Z167">
        <f t="shared" si="19"/>
        <v>6</v>
      </c>
      <c r="AA167" t="s">
        <v>20</v>
      </c>
      <c r="AB167">
        <f t="shared" si="20"/>
        <v>4</v>
      </c>
      <c r="AC167" t="s">
        <v>45</v>
      </c>
      <c r="AD167">
        <f t="shared" si="21"/>
        <v>6</v>
      </c>
      <c r="AE167" t="s">
        <v>21</v>
      </c>
      <c r="AF167">
        <f t="shared" si="22"/>
        <v>5</v>
      </c>
      <c r="AG167">
        <f>8-Part1[[#This Row],[DevelopmentSpace]]</f>
        <v>3</v>
      </c>
      <c r="AH167">
        <f>AVERAGE(Part1[[#This Row],[LifeSatisfaction]],Part1[[#This Row],[PublicServices]],Part1[[#This Row],[Stability]],Part1[[#This Row],[EnvironmentalProtection]],Part1[[#This Row],[DevelopmentSpaceR]])</f>
        <v>4.8</v>
      </c>
      <c r="AI167">
        <f>AVERAGE(Part1[[#This Row],[LifeSatisfaction]],Part1[[#This Row],[PublicServices]],Part1[[#This Row],[Stability]],Part1[[#This Row],[EnvironmentalProtection]])</f>
        <v>5.25</v>
      </c>
      <c r="AJ167">
        <f>STDEV(Part1[[#This Row],[LifeSatisfaction]],Part1[[#This Row],[PublicServices]],Part1[[#This Row],[Stability]],Part1[[#This Row],[EnvironmentalProtection]],Part1[[#This Row],[DevelopmentSpace]])</f>
        <v>0.83666002653407723</v>
      </c>
      <c r="AK167">
        <f>Part1[[#This Row],[Worldviews]]-3</f>
        <v>1.7999999999999998</v>
      </c>
      <c r="AL167">
        <f>ABS(Part1[[#This Row],[Worldviews]]-3)</f>
        <v>1.7999999999999998</v>
      </c>
      <c r="AM167">
        <v>5</v>
      </c>
      <c r="AN167">
        <v>3</v>
      </c>
      <c r="AO167">
        <v>2</v>
      </c>
      <c r="AP167">
        <v>4</v>
      </c>
      <c r="AQ167">
        <v>1</v>
      </c>
      <c r="AR167">
        <v>17.902999999999999</v>
      </c>
      <c r="AS167">
        <v>55.808999999999997</v>
      </c>
      <c r="AT167">
        <v>58.234000000000002</v>
      </c>
      <c r="AU167">
        <v>4</v>
      </c>
      <c r="AV167">
        <v>26</v>
      </c>
      <c r="AW167">
        <v>189</v>
      </c>
      <c r="AX167">
        <v>16897</v>
      </c>
      <c r="AZ167">
        <v>1</v>
      </c>
      <c r="BC167" t="str">
        <f t="shared" si="23"/>
        <v>Limited</v>
      </c>
      <c r="BD167" t="str">
        <f t="shared" si="24"/>
        <v>Unclear</v>
      </c>
      <c r="BE167" t="str">
        <f t="shared" si="25"/>
        <v>U/L</v>
      </c>
      <c r="BF167" t="s">
        <v>1143</v>
      </c>
      <c r="BG167" s="1">
        <v>45360.136967592596</v>
      </c>
      <c r="BH167" s="1">
        <v>45360.142650462964</v>
      </c>
      <c r="BI167" t="s">
        <v>1144</v>
      </c>
      <c r="BJ167">
        <v>100</v>
      </c>
      <c r="BK167">
        <v>491</v>
      </c>
      <c r="BL167" t="s">
        <v>1145</v>
      </c>
      <c r="BM167">
        <v>53.522100000000002</v>
      </c>
      <c r="BN167">
        <v>-1.3882000000000001</v>
      </c>
      <c r="BO167" t="s">
        <v>15</v>
      </c>
      <c r="BP167">
        <v>0.89999997615814209</v>
      </c>
      <c r="BQ167">
        <v>60</v>
      </c>
      <c r="BR167">
        <v>40</v>
      </c>
      <c r="BS167">
        <f>Part1[[#This Row],[ProductivityIncrease]]+Part1[[#This Row],[PollutionReduction]]</f>
        <v>100</v>
      </c>
      <c r="BT167">
        <f>ABS(Part1[[#This Row],[ProductivityIncrease]]-Part1[[#This Row],[PollutionReduction]])</f>
        <v>20</v>
      </c>
      <c r="BU167">
        <f>Part1[[#This Row],[ProductivityIncrease]]-50</f>
        <v>10</v>
      </c>
      <c r="BV167">
        <f>Part1[[#This Row],[ProductivityIncrease]]-60</f>
        <v>0</v>
      </c>
      <c r="BW167">
        <f>Part1[[#This Row],[PollutionReduction]]-50</f>
        <v>-10</v>
      </c>
      <c r="BX167">
        <f>Part1[[#This Row],[PollutionReduction]]-40</f>
        <v>0</v>
      </c>
      <c r="BY167">
        <f>ABS(Part1[[#This Row],[ProductivityIncrease]]-50)</f>
        <v>10</v>
      </c>
      <c r="BZ167">
        <f>ABS(Part1[[#This Row],[ProductivityIncrease]]-60)</f>
        <v>0</v>
      </c>
      <c r="CA167">
        <f>ABS(Part1[[#This Row],[PollutionReduction]]-50)</f>
        <v>10</v>
      </c>
      <c r="CB167">
        <f>ABS(Part1[[#This Row],[PollutionReduction]]-40)</f>
        <v>0</v>
      </c>
      <c r="CC167">
        <f>Part1[[#This Row],[ABSProductivityIncreaseGapOptimal(50)]]+Part1[[#This Row],[ABSPollutionReductionGapOptimal(50)]]</f>
        <v>20</v>
      </c>
      <c r="CD167">
        <f>Part1[[#This Row],[ABSProductivityIncreaseGapOptimal(60)]]+Part1[[#This Row],[ABSPollutionReductionGapOptimal(40)]]</f>
        <v>0</v>
      </c>
      <c r="CE167" t="s">
        <v>1146</v>
      </c>
      <c r="CF167" t="s">
        <v>2145</v>
      </c>
      <c r="CG167" t="s">
        <v>2145</v>
      </c>
      <c r="CH167" t="s">
        <v>17</v>
      </c>
      <c r="CI167" t="s">
        <v>38</v>
      </c>
      <c r="CJ167" t="s">
        <v>39</v>
      </c>
      <c r="CK167" t="s">
        <v>346</v>
      </c>
      <c r="CL167" t="s">
        <v>14</v>
      </c>
      <c r="CM167" t="s">
        <v>80</v>
      </c>
      <c r="CN167" t="s">
        <v>17</v>
      </c>
      <c r="CO167" t="s">
        <v>346</v>
      </c>
      <c r="CP167" t="s">
        <v>22</v>
      </c>
      <c r="CQ167">
        <v>3</v>
      </c>
      <c r="CR167" t="s">
        <v>20</v>
      </c>
      <c r="CS167">
        <f t="shared" si="26"/>
        <v>4</v>
      </c>
      <c r="CT167" t="s">
        <v>45</v>
      </c>
      <c r="CU167">
        <v>6</v>
      </c>
      <c r="CV167">
        <v>2</v>
      </c>
      <c r="CW167" t="s">
        <v>21</v>
      </c>
      <c r="CX167">
        <v>5</v>
      </c>
      <c r="CY167">
        <v>3</v>
      </c>
      <c r="CZ167" t="s">
        <v>20</v>
      </c>
      <c r="DA167">
        <v>4</v>
      </c>
      <c r="DB167">
        <v>4</v>
      </c>
      <c r="DC167">
        <v>2</v>
      </c>
      <c r="DD167">
        <v>1</v>
      </c>
      <c r="DE167">
        <v>4</v>
      </c>
      <c r="DF167">
        <v>5</v>
      </c>
      <c r="DG167">
        <v>3</v>
      </c>
      <c r="DH167">
        <f>STDEV(Part1[[#This Row],[Part2.LifeSatisfaction]],Part1[[#This Row],[Part2.PublicServices]],Part1[[#This Row],[Part2.Stability]],Part1[[#This Row],[Part2.EnvironmentalProtection]],Part1[[#This Row],[Part2.DevelopmentSpace]])</f>
        <v>1.1401754250991383</v>
      </c>
      <c r="DI167">
        <f>AVERAGE(Part1[[#This Row],[Part2.LifeSatisfaction]],Part1[[#This Row],[Part2.PublicServices]],Part1[[#This Row],[Part2.StabilityR]],Part1[[#This Row],[Part2.EnvironmentalProtectionR]],Part1[[#This Row],[Part2.DevelopmentSpaceR]])</f>
        <v>3.2</v>
      </c>
      <c r="DJ167">
        <f>Part1[[#This Row],[PostWorldview]]-Part1[[#This Row],[Worldviews]]</f>
        <v>-1.5999999999999996</v>
      </c>
      <c r="DK167">
        <f>ABS(Part1[[#This Row],[WorldviewVariation]])</f>
        <v>1.5999999999999996</v>
      </c>
      <c r="DL167">
        <v>65</v>
      </c>
      <c r="DM167" t="s">
        <v>1211</v>
      </c>
      <c r="DN167" t="s">
        <v>354</v>
      </c>
      <c r="DO16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7" t="s">
        <v>1147</v>
      </c>
      <c r="DQ167">
        <v>23</v>
      </c>
      <c r="DR167" t="s">
        <v>643</v>
      </c>
      <c r="DS167" t="s">
        <v>348</v>
      </c>
      <c r="DT167" t="s">
        <v>920</v>
      </c>
      <c r="DU167" t="s">
        <v>1143</v>
      </c>
      <c r="DV167" t="s">
        <v>1514</v>
      </c>
      <c r="DW167" t="s">
        <v>1208</v>
      </c>
      <c r="DX167" s="1">
        <v>45360.880700798611</v>
      </c>
      <c r="DY167" s="1">
        <v>45360.892832476849</v>
      </c>
      <c r="DZ167">
        <v>1049</v>
      </c>
      <c r="EA167" t="s">
        <v>1235</v>
      </c>
      <c r="EB167">
        <v>1774</v>
      </c>
      <c r="EC167" t="s">
        <v>1210</v>
      </c>
      <c r="ED167" t="s">
        <v>1211</v>
      </c>
      <c r="EE167" t="s">
        <v>1515</v>
      </c>
      <c r="EF167">
        <v>25</v>
      </c>
      <c r="EG167" t="s">
        <v>1219</v>
      </c>
      <c r="EH167" t="s">
        <v>1214</v>
      </c>
      <c r="EI167" t="s">
        <v>1220</v>
      </c>
      <c r="EJ167" t="s">
        <v>1220</v>
      </c>
      <c r="EK167" t="s">
        <v>1220</v>
      </c>
      <c r="EL167" t="s">
        <v>1210</v>
      </c>
      <c r="EM167" t="s">
        <v>183</v>
      </c>
      <c r="EN167" t="s">
        <v>1222</v>
      </c>
      <c r="EO167" t="str">
        <f>IF(AND(Part1[[#This Row],[ProlificID1]]=Part1[[#This Row],[Part2.ProlificID]],Part1[[#This Row],[Part2.ProlificID]]=Part1[[#This Row],[Prolific.ProlificID3]]),"OK","ERROR")</f>
        <v>OK</v>
      </c>
      <c r="EP167" t="str">
        <f>IF(Part1[[#This Row],[IP Address]]=Part1[[#This Row],[Part2.IP]],"OK","ERROR")</f>
        <v>OK</v>
      </c>
      <c r="EQ167" t="str">
        <f>IF(Part1[[#This Row],[Subgroup]]=Part1[[#This Row],[SubGroupAssigned]],"OK","ERROR")</f>
        <v>OK</v>
      </c>
    </row>
    <row r="168" spans="1:147" x14ac:dyDescent="0.3">
      <c r="A168">
        <v>167</v>
      </c>
      <c r="B168" t="s">
        <v>500</v>
      </c>
      <c r="C168" s="1">
        <v>45360.12908564815</v>
      </c>
      <c r="D168" s="1">
        <v>45360.131504629629</v>
      </c>
      <c r="E168" t="s">
        <v>3</v>
      </c>
      <c r="F168" t="s">
        <v>501</v>
      </c>
      <c r="G168">
        <v>100</v>
      </c>
      <c r="H168">
        <v>209</v>
      </c>
      <c r="I168" t="s">
        <v>1990</v>
      </c>
      <c r="J168">
        <v>52.193199999999997</v>
      </c>
      <c r="K168">
        <v>0.1426</v>
      </c>
      <c r="L168" t="s">
        <v>15</v>
      </c>
      <c r="M168">
        <v>1</v>
      </c>
      <c r="N168" t="s">
        <v>1740</v>
      </c>
      <c r="O168" t="s">
        <v>1723</v>
      </c>
      <c r="P168" t="s">
        <v>1724</v>
      </c>
      <c r="Q168" t="s">
        <v>1741</v>
      </c>
      <c r="R168">
        <v>50</v>
      </c>
      <c r="S168" t="s">
        <v>1759</v>
      </c>
      <c r="T168" t="s">
        <v>1731</v>
      </c>
      <c r="U168" t="s">
        <v>1761</v>
      </c>
      <c r="V168" t="s">
        <v>1742</v>
      </c>
      <c r="W168" t="s">
        <v>45</v>
      </c>
      <c r="X168">
        <f t="shared" si="18"/>
        <v>6</v>
      </c>
      <c r="Y168" t="s">
        <v>32</v>
      </c>
      <c r="Z168">
        <f t="shared" si="19"/>
        <v>7</v>
      </c>
      <c r="AA168" t="s">
        <v>32</v>
      </c>
      <c r="AB168">
        <f t="shared" si="20"/>
        <v>7</v>
      </c>
      <c r="AC168" t="s">
        <v>21</v>
      </c>
      <c r="AD168">
        <f t="shared" si="21"/>
        <v>5</v>
      </c>
      <c r="AE168" t="s">
        <v>21</v>
      </c>
      <c r="AF168">
        <f t="shared" si="22"/>
        <v>5</v>
      </c>
      <c r="AG168">
        <f>8-Part1[[#This Row],[DevelopmentSpace]]</f>
        <v>3</v>
      </c>
      <c r="AH168">
        <f>AVERAGE(Part1[[#This Row],[LifeSatisfaction]],Part1[[#This Row],[PublicServices]],Part1[[#This Row],[Stability]],Part1[[#This Row],[EnvironmentalProtection]],Part1[[#This Row],[DevelopmentSpaceR]])</f>
        <v>5.6</v>
      </c>
      <c r="AI168">
        <f>AVERAGE(Part1[[#This Row],[LifeSatisfaction]],Part1[[#This Row],[PublicServices]],Part1[[#This Row],[Stability]],Part1[[#This Row],[EnvironmentalProtection]])</f>
        <v>6.25</v>
      </c>
      <c r="AJ168">
        <f>STDEV(Part1[[#This Row],[LifeSatisfaction]],Part1[[#This Row],[PublicServices]],Part1[[#This Row],[Stability]],Part1[[#This Row],[EnvironmentalProtection]],Part1[[#This Row],[DevelopmentSpace]])</f>
        <v>1</v>
      </c>
      <c r="AK168">
        <f>Part1[[#This Row],[Worldviews]]-3</f>
        <v>2.5999999999999996</v>
      </c>
      <c r="AL168">
        <f>ABS(Part1[[#This Row],[Worldviews]]-3)</f>
        <v>2.5999999999999996</v>
      </c>
      <c r="AM168">
        <v>1</v>
      </c>
      <c r="AN168">
        <v>2</v>
      </c>
      <c r="AO168">
        <v>3</v>
      </c>
      <c r="AP168">
        <v>5</v>
      </c>
      <c r="AQ168">
        <v>4</v>
      </c>
      <c r="AR168">
        <v>5.7469999999999999</v>
      </c>
      <c r="AS168">
        <v>73.91</v>
      </c>
      <c r="AT168">
        <v>75.215000000000003</v>
      </c>
      <c r="AU168">
        <v>16</v>
      </c>
      <c r="AV168">
        <v>30</v>
      </c>
      <c r="AW168">
        <v>209</v>
      </c>
      <c r="AX168">
        <v>14404</v>
      </c>
      <c r="BB168">
        <v>1</v>
      </c>
      <c r="BC168" t="str">
        <f t="shared" si="23"/>
        <v>Limited</v>
      </c>
      <c r="BD168" t="str">
        <f t="shared" si="24"/>
        <v>Clear</v>
      </c>
      <c r="BE168" t="str">
        <f t="shared" si="25"/>
        <v>C/L</v>
      </c>
      <c r="BF168" t="s">
        <v>500</v>
      </c>
      <c r="BG168" s="1">
        <v>45360.133611111109</v>
      </c>
      <c r="BH168" s="1">
        <v>45360.136377314811</v>
      </c>
      <c r="BI168" t="s">
        <v>501</v>
      </c>
      <c r="BJ168">
        <v>100</v>
      </c>
      <c r="BK168">
        <v>239</v>
      </c>
      <c r="BL168" t="s">
        <v>502</v>
      </c>
      <c r="BM168">
        <v>52.193199999999997</v>
      </c>
      <c r="BN168">
        <v>0.1426</v>
      </c>
      <c r="BO168" t="s">
        <v>15</v>
      </c>
      <c r="BP168">
        <v>1</v>
      </c>
      <c r="BQ168">
        <v>25</v>
      </c>
      <c r="BR168">
        <v>75</v>
      </c>
      <c r="BS168">
        <f>Part1[[#This Row],[ProductivityIncrease]]+Part1[[#This Row],[PollutionReduction]]</f>
        <v>100</v>
      </c>
      <c r="BT168">
        <f>ABS(Part1[[#This Row],[ProductivityIncrease]]-Part1[[#This Row],[PollutionReduction]])</f>
        <v>50</v>
      </c>
      <c r="BU168">
        <f>Part1[[#This Row],[ProductivityIncrease]]-50</f>
        <v>-25</v>
      </c>
      <c r="BV168">
        <f>Part1[[#This Row],[ProductivityIncrease]]-60</f>
        <v>-35</v>
      </c>
      <c r="BW168">
        <f>Part1[[#This Row],[PollutionReduction]]-50</f>
        <v>25</v>
      </c>
      <c r="BX168">
        <f>Part1[[#This Row],[PollutionReduction]]-40</f>
        <v>35</v>
      </c>
      <c r="BY168">
        <f>ABS(Part1[[#This Row],[ProductivityIncrease]]-50)</f>
        <v>25</v>
      </c>
      <c r="BZ168">
        <f>ABS(Part1[[#This Row],[ProductivityIncrease]]-60)</f>
        <v>35</v>
      </c>
      <c r="CA168">
        <f>ABS(Part1[[#This Row],[PollutionReduction]]-50)</f>
        <v>25</v>
      </c>
      <c r="CB168">
        <f>ABS(Part1[[#This Row],[PollutionReduction]]-40)</f>
        <v>35</v>
      </c>
      <c r="CC168">
        <f>Part1[[#This Row],[ABSProductivityIncreaseGapOptimal(50)]]+Part1[[#This Row],[ABSPollutionReductionGapOptimal(50)]]</f>
        <v>50</v>
      </c>
      <c r="CD168">
        <f>Part1[[#This Row],[ABSProductivityIncreaseGapOptimal(60)]]+Part1[[#This Row],[ABSPollutionReductionGapOptimal(40)]]</f>
        <v>70</v>
      </c>
      <c r="CE168" t="s">
        <v>503</v>
      </c>
      <c r="CF168" t="s">
        <v>2145</v>
      </c>
      <c r="CG168" t="s">
        <v>2145</v>
      </c>
      <c r="CH168" t="s">
        <v>17</v>
      </c>
      <c r="CI168" t="s">
        <v>14</v>
      </c>
      <c r="CJ168" t="s">
        <v>39</v>
      </c>
      <c r="CK168" t="s">
        <v>346</v>
      </c>
      <c r="CL168" t="s">
        <v>14</v>
      </c>
      <c r="CM168" t="s">
        <v>80</v>
      </c>
      <c r="CN168" t="s">
        <v>14</v>
      </c>
      <c r="CO168" t="s">
        <v>346</v>
      </c>
      <c r="CP168" t="s">
        <v>45</v>
      </c>
      <c r="CQ168">
        <v>6</v>
      </c>
      <c r="CR168" t="s">
        <v>20</v>
      </c>
      <c r="CS168">
        <f t="shared" si="26"/>
        <v>4</v>
      </c>
      <c r="CT168" t="s">
        <v>45</v>
      </c>
      <c r="CU168">
        <v>6</v>
      </c>
      <c r="CV168">
        <v>2</v>
      </c>
      <c r="CW168" t="s">
        <v>45</v>
      </c>
      <c r="CX168">
        <v>6</v>
      </c>
      <c r="CY168">
        <v>2</v>
      </c>
      <c r="CZ168" t="s">
        <v>20</v>
      </c>
      <c r="DA168">
        <v>4</v>
      </c>
      <c r="DB168">
        <v>4</v>
      </c>
      <c r="DC168">
        <v>1</v>
      </c>
      <c r="DD168">
        <v>5</v>
      </c>
      <c r="DE168">
        <v>2</v>
      </c>
      <c r="DF168">
        <v>4</v>
      </c>
      <c r="DG168">
        <v>3</v>
      </c>
      <c r="DH168">
        <f>STDEV(Part1[[#This Row],[Part2.LifeSatisfaction]],Part1[[#This Row],[Part2.PublicServices]],Part1[[#This Row],[Part2.Stability]],Part1[[#This Row],[Part2.EnvironmentalProtection]],Part1[[#This Row],[Part2.DevelopmentSpace]])</f>
        <v>1.0954451150103335</v>
      </c>
      <c r="DI168">
        <f>AVERAGE(Part1[[#This Row],[Part2.LifeSatisfaction]],Part1[[#This Row],[Part2.PublicServices]],Part1[[#This Row],[Part2.StabilityR]],Part1[[#This Row],[Part2.EnvironmentalProtectionR]],Part1[[#This Row],[Part2.DevelopmentSpaceR]])</f>
        <v>3.6</v>
      </c>
      <c r="DJ168">
        <f>Part1[[#This Row],[PostWorldview]]-Part1[[#This Row],[Worldviews]]</f>
        <v>-1.9999999999999996</v>
      </c>
      <c r="DK168">
        <f>ABS(Part1[[#This Row],[WorldviewVariation]])</f>
        <v>1.9999999999999996</v>
      </c>
      <c r="DL168">
        <v>50</v>
      </c>
      <c r="DM168" t="s">
        <v>1211</v>
      </c>
      <c r="DN168" t="s">
        <v>354</v>
      </c>
      <c r="DO16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8" t="s">
        <v>14</v>
      </c>
      <c r="DQ168">
        <v>27</v>
      </c>
      <c r="DR168" t="s">
        <v>25</v>
      </c>
      <c r="DS168" t="s">
        <v>348</v>
      </c>
      <c r="DT168" t="s">
        <v>349</v>
      </c>
      <c r="DU168" t="s">
        <v>500</v>
      </c>
      <c r="DV168" t="s">
        <v>1576</v>
      </c>
      <c r="DW168" t="s">
        <v>1208</v>
      </c>
      <c r="DX168" s="1">
        <v>45360.879045914349</v>
      </c>
      <c r="DY168" s="1">
        <v>45360.886564918983</v>
      </c>
      <c r="DZ168">
        <v>650</v>
      </c>
      <c r="EA168" t="s">
        <v>1235</v>
      </c>
      <c r="EB168">
        <v>1347</v>
      </c>
      <c r="EC168" t="s">
        <v>1577</v>
      </c>
      <c r="ED168" t="s">
        <v>1211</v>
      </c>
      <c r="EE168" t="s">
        <v>1578</v>
      </c>
      <c r="EF168">
        <v>50</v>
      </c>
      <c r="EG168" t="s">
        <v>1213</v>
      </c>
      <c r="EH168" t="s">
        <v>1214</v>
      </c>
      <c r="EI168" t="s">
        <v>1220</v>
      </c>
      <c r="EJ168" t="s">
        <v>1220</v>
      </c>
      <c r="EK168" t="s">
        <v>1220</v>
      </c>
      <c r="EL168" t="s">
        <v>1210</v>
      </c>
      <c r="EM168" t="s">
        <v>183</v>
      </c>
      <c r="EN168" t="s">
        <v>1222</v>
      </c>
      <c r="EO168" t="str">
        <f>IF(AND(Part1[[#This Row],[ProlificID1]]=Part1[[#This Row],[Part2.ProlificID]],Part1[[#This Row],[Part2.ProlificID]]=Part1[[#This Row],[Prolific.ProlificID3]]),"OK","ERROR")</f>
        <v>OK</v>
      </c>
      <c r="EP168" t="str">
        <f>IF(Part1[[#This Row],[IP Address]]=Part1[[#This Row],[Part2.IP]],"OK","ERROR")</f>
        <v>OK</v>
      </c>
      <c r="EQ168" t="str">
        <f>IF(Part1[[#This Row],[Subgroup]]=Part1[[#This Row],[SubGroupAssigned]],"OK","ERROR")</f>
        <v>OK</v>
      </c>
    </row>
    <row r="169" spans="1:147" x14ac:dyDescent="0.3">
      <c r="A169">
        <v>168</v>
      </c>
      <c r="B169" t="s">
        <v>1085</v>
      </c>
      <c r="C169" s="1">
        <v>45360.126331018517</v>
      </c>
      <c r="D169" s="1">
        <v>45360.1325</v>
      </c>
      <c r="E169" t="s">
        <v>3</v>
      </c>
      <c r="F169" t="s">
        <v>1086</v>
      </c>
      <c r="G169">
        <v>100</v>
      </c>
      <c r="H169">
        <v>532</v>
      </c>
      <c r="I169" t="s">
        <v>1991</v>
      </c>
      <c r="J169">
        <v>51.447899999999997</v>
      </c>
      <c r="K169">
        <v>-0.13769999999999999</v>
      </c>
      <c r="L169" t="s">
        <v>15</v>
      </c>
      <c r="M169">
        <v>1</v>
      </c>
      <c r="N169" t="s">
        <v>1722</v>
      </c>
      <c r="O169" t="s">
        <v>1748</v>
      </c>
      <c r="P169" t="s">
        <v>1757</v>
      </c>
      <c r="Q169" t="s">
        <v>1741</v>
      </c>
      <c r="R169">
        <v>24</v>
      </c>
      <c r="S169" t="s">
        <v>1759</v>
      </c>
      <c r="T169" t="s">
        <v>1731</v>
      </c>
      <c r="U169" t="s">
        <v>1728</v>
      </c>
      <c r="V169" t="s">
        <v>1742</v>
      </c>
      <c r="W169" t="s">
        <v>45</v>
      </c>
      <c r="X169">
        <f t="shared" si="18"/>
        <v>6</v>
      </c>
      <c r="Y169" t="s">
        <v>45</v>
      </c>
      <c r="Z169">
        <f t="shared" si="19"/>
        <v>6</v>
      </c>
      <c r="AA169" t="s">
        <v>45</v>
      </c>
      <c r="AB169">
        <f t="shared" si="20"/>
        <v>6</v>
      </c>
      <c r="AC169" t="s">
        <v>21</v>
      </c>
      <c r="AD169">
        <f t="shared" si="21"/>
        <v>5</v>
      </c>
      <c r="AE169" t="s">
        <v>21</v>
      </c>
      <c r="AF169">
        <f t="shared" si="22"/>
        <v>5</v>
      </c>
      <c r="AG169">
        <f>8-Part1[[#This Row],[DevelopmentSpace]]</f>
        <v>3</v>
      </c>
      <c r="AH169">
        <f>AVERAGE(Part1[[#This Row],[LifeSatisfaction]],Part1[[#This Row],[PublicServices]],Part1[[#This Row],[Stability]],Part1[[#This Row],[EnvironmentalProtection]],Part1[[#This Row],[DevelopmentSpaceR]])</f>
        <v>5.2</v>
      </c>
      <c r="AI169">
        <f>AVERAGE(Part1[[#This Row],[LifeSatisfaction]],Part1[[#This Row],[PublicServices]],Part1[[#This Row],[Stability]],Part1[[#This Row],[EnvironmentalProtection]])</f>
        <v>5.75</v>
      </c>
      <c r="AJ169">
        <f>STDEV(Part1[[#This Row],[LifeSatisfaction]],Part1[[#This Row],[PublicServices]],Part1[[#This Row],[Stability]],Part1[[#This Row],[EnvironmentalProtection]],Part1[[#This Row],[DevelopmentSpace]])</f>
        <v>0.54772255750516619</v>
      </c>
      <c r="AK169">
        <f>Part1[[#This Row],[Worldviews]]-3</f>
        <v>2.2000000000000002</v>
      </c>
      <c r="AL169">
        <f>ABS(Part1[[#This Row],[Worldviews]]-3)</f>
        <v>2.2000000000000002</v>
      </c>
      <c r="AM169">
        <v>2</v>
      </c>
      <c r="AN169">
        <v>3</v>
      </c>
      <c r="AO169">
        <v>1</v>
      </c>
      <c r="AP169">
        <v>5</v>
      </c>
      <c r="AQ169">
        <v>4</v>
      </c>
      <c r="AR169">
        <v>13.651</v>
      </c>
      <c r="AS169">
        <v>117.306</v>
      </c>
      <c r="AT169">
        <v>118.16200000000001</v>
      </c>
      <c r="AU169">
        <v>16</v>
      </c>
      <c r="AV169">
        <v>28</v>
      </c>
      <c r="AW169">
        <v>532</v>
      </c>
      <c r="AX169">
        <v>12304</v>
      </c>
      <c r="AZ169">
        <v>1</v>
      </c>
      <c r="BC169" t="str">
        <f t="shared" si="23"/>
        <v>Limited</v>
      </c>
      <c r="BD169" t="str">
        <f t="shared" si="24"/>
        <v>Unclear</v>
      </c>
      <c r="BE169" t="str">
        <f t="shared" si="25"/>
        <v>U/L</v>
      </c>
      <c r="BF169" t="s">
        <v>1085</v>
      </c>
      <c r="BG169" s="1">
        <v>45360.135810185187</v>
      </c>
      <c r="BH169" s="1">
        <v>45360.138240740744</v>
      </c>
      <c r="BI169" t="s">
        <v>1086</v>
      </c>
      <c r="BJ169">
        <v>100</v>
      </c>
      <c r="BK169">
        <v>209</v>
      </c>
      <c r="BL169" t="s">
        <v>1087</v>
      </c>
      <c r="BM169">
        <v>51.447899999999997</v>
      </c>
      <c r="BN169">
        <v>-0.13769999999999999</v>
      </c>
      <c r="BO169" t="s">
        <v>15</v>
      </c>
      <c r="BP169">
        <v>1</v>
      </c>
      <c r="BQ169">
        <v>50</v>
      </c>
      <c r="BR169">
        <v>50</v>
      </c>
      <c r="BS169">
        <f>Part1[[#This Row],[ProductivityIncrease]]+Part1[[#This Row],[PollutionReduction]]</f>
        <v>100</v>
      </c>
      <c r="BT169">
        <f>ABS(Part1[[#This Row],[ProductivityIncrease]]-Part1[[#This Row],[PollutionReduction]])</f>
        <v>0</v>
      </c>
      <c r="BU169">
        <f>Part1[[#This Row],[ProductivityIncrease]]-50</f>
        <v>0</v>
      </c>
      <c r="BV169">
        <f>Part1[[#This Row],[ProductivityIncrease]]-60</f>
        <v>-10</v>
      </c>
      <c r="BW169">
        <f>Part1[[#This Row],[PollutionReduction]]-50</f>
        <v>0</v>
      </c>
      <c r="BX169">
        <f>Part1[[#This Row],[PollutionReduction]]-40</f>
        <v>10</v>
      </c>
      <c r="BY169">
        <f>ABS(Part1[[#This Row],[ProductivityIncrease]]-50)</f>
        <v>0</v>
      </c>
      <c r="BZ169">
        <f>ABS(Part1[[#This Row],[ProductivityIncrease]]-60)</f>
        <v>10</v>
      </c>
      <c r="CA169">
        <f>ABS(Part1[[#This Row],[PollutionReduction]]-50)</f>
        <v>0</v>
      </c>
      <c r="CB169">
        <f>ABS(Part1[[#This Row],[PollutionReduction]]-40)</f>
        <v>10</v>
      </c>
      <c r="CC169">
        <f>Part1[[#This Row],[ABSProductivityIncreaseGapOptimal(50)]]+Part1[[#This Row],[ABSPollutionReductionGapOptimal(50)]]</f>
        <v>0</v>
      </c>
      <c r="CD169">
        <f>Part1[[#This Row],[ABSProductivityIncreaseGapOptimal(60)]]+Part1[[#This Row],[ABSPollutionReductionGapOptimal(40)]]</f>
        <v>20</v>
      </c>
      <c r="CE169" t="s">
        <v>1088</v>
      </c>
      <c r="CF169" t="s">
        <v>2145</v>
      </c>
      <c r="CG169" t="s">
        <v>2145</v>
      </c>
      <c r="CH169" t="s">
        <v>80</v>
      </c>
      <c r="CI169" t="s">
        <v>14</v>
      </c>
      <c r="CJ169" t="s">
        <v>39</v>
      </c>
      <c r="CK169" t="s">
        <v>346</v>
      </c>
      <c r="CL169" t="s">
        <v>14</v>
      </c>
      <c r="CM169" t="s">
        <v>14</v>
      </c>
      <c r="CN169" t="s">
        <v>17</v>
      </c>
      <c r="CO169" t="s">
        <v>346</v>
      </c>
      <c r="CP169" t="s">
        <v>22</v>
      </c>
      <c r="CQ169">
        <v>3</v>
      </c>
      <c r="CR169" t="s">
        <v>20</v>
      </c>
      <c r="CS169">
        <f t="shared" si="26"/>
        <v>4</v>
      </c>
      <c r="CT169" t="s">
        <v>21</v>
      </c>
      <c r="CU169">
        <v>5</v>
      </c>
      <c r="CV169">
        <v>3</v>
      </c>
      <c r="CW169" t="s">
        <v>20</v>
      </c>
      <c r="CX169">
        <v>4</v>
      </c>
      <c r="CY169">
        <v>4</v>
      </c>
      <c r="CZ169" t="s">
        <v>45</v>
      </c>
      <c r="DA169">
        <v>6</v>
      </c>
      <c r="DB169">
        <v>2</v>
      </c>
      <c r="DC169">
        <v>5</v>
      </c>
      <c r="DD169">
        <v>4</v>
      </c>
      <c r="DE169">
        <v>3</v>
      </c>
      <c r="DF169">
        <v>2</v>
      </c>
      <c r="DG169">
        <v>1</v>
      </c>
      <c r="DH169">
        <f>STDEV(Part1[[#This Row],[Part2.LifeSatisfaction]],Part1[[#This Row],[Part2.PublicServices]],Part1[[#This Row],[Part2.Stability]],Part1[[#This Row],[Part2.EnvironmentalProtection]],Part1[[#This Row],[Part2.DevelopmentSpace]])</f>
        <v>1.1401754250991383</v>
      </c>
      <c r="DI169">
        <f>AVERAGE(Part1[[#This Row],[Part2.LifeSatisfaction]],Part1[[#This Row],[Part2.PublicServices]],Part1[[#This Row],[Part2.StabilityR]],Part1[[#This Row],[Part2.EnvironmentalProtectionR]],Part1[[#This Row],[Part2.DevelopmentSpaceR]])</f>
        <v>3.2</v>
      </c>
      <c r="DJ169">
        <f>Part1[[#This Row],[PostWorldview]]-Part1[[#This Row],[Worldviews]]</f>
        <v>-2</v>
      </c>
      <c r="DK169">
        <f>ABS(Part1[[#This Row],[WorldviewVariation]])</f>
        <v>2</v>
      </c>
      <c r="DL169">
        <v>65</v>
      </c>
      <c r="DM169" t="s">
        <v>1211</v>
      </c>
      <c r="DN169" t="s">
        <v>354</v>
      </c>
      <c r="DO16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69" t="s">
        <v>1089</v>
      </c>
      <c r="DQ169">
        <v>23</v>
      </c>
      <c r="DR169" t="s">
        <v>643</v>
      </c>
      <c r="DS169" t="s">
        <v>348</v>
      </c>
      <c r="DT169" t="s">
        <v>920</v>
      </c>
      <c r="DU169" t="s">
        <v>1085</v>
      </c>
      <c r="DV169" t="s">
        <v>1516</v>
      </c>
      <c r="DW169" t="s">
        <v>1208</v>
      </c>
      <c r="DX169" s="1">
        <v>45360.876298946758</v>
      </c>
      <c r="DY169" s="1">
        <v>45360.888542199071</v>
      </c>
      <c r="DZ169">
        <v>1058</v>
      </c>
      <c r="EA169" t="s">
        <v>1235</v>
      </c>
      <c r="EB169">
        <v>914</v>
      </c>
      <c r="EC169" t="s">
        <v>1517</v>
      </c>
      <c r="ED169" t="s">
        <v>1211</v>
      </c>
      <c r="EE169" t="s">
        <v>1399</v>
      </c>
      <c r="EF169">
        <v>24</v>
      </c>
      <c r="EG169" t="s">
        <v>1213</v>
      </c>
      <c r="EH169" t="s">
        <v>1214</v>
      </c>
      <c r="EI169" t="s">
        <v>1220</v>
      </c>
      <c r="EJ169" t="s">
        <v>1220</v>
      </c>
      <c r="EK169" t="s">
        <v>1220</v>
      </c>
      <c r="EL169" t="s">
        <v>1210</v>
      </c>
      <c r="EM169" t="s">
        <v>183</v>
      </c>
      <c r="EN169" t="s">
        <v>1222</v>
      </c>
      <c r="EO169" t="str">
        <f>IF(AND(Part1[[#This Row],[ProlificID1]]=Part1[[#This Row],[Part2.ProlificID]],Part1[[#This Row],[Part2.ProlificID]]=Part1[[#This Row],[Prolific.ProlificID3]]),"OK","ERROR")</f>
        <v>OK</v>
      </c>
      <c r="EP169" t="str">
        <f>IF(Part1[[#This Row],[IP Address]]=Part1[[#This Row],[Part2.IP]],"OK","ERROR")</f>
        <v>OK</v>
      </c>
      <c r="EQ169" t="str">
        <f>IF(Part1[[#This Row],[Subgroup]]=Part1[[#This Row],[SubGroupAssigned]],"OK","ERROR")</f>
        <v>OK</v>
      </c>
    </row>
    <row r="170" spans="1:147" x14ac:dyDescent="0.3">
      <c r="A170">
        <v>169</v>
      </c>
      <c r="B170" t="s">
        <v>802</v>
      </c>
      <c r="C170" s="1">
        <v>45360.131840277776</v>
      </c>
      <c r="D170" s="1">
        <v>45360.135185185187</v>
      </c>
      <c r="E170" t="s">
        <v>3</v>
      </c>
      <c r="F170" t="s">
        <v>803</v>
      </c>
      <c r="G170">
        <v>100</v>
      </c>
      <c r="H170">
        <v>288</v>
      </c>
      <c r="I170" t="s">
        <v>1992</v>
      </c>
      <c r="J170">
        <v>51.326300000000003</v>
      </c>
      <c r="K170">
        <v>-0.34389999999999998</v>
      </c>
      <c r="L170" t="s">
        <v>15</v>
      </c>
      <c r="M170">
        <v>0.89999997615814209</v>
      </c>
      <c r="N170" t="s">
        <v>1762</v>
      </c>
      <c r="O170" t="s">
        <v>1763</v>
      </c>
      <c r="P170" t="s">
        <v>1803</v>
      </c>
      <c r="Q170" t="s">
        <v>1744</v>
      </c>
      <c r="R170">
        <v>36</v>
      </c>
      <c r="S170" t="s">
        <v>1745</v>
      </c>
      <c r="T170" t="s">
        <v>1727</v>
      </c>
      <c r="U170" t="s">
        <v>1728</v>
      </c>
      <c r="V170" t="s">
        <v>1742</v>
      </c>
      <c r="W170" t="s">
        <v>45</v>
      </c>
      <c r="X170">
        <f t="shared" si="18"/>
        <v>6</v>
      </c>
      <c r="Y170" t="s">
        <v>45</v>
      </c>
      <c r="Z170">
        <f t="shared" si="19"/>
        <v>6</v>
      </c>
      <c r="AA170" t="s">
        <v>45</v>
      </c>
      <c r="AB170">
        <f t="shared" si="20"/>
        <v>6</v>
      </c>
      <c r="AC170" t="s">
        <v>45</v>
      </c>
      <c r="AD170">
        <f t="shared" si="21"/>
        <v>6</v>
      </c>
      <c r="AE170" t="s">
        <v>21</v>
      </c>
      <c r="AF170">
        <f t="shared" si="22"/>
        <v>5</v>
      </c>
      <c r="AG170">
        <f>8-Part1[[#This Row],[DevelopmentSpace]]</f>
        <v>3</v>
      </c>
      <c r="AH170">
        <f>AVERAGE(Part1[[#This Row],[LifeSatisfaction]],Part1[[#This Row],[PublicServices]],Part1[[#This Row],[Stability]],Part1[[#This Row],[EnvironmentalProtection]],Part1[[#This Row],[DevelopmentSpaceR]])</f>
        <v>5.4</v>
      </c>
      <c r="AI170">
        <f>AVERAGE(Part1[[#This Row],[LifeSatisfaction]],Part1[[#This Row],[PublicServices]],Part1[[#This Row],[Stability]],Part1[[#This Row],[EnvironmentalProtection]])</f>
        <v>6</v>
      </c>
      <c r="AJ170">
        <f>STDEV(Part1[[#This Row],[LifeSatisfaction]],Part1[[#This Row],[PublicServices]],Part1[[#This Row],[Stability]],Part1[[#This Row],[EnvironmentalProtection]],Part1[[#This Row],[DevelopmentSpace]])</f>
        <v>0.44721359549995793</v>
      </c>
      <c r="AK170">
        <f>Part1[[#This Row],[Worldviews]]-3</f>
        <v>2.4000000000000004</v>
      </c>
      <c r="AL170">
        <f>ABS(Part1[[#This Row],[Worldviews]]-3)</f>
        <v>2.4000000000000004</v>
      </c>
      <c r="AM170">
        <v>4</v>
      </c>
      <c r="AN170">
        <v>2</v>
      </c>
      <c r="AO170">
        <v>3</v>
      </c>
      <c r="AP170">
        <v>1</v>
      </c>
      <c r="AQ170">
        <v>5</v>
      </c>
      <c r="AR170">
        <v>44.082000000000001</v>
      </c>
      <c r="AS170">
        <v>146.01400000000001</v>
      </c>
      <c r="AT170">
        <v>146.56</v>
      </c>
      <c r="AU170">
        <v>5</v>
      </c>
      <c r="AV170">
        <v>29</v>
      </c>
      <c r="AW170">
        <v>288</v>
      </c>
      <c r="AX170">
        <v>13178</v>
      </c>
      <c r="AY170">
        <v>1</v>
      </c>
      <c r="BC170" t="str">
        <f t="shared" si="23"/>
        <v>Extended</v>
      </c>
      <c r="BD170" t="str">
        <f t="shared" si="24"/>
        <v>Unclear</v>
      </c>
      <c r="BE170" t="str">
        <f t="shared" si="25"/>
        <v>U/E</v>
      </c>
      <c r="BF170" t="s">
        <v>802</v>
      </c>
      <c r="BG170" s="1">
        <v>45360.136747685188</v>
      </c>
      <c r="BH170" s="1">
        <v>45360.138518518521</v>
      </c>
      <c r="BI170" t="s">
        <v>803</v>
      </c>
      <c r="BJ170">
        <v>100</v>
      </c>
      <c r="BK170">
        <v>152</v>
      </c>
      <c r="BL170" t="s">
        <v>804</v>
      </c>
      <c r="BM170">
        <v>51.326300000000003</v>
      </c>
      <c r="BN170">
        <v>-0.34389999999999998</v>
      </c>
      <c r="BO170" t="s">
        <v>15</v>
      </c>
      <c r="BP170">
        <v>0.89999997615814209</v>
      </c>
      <c r="BQ170">
        <v>65</v>
      </c>
      <c r="BR170">
        <v>35</v>
      </c>
      <c r="BS170">
        <f>Part1[[#This Row],[ProductivityIncrease]]+Part1[[#This Row],[PollutionReduction]]</f>
        <v>100</v>
      </c>
      <c r="BT170">
        <f>ABS(Part1[[#This Row],[ProductivityIncrease]]-Part1[[#This Row],[PollutionReduction]])</f>
        <v>30</v>
      </c>
      <c r="BU170">
        <f>Part1[[#This Row],[ProductivityIncrease]]-50</f>
        <v>15</v>
      </c>
      <c r="BV170">
        <f>Part1[[#This Row],[ProductivityIncrease]]-60</f>
        <v>5</v>
      </c>
      <c r="BW170">
        <f>Part1[[#This Row],[PollutionReduction]]-50</f>
        <v>-15</v>
      </c>
      <c r="BX170">
        <f>Part1[[#This Row],[PollutionReduction]]-40</f>
        <v>-5</v>
      </c>
      <c r="BY170">
        <f>ABS(Part1[[#This Row],[ProductivityIncrease]]-50)</f>
        <v>15</v>
      </c>
      <c r="BZ170">
        <f>ABS(Part1[[#This Row],[ProductivityIncrease]]-60)</f>
        <v>5</v>
      </c>
      <c r="CA170">
        <f>ABS(Part1[[#This Row],[PollutionReduction]]-50)</f>
        <v>15</v>
      </c>
      <c r="CB170">
        <f>ABS(Part1[[#This Row],[PollutionReduction]]-40)</f>
        <v>5</v>
      </c>
      <c r="CC170">
        <f>Part1[[#This Row],[ABSProductivityIncreaseGapOptimal(50)]]+Part1[[#This Row],[ABSPollutionReductionGapOptimal(50)]]</f>
        <v>30</v>
      </c>
      <c r="CD170">
        <f>Part1[[#This Row],[ABSProductivityIncreaseGapOptimal(60)]]+Part1[[#This Row],[ABSPollutionReductionGapOptimal(40)]]</f>
        <v>10</v>
      </c>
      <c r="CE170" t="s">
        <v>805</v>
      </c>
      <c r="CF170" t="s">
        <v>2145</v>
      </c>
      <c r="CG170" t="s">
        <v>2145</v>
      </c>
      <c r="CH170" t="s">
        <v>80</v>
      </c>
      <c r="CI170" t="s">
        <v>14</v>
      </c>
      <c r="CJ170" t="s">
        <v>14</v>
      </c>
      <c r="CK170" t="s">
        <v>18</v>
      </c>
      <c r="CL170" t="s">
        <v>14</v>
      </c>
      <c r="CM170" t="s">
        <v>14</v>
      </c>
      <c r="CN170" t="s">
        <v>17</v>
      </c>
      <c r="CO170" t="s">
        <v>14</v>
      </c>
      <c r="CP170" t="s">
        <v>32</v>
      </c>
      <c r="CQ170">
        <v>7</v>
      </c>
      <c r="CR170" t="s">
        <v>32</v>
      </c>
      <c r="CS170">
        <f t="shared" si="26"/>
        <v>7</v>
      </c>
      <c r="CT170" t="s">
        <v>86</v>
      </c>
      <c r="CU170">
        <v>1</v>
      </c>
      <c r="CV170">
        <v>7</v>
      </c>
      <c r="CW170" t="s">
        <v>86</v>
      </c>
      <c r="CX170">
        <v>1</v>
      </c>
      <c r="CY170">
        <v>7</v>
      </c>
      <c r="CZ170" t="s">
        <v>22</v>
      </c>
      <c r="DA170">
        <v>3</v>
      </c>
      <c r="DB170">
        <v>5</v>
      </c>
      <c r="DC170">
        <v>5</v>
      </c>
      <c r="DD170">
        <v>4</v>
      </c>
      <c r="DE170">
        <v>2</v>
      </c>
      <c r="DF170">
        <v>1</v>
      </c>
      <c r="DG170">
        <v>3</v>
      </c>
      <c r="DH170">
        <f>STDEV(Part1[[#This Row],[Part2.LifeSatisfaction]],Part1[[#This Row],[Part2.PublicServices]],Part1[[#This Row],[Part2.Stability]],Part1[[#This Row],[Part2.EnvironmentalProtection]],Part1[[#This Row],[Part2.DevelopmentSpace]])</f>
        <v>3.03315017762062</v>
      </c>
      <c r="DI170">
        <f>AVERAGE(Part1[[#This Row],[Part2.LifeSatisfaction]],Part1[[#This Row],[Part2.PublicServices]],Part1[[#This Row],[Part2.StabilityR]],Part1[[#This Row],[Part2.EnvironmentalProtectionR]],Part1[[#This Row],[Part2.DevelopmentSpaceR]])</f>
        <v>6.6</v>
      </c>
      <c r="DJ170">
        <f>Part1[[#This Row],[PostWorldview]]-Part1[[#This Row],[Worldviews]]</f>
        <v>1.1999999999999993</v>
      </c>
      <c r="DK170">
        <f>ABS(Part1[[#This Row],[WorldviewVariation]])</f>
        <v>1.1999999999999993</v>
      </c>
      <c r="DL170">
        <v>70</v>
      </c>
      <c r="DM170" t="s">
        <v>1211</v>
      </c>
      <c r="DN170" t="s">
        <v>23</v>
      </c>
      <c r="DO17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0" t="s">
        <v>359</v>
      </c>
      <c r="DQ170">
        <v>21</v>
      </c>
      <c r="DR170" t="s">
        <v>643</v>
      </c>
      <c r="DS170" t="s">
        <v>26</v>
      </c>
      <c r="DT170" t="s">
        <v>644</v>
      </c>
      <c r="DU170" t="s">
        <v>802</v>
      </c>
      <c r="DV170" t="s">
        <v>1518</v>
      </c>
      <c r="DW170" t="s">
        <v>1208</v>
      </c>
      <c r="DX170" s="1">
        <v>45360.876565266204</v>
      </c>
      <c r="DY170" s="1">
        <v>45360.88865685185</v>
      </c>
      <c r="DZ170">
        <v>1045</v>
      </c>
      <c r="EA170" t="s">
        <v>1235</v>
      </c>
      <c r="EB170">
        <v>1696</v>
      </c>
      <c r="EC170" t="s">
        <v>1210</v>
      </c>
      <c r="ED170" t="s">
        <v>1211</v>
      </c>
      <c r="EE170" t="s">
        <v>1244</v>
      </c>
      <c r="EF170">
        <v>36</v>
      </c>
      <c r="EG170" t="s">
        <v>1219</v>
      </c>
      <c r="EH170" t="s">
        <v>1231</v>
      </c>
      <c r="EI170" t="s">
        <v>1220</v>
      </c>
      <c r="EJ170" t="s">
        <v>1220</v>
      </c>
      <c r="EK170" t="s">
        <v>1220</v>
      </c>
      <c r="EL170" t="s">
        <v>1210</v>
      </c>
      <c r="EM170" t="s">
        <v>183</v>
      </c>
      <c r="EN170" t="s">
        <v>1222</v>
      </c>
      <c r="EO170" t="str">
        <f>IF(AND(Part1[[#This Row],[ProlificID1]]=Part1[[#This Row],[Part2.ProlificID]],Part1[[#This Row],[Part2.ProlificID]]=Part1[[#This Row],[Prolific.ProlificID3]]),"OK","ERROR")</f>
        <v>OK</v>
      </c>
      <c r="EP170" t="str">
        <f>IF(Part1[[#This Row],[IP Address]]=Part1[[#This Row],[Part2.IP]],"OK","ERROR")</f>
        <v>OK</v>
      </c>
      <c r="EQ170" t="str">
        <f>IF(Part1[[#This Row],[Subgroup]]=Part1[[#This Row],[SubGroupAssigned]],"OK","ERROR")</f>
        <v>OK</v>
      </c>
    </row>
    <row r="171" spans="1:147" x14ac:dyDescent="0.3">
      <c r="A171">
        <v>170</v>
      </c>
      <c r="B171" t="s">
        <v>504</v>
      </c>
      <c r="C171" s="1">
        <v>45360.126921296294</v>
      </c>
      <c r="D171" s="1">
        <v>45360.130694444444</v>
      </c>
      <c r="E171" t="s">
        <v>3</v>
      </c>
      <c r="F171" t="s">
        <v>505</v>
      </c>
      <c r="G171">
        <v>100</v>
      </c>
      <c r="H171">
        <v>325</v>
      </c>
      <c r="I171" t="s">
        <v>1993</v>
      </c>
      <c r="J171">
        <v>51.369300000000003</v>
      </c>
      <c r="K171">
        <v>2.2100000000000002E-2</v>
      </c>
      <c r="L171" t="s">
        <v>15</v>
      </c>
      <c r="M171">
        <v>1</v>
      </c>
      <c r="N171" t="s">
        <v>1722</v>
      </c>
      <c r="O171" t="s">
        <v>1748</v>
      </c>
      <c r="P171" t="s">
        <v>1757</v>
      </c>
      <c r="Q171" t="s">
        <v>1782</v>
      </c>
      <c r="R171">
        <v>27</v>
      </c>
      <c r="S171" t="s">
        <v>1726</v>
      </c>
      <c r="T171" t="s">
        <v>1731</v>
      </c>
      <c r="U171" t="s">
        <v>1728</v>
      </c>
      <c r="V171" t="s">
        <v>1742</v>
      </c>
      <c r="W171" t="s">
        <v>45</v>
      </c>
      <c r="X171">
        <f t="shared" si="18"/>
        <v>6</v>
      </c>
      <c r="Y171" t="s">
        <v>45</v>
      </c>
      <c r="Z171">
        <f t="shared" si="19"/>
        <v>6</v>
      </c>
      <c r="AA171" t="s">
        <v>45</v>
      </c>
      <c r="AB171">
        <f t="shared" si="20"/>
        <v>6</v>
      </c>
      <c r="AC171" t="s">
        <v>21</v>
      </c>
      <c r="AD171">
        <f t="shared" si="21"/>
        <v>5</v>
      </c>
      <c r="AE171" t="s">
        <v>46</v>
      </c>
      <c r="AF171">
        <f t="shared" si="22"/>
        <v>2</v>
      </c>
      <c r="AG171">
        <f>8-Part1[[#This Row],[DevelopmentSpace]]</f>
        <v>6</v>
      </c>
      <c r="AH171">
        <f>AVERAGE(Part1[[#This Row],[LifeSatisfaction]],Part1[[#This Row],[PublicServices]],Part1[[#This Row],[Stability]],Part1[[#This Row],[EnvironmentalProtection]],Part1[[#This Row],[DevelopmentSpaceR]])</f>
        <v>5.8</v>
      </c>
      <c r="AI171">
        <f>AVERAGE(Part1[[#This Row],[LifeSatisfaction]],Part1[[#This Row],[PublicServices]],Part1[[#This Row],[Stability]],Part1[[#This Row],[EnvironmentalProtection]])</f>
        <v>5.75</v>
      </c>
      <c r="AJ171">
        <f>STDEV(Part1[[#This Row],[LifeSatisfaction]],Part1[[#This Row],[PublicServices]],Part1[[#This Row],[Stability]],Part1[[#This Row],[EnvironmentalProtection]],Part1[[#This Row],[DevelopmentSpace]])</f>
        <v>1.7320508075688772</v>
      </c>
      <c r="AK171">
        <f>Part1[[#This Row],[Worldviews]]-3</f>
        <v>2.8</v>
      </c>
      <c r="AL171">
        <f>ABS(Part1[[#This Row],[Worldviews]]-3)</f>
        <v>2.8</v>
      </c>
      <c r="AM171">
        <v>2</v>
      </c>
      <c r="AN171">
        <v>3</v>
      </c>
      <c r="AO171">
        <v>4</v>
      </c>
      <c r="AP171">
        <v>1</v>
      </c>
      <c r="AQ171">
        <v>5</v>
      </c>
      <c r="AR171">
        <v>8.8049999999999997</v>
      </c>
      <c r="AS171">
        <v>66.763999999999996</v>
      </c>
      <c r="AT171">
        <v>70.745999999999995</v>
      </c>
      <c r="AU171">
        <v>11</v>
      </c>
      <c r="AV171">
        <v>25</v>
      </c>
      <c r="AW171">
        <v>325</v>
      </c>
      <c r="AX171">
        <v>10088</v>
      </c>
      <c r="BB171">
        <v>1</v>
      </c>
      <c r="BC171" t="str">
        <f t="shared" si="23"/>
        <v>Limited</v>
      </c>
      <c r="BD171" t="str">
        <f t="shared" si="24"/>
        <v>Clear</v>
      </c>
      <c r="BE171" t="str">
        <f t="shared" si="25"/>
        <v>C/L</v>
      </c>
      <c r="BF171" t="s">
        <v>504</v>
      </c>
      <c r="BG171" s="1">
        <v>45360.134270833332</v>
      </c>
      <c r="BH171" s="1">
        <v>45360.136388888888</v>
      </c>
      <c r="BI171" t="s">
        <v>505</v>
      </c>
      <c r="BJ171">
        <v>100</v>
      </c>
      <c r="BK171">
        <v>183</v>
      </c>
      <c r="BL171" t="s">
        <v>506</v>
      </c>
      <c r="BM171">
        <v>51.369300000000003</v>
      </c>
      <c r="BN171">
        <v>2.2100000000000002E-2</v>
      </c>
      <c r="BO171" t="s">
        <v>15</v>
      </c>
      <c r="BP171">
        <v>1</v>
      </c>
      <c r="BQ171">
        <v>75</v>
      </c>
      <c r="BR171">
        <v>25</v>
      </c>
      <c r="BS171">
        <f>Part1[[#This Row],[ProductivityIncrease]]+Part1[[#This Row],[PollutionReduction]]</f>
        <v>100</v>
      </c>
      <c r="BT171">
        <f>ABS(Part1[[#This Row],[ProductivityIncrease]]-Part1[[#This Row],[PollutionReduction]])</f>
        <v>50</v>
      </c>
      <c r="BU171">
        <f>Part1[[#This Row],[ProductivityIncrease]]-50</f>
        <v>25</v>
      </c>
      <c r="BV171">
        <f>Part1[[#This Row],[ProductivityIncrease]]-60</f>
        <v>15</v>
      </c>
      <c r="BW171">
        <f>Part1[[#This Row],[PollutionReduction]]-50</f>
        <v>-25</v>
      </c>
      <c r="BX171">
        <f>Part1[[#This Row],[PollutionReduction]]-40</f>
        <v>-15</v>
      </c>
      <c r="BY171">
        <f>ABS(Part1[[#This Row],[ProductivityIncrease]]-50)</f>
        <v>25</v>
      </c>
      <c r="BZ171">
        <f>ABS(Part1[[#This Row],[ProductivityIncrease]]-60)</f>
        <v>15</v>
      </c>
      <c r="CA171">
        <f>ABS(Part1[[#This Row],[PollutionReduction]]-50)</f>
        <v>25</v>
      </c>
      <c r="CB171">
        <f>ABS(Part1[[#This Row],[PollutionReduction]]-40)</f>
        <v>15</v>
      </c>
      <c r="CC171">
        <f>Part1[[#This Row],[ABSProductivityIncreaseGapOptimal(50)]]+Part1[[#This Row],[ABSPollutionReductionGapOptimal(50)]]</f>
        <v>50</v>
      </c>
      <c r="CD171">
        <f>Part1[[#This Row],[ABSProductivityIncreaseGapOptimal(60)]]+Part1[[#This Row],[ABSPollutionReductionGapOptimal(40)]]</f>
        <v>30</v>
      </c>
      <c r="CE171" t="s">
        <v>507</v>
      </c>
      <c r="CF171" t="s">
        <v>2145</v>
      </c>
      <c r="CG171" t="s">
        <v>2145</v>
      </c>
      <c r="CH171" t="s">
        <v>17</v>
      </c>
      <c r="CI171" t="s">
        <v>14</v>
      </c>
      <c r="CJ171" t="s">
        <v>39</v>
      </c>
      <c r="CK171" t="s">
        <v>346</v>
      </c>
      <c r="CL171" t="s">
        <v>14</v>
      </c>
      <c r="CM171" t="s">
        <v>80</v>
      </c>
      <c r="CN171" t="s">
        <v>14</v>
      </c>
      <c r="CO171" t="s">
        <v>346</v>
      </c>
      <c r="CP171" t="s">
        <v>32</v>
      </c>
      <c r="CQ171">
        <v>7</v>
      </c>
      <c r="CR171" t="s">
        <v>45</v>
      </c>
      <c r="CS171">
        <f t="shared" si="26"/>
        <v>6</v>
      </c>
      <c r="CT171" t="s">
        <v>46</v>
      </c>
      <c r="CU171">
        <v>2</v>
      </c>
      <c r="CV171">
        <v>6</v>
      </c>
      <c r="CW171" t="s">
        <v>46</v>
      </c>
      <c r="CX171">
        <v>2</v>
      </c>
      <c r="CY171">
        <v>6</v>
      </c>
      <c r="CZ171" t="s">
        <v>21</v>
      </c>
      <c r="DA171">
        <v>5</v>
      </c>
      <c r="DB171">
        <v>3</v>
      </c>
      <c r="DC171">
        <v>4</v>
      </c>
      <c r="DD171">
        <v>2</v>
      </c>
      <c r="DE171">
        <v>5</v>
      </c>
      <c r="DF171">
        <v>3</v>
      </c>
      <c r="DG171">
        <v>1</v>
      </c>
      <c r="DH171">
        <f>STDEV(Part1[[#This Row],[Part2.LifeSatisfaction]],Part1[[#This Row],[Part2.PublicServices]],Part1[[#This Row],[Part2.Stability]],Part1[[#This Row],[Part2.EnvironmentalProtection]],Part1[[#This Row],[Part2.DevelopmentSpace]])</f>
        <v>2.3021728866442679</v>
      </c>
      <c r="DI171">
        <f>AVERAGE(Part1[[#This Row],[Part2.LifeSatisfaction]],Part1[[#This Row],[Part2.PublicServices]],Part1[[#This Row],[Part2.StabilityR]],Part1[[#This Row],[Part2.EnvironmentalProtectionR]],Part1[[#This Row],[Part2.DevelopmentSpaceR]])</f>
        <v>5.6</v>
      </c>
      <c r="DJ171">
        <f>Part1[[#This Row],[PostWorldview]]-Part1[[#This Row],[Worldviews]]</f>
        <v>-0.20000000000000018</v>
      </c>
      <c r="DK171">
        <f>ABS(Part1[[#This Row],[WorldviewVariation]])</f>
        <v>0.20000000000000018</v>
      </c>
      <c r="DL171">
        <v>63</v>
      </c>
      <c r="DM171" t="s">
        <v>1211</v>
      </c>
      <c r="DN171" t="s">
        <v>354</v>
      </c>
      <c r="DO17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1" t="s">
        <v>14</v>
      </c>
      <c r="DQ171">
        <v>23</v>
      </c>
      <c r="DR171" t="s">
        <v>25</v>
      </c>
      <c r="DS171" t="s">
        <v>348</v>
      </c>
      <c r="DT171" t="s">
        <v>349</v>
      </c>
      <c r="DU171" t="s">
        <v>504</v>
      </c>
      <c r="DV171" t="s">
        <v>1528</v>
      </c>
      <c r="DW171" t="s">
        <v>1208</v>
      </c>
      <c r="DX171" s="1">
        <v>45360.876902314812</v>
      </c>
      <c r="DY171" s="1">
        <v>45360.886491412035</v>
      </c>
      <c r="DZ171">
        <v>829</v>
      </c>
      <c r="EA171" t="s">
        <v>1235</v>
      </c>
      <c r="EB171">
        <v>1116</v>
      </c>
      <c r="EC171" t="s">
        <v>1529</v>
      </c>
      <c r="ED171" t="s">
        <v>1211</v>
      </c>
      <c r="EE171" t="s">
        <v>1530</v>
      </c>
      <c r="EF171">
        <v>27</v>
      </c>
      <c r="EG171" t="s">
        <v>1213</v>
      </c>
      <c r="EH171" t="s">
        <v>1214</v>
      </c>
      <c r="EI171" t="s">
        <v>1473</v>
      </c>
      <c r="EJ171" t="s">
        <v>1220</v>
      </c>
      <c r="EK171" t="s">
        <v>1220</v>
      </c>
      <c r="EL171" t="s">
        <v>1474</v>
      </c>
      <c r="EM171" t="s">
        <v>1211</v>
      </c>
      <c r="EN171" t="s">
        <v>1222</v>
      </c>
      <c r="EO171" t="str">
        <f>IF(AND(Part1[[#This Row],[ProlificID1]]=Part1[[#This Row],[Part2.ProlificID]],Part1[[#This Row],[Part2.ProlificID]]=Part1[[#This Row],[Prolific.ProlificID3]]),"OK","ERROR")</f>
        <v>OK</v>
      </c>
      <c r="EP171" t="str">
        <f>IF(Part1[[#This Row],[IP Address]]=Part1[[#This Row],[Part2.IP]],"OK","ERROR")</f>
        <v>OK</v>
      </c>
      <c r="EQ171" t="str">
        <f>IF(Part1[[#This Row],[Subgroup]]=Part1[[#This Row],[SubGroupAssigned]],"OK","ERROR")</f>
        <v>OK</v>
      </c>
    </row>
    <row r="172" spans="1:147" x14ac:dyDescent="0.3">
      <c r="A172">
        <v>171</v>
      </c>
      <c r="B172" t="s">
        <v>906</v>
      </c>
      <c r="C172" s="1">
        <v>45360.12636574074</v>
      </c>
      <c r="D172" s="1">
        <v>45360.13521990741</v>
      </c>
      <c r="E172" t="s">
        <v>3</v>
      </c>
      <c r="F172" t="s">
        <v>907</v>
      </c>
      <c r="G172">
        <v>100</v>
      </c>
      <c r="H172">
        <v>764</v>
      </c>
      <c r="I172" t="s">
        <v>1994</v>
      </c>
      <c r="J172">
        <v>52.5852</v>
      </c>
      <c r="K172">
        <v>-0.23599999999999999</v>
      </c>
      <c r="L172" t="s">
        <v>15</v>
      </c>
      <c r="M172">
        <v>1</v>
      </c>
      <c r="N172" t="s">
        <v>1722</v>
      </c>
      <c r="O172" t="s">
        <v>1723</v>
      </c>
      <c r="P172" t="s">
        <v>1724</v>
      </c>
      <c r="Q172" t="s">
        <v>1801</v>
      </c>
      <c r="R172">
        <v>47</v>
      </c>
      <c r="S172" t="s">
        <v>1799</v>
      </c>
      <c r="T172" t="s">
        <v>1731</v>
      </c>
      <c r="U172" t="s">
        <v>1728</v>
      </c>
      <c r="V172" t="s">
        <v>1742</v>
      </c>
      <c r="W172" t="s">
        <v>32</v>
      </c>
      <c r="X172">
        <f t="shared" si="18"/>
        <v>7</v>
      </c>
      <c r="Y172" t="s">
        <v>45</v>
      </c>
      <c r="Z172">
        <f t="shared" si="19"/>
        <v>6</v>
      </c>
      <c r="AA172" t="s">
        <v>45</v>
      </c>
      <c r="AB172">
        <f t="shared" si="20"/>
        <v>6</v>
      </c>
      <c r="AC172" t="s">
        <v>45</v>
      </c>
      <c r="AD172">
        <f t="shared" si="21"/>
        <v>6</v>
      </c>
      <c r="AE172" t="s">
        <v>32</v>
      </c>
      <c r="AF172">
        <f t="shared" si="22"/>
        <v>7</v>
      </c>
      <c r="AG172">
        <f>8-Part1[[#This Row],[DevelopmentSpace]]</f>
        <v>1</v>
      </c>
      <c r="AH172">
        <f>AVERAGE(Part1[[#This Row],[LifeSatisfaction]],Part1[[#This Row],[PublicServices]],Part1[[#This Row],[Stability]],Part1[[#This Row],[EnvironmentalProtection]],Part1[[#This Row],[DevelopmentSpaceR]])</f>
        <v>5.2</v>
      </c>
      <c r="AI172">
        <f>AVERAGE(Part1[[#This Row],[LifeSatisfaction]],Part1[[#This Row],[PublicServices]],Part1[[#This Row],[Stability]],Part1[[#This Row],[EnvironmentalProtection]])</f>
        <v>6.25</v>
      </c>
      <c r="AJ172">
        <f>STDEV(Part1[[#This Row],[LifeSatisfaction]],Part1[[#This Row],[PublicServices]],Part1[[#This Row],[Stability]],Part1[[#This Row],[EnvironmentalProtection]],Part1[[#This Row],[DevelopmentSpace]])</f>
        <v>0.54772255750516607</v>
      </c>
      <c r="AK172">
        <f>Part1[[#This Row],[Worldviews]]-3</f>
        <v>2.2000000000000002</v>
      </c>
      <c r="AL172">
        <f>ABS(Part1[[#This Row],[Worldviews]]-3)</f>
        <v>2.2000000000000002</v>
      </c>
      <c r="AM172">
        <v>1</v>
      </c>
      <c r="AN172">
        <v>2</v>
      </c>
      <c r="AO172">
        <v>5</v>
      </c>
      <c r="AP172">
        <v>3</v>
      </c>
      <c r="AQ172">
        <v>4</v>
      </c>
      <c r="AR172">
        <v>3.3639999999999999</v>
      </c>
      <c r="AS172">
        <v>68.680999999999997</v>
      </c>
      <c r="AT172">
        <v>108.25</v>
      </c>
      <c r="AU172">
        <v>8</v>
      </c>
      <c r="AV172">
        <v>32</v>
      </c>
      <c r="AW172">
        <v>764</v>
      </c>
      <c r="AX172">
        <v>11106</v>
      </c>
      <c r="AY172">
        <v>1</v>
      </c>
      <c r="BC172" t="str">
        <f t="shared" si="23"/>
        <v>Extended</v>
      </c>
      <c r="BD172" t="str">
        <f t="shared" si="24"/>
        <v>Unclear</v>
      </c>
      <c r="BE172" t="str">
        <f t="shared" si="25"/>
        <v>U/E</v>
      </c>
      <c r="BF172" t="s">
        <v>906</v>
      </c>
      <c r="BG172" s="1">
        <v>45360.146909722222</v>
      </c>
      <c r="BH172" s="1">
        <v>45360.151354166665</v>
      </c>
      <c r="BI172" t="s">
        <v>907</v>
      </c>
      <c r="BJ172">
        <v>100</v>
      </c>
      <c r="BK172">
        <v>384</v>
      </c>
      <c r="BL172" t="s">
        <v>908</v>
      </c>
      <c r="BM172">
        <v>52.5852</v>
      </c>
      <c r="BN172">
        <v>-0.23599999999999999</v>
      </c>
      <c r="BO172" t="s">
        <v>15</v>
      </c>
      <c r="BP172">
        <v>1</v>
      </c>
      <c r="BQ172">
        <v>80</v>
      </c>
      <c r="BR172">
        <v>20</v>
      </c>
      <c r="BS172">
        <f>Part1[[#This Row],[ProductivityIncrease]]+Part1[[#This Row],[PollutionReduction]]</f>
        <v>100</v>
      </c>
      <c r="BT172">
        <f>ABS(Part1[[#This Row],[ProductivityIncrease]]-Part1[[#This Row],[PollutionReduction]])</f>
        <v>60</v>
      </c>
      <c r="BU172">
        <f>Part1[[#This Row],[ProductivityIncrease]]-50</f>
        <v>30</v>
      </c>
      <c r="BV172">
        <f>Part1[[#This Row],[ProductivityIncrease]]-60</f>
        <v>20</v>
      </c>
      <c r="BW172">
        <f>Part1[[#This Row],[PollutionReduction]]-50</f>
        <v>-30</v>
      </c>
      <c r="BX172">
        <f>Part1[[#This Row],[PollutionReduction]]-40</f>
        <v>-20</v>
      </c>
      <c r="BY172">
        <f>ABS(Part1[[#This Row],[ProductivityIncrease]]-50)</f>
        <v>30</v>
      </c>
      <c r="BZ172">
        <f>ABS(Part1[[#This Row],[ProductivityIncrease]]-60)</f>
        <v>20</v>
      </c>
      <c r="CA172">
        <f>ABS(Part1[[#This Row],[PollutionReduction]]-50)</f>
        <v>30</v>
      </c>
      <c r="CB172">
        <f>ABS(Part1[[#This Row],[PollutionReduction]]-40)</f>
        <v>20</v>
      </c>
      <c r="CC172">
        <f>Part1[[#This Row],[ABSProductivityIncreaseGapOptimal(50)]]+Part1[[#This Row],[ABSPollutionReductionGapOptimal(50)]]</f>
        <v>60</v>
      </c>
      <c r="CD172">
        <f>Part1[[#This Row],[ABSProductivityIncreaseGapOptimal(60)]]+Part1[[#This Row],[ABSPollutionReductionGapOptimal(40)]]</f>
        <v>40</v>
      </c>
      <c r="CE172" t="s">
        <v>909</v>
      </c>
      <c r="CF172" t="s">
        <v>2145</v>
      </c>
      <c r="CG172" t="s">
        <v>2145</v>
      </c>
      <c r="CH172" t="s">
        <v>17</v>
      </c>
      <c r="CI172" t="s">
        <v>14</v>
      </c>
      <c r="CJ172" t="s">
        <v>39</v>
      </c>
      <c r="CK172" t="s">
        <v>18</v>
      </c>
      <c r="CL172" t="s">
        <v>14</v>
      </c>
      <c r="CM172" t="s">
        <v>80</v>
      </c>
      <c r="CN172" t="s">
        <v>17</v>
      </c>
      <c r="CO172" t="s">
        <v>19</v>
      </c>
      <c r="CP172" t="s">
        <v>32</v>
      </c>
      <c r="CQ172">
        <v>7</v>
      </c>
      <c r="CR172" t="s">
        <v>21</v>
      </c>
      <c r="CS172">
        <f t="shared" si="26"/>
        <v>5</v>
      </c>
      <c r="CT172" t="s">
        <v>22</v>
      </c>
      <c r="CU172">
        <v>3</v>
      </c>
      <c r="CV172">
        <v>5</v>
      </c>
      <c r="CW172" t="s">
        <v>21</v>
      </c>
      <c r="CX172">
        <v>5</v>
      </c>
      <c r="CY172">
        <v>3</v>
      </c>
      <c r="CZ172" t="s">
        <v>45</v>
      </c>
      <c r="DA172">
        <v>6</v>
      </c>
      <c r="DB172">
        <v>2</v>
      </c>
      <c r="DC172">
        <v>5</v>
      </c>
      <c r="DD172">
        <v>3</v>
      </c>
      <c r="DE172">
        <v>1</v>
      </c>
      <c r="DF172">
        <v>2</v>
      </c>
      <c r="DG172">
        <v>4</v>
      </c>
      <c r="DH172">
        <f>STDEV(Part1[[#This Row],[Part2.LifeSatisfaction]],Part1[[#This Row],[Part2.PublicServices]],Part1[[#This Row],[Part2.Stability]],Part1[[#This Row],[Part2.EnvironmentalProtection]],Part1[[#This Row],[Part2.DevelopmentSpace]])</f>
        <v>1.4832396974191335</v>
      </c>
      <c r="DI172">
        <f>AVERAGE(Part1[[#This Row],[Part2.LifeSatisfaction]],Part1[[#This Row],[Part2.PublicServices]],Part1[[#This Row],[Part2.StabilityR]],Part1[[#This Row],[Part2.EnvironmentalProtectionR]],Part1[[#This Row],[Part2.DevelopmentSpaceR]])</f>
        <v>4.4000000000000004</v>
      </c>
      <c r="DJ172">
        <f>Part1[[#This Row],[PostWorldview]]-Part1[[#This Row],[Worldviews]]</f>
        <v>-0.79999999999999982</v>
      </c>
      <c r="DK172">
        <f>ABS(Part1[[#This Row],[WorldviewVariation]])</f>
        <v>0.79999999999999982</v>
      </c>
      <c r="DL172">
        <v>75</v>
      </c>
      <c r="DM172" t="s">
        <v>1211</v>
      </c>
      <c r="DN172" t="s">
        <v>23</v>
      </c>
      <c r="DO17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2" t="s">
        <v>910</v>
      </c>
      <c r="DQ172">
        <v>28</v>
      </c>
      <c r="DR172" t="s">
        <v>643</v>
      </c>
      <c r="DS172" t="s">
        <v>26</v>
      </c>
      <c r="DT172" t="s">
        <v>644</v>
      </c>
      <c r="DU172" t="s">
        <v>906</v>
      </c>
      <c r="DV172" t="s">
        <v>1519</v>
      </c>
      <c r="DW172" t="s">
        <v>1208</v>
      </c>
      <c r="DX172" s="1">
        <v>45360.876324861114</v>
      </c>
      <c r="DY172" s="1">
        <v>45360.901509826392</v>
      </c>
      <c r="DZ172">
        <v>2176</v>
      </c>
      <c r="EA172" t="s">
        <v>1235</v>
      </c>
      <c r="EB172">
        <v>2374</v>
      </c>
      <c r="EC172" t="s">
        <v>1210</v>
      </c>
      <c r="ED172" t="s">
        <v>1211</v>
      </c>
      <c r="EE172" t="s">
        <v>1520</v>
      </c>
      <c r="EF172">
        <v>47</v>
      </c>
      <c r="EG172" t="s">
        <v>1213</v>
      </c>
      <c r="EH172" t="s">
        <v>1214</v>
      </c>
      <c r="EI172" t="s">
        <v>1220</v>
      </c>
      <c r="EJ172" t="s">
        <v>1220</v>
      </c>
      <c r="EK172" t="s">
        <v>1220</v>
      </c>
      <c r="EL172" t="s">
        <v>1210</v>
      </c>
      <c r="EM172" t="s">
        <v>183</v>
      </c>
      <c r="EN172" t="s">
        <v>1222</v>
      </c>
      <c r="EO172" t="str">
        <f>IF(AND(Part1[[#This Row],[ProlificID1]]=Part1[[#This Row],[Part2.ProlificID]],Part1[[#This Row],[Part2.ProlificID]]=Part1[[#This Row],[Prolific.ProlificID3]]),"OK","ERROR")</f>
        <v>OK</v>
      </c>
      <c r="EP172" t="str">
        <f>IF(Part1[[#This Row],[IP Address]]=Part1[[#This Row],[Part2.IP]],"OK","ERROR")</f>
        <v>OK</v>
      </c>
      <c r="EQ172" t="str">
        <f>IF(Part1[[#This Row],[Subgroup]]=Part1[[#This Row],[SubGroupAssigned]],"OK","ERROR")</f>
        <v>OK</v>
      </c>
    </row>
    <row r="173" spans="1:147" x14ac:dyDescent="0.3">
      <c r="A173">
        <v>172</v>
      </c>
      <c r="B173" t="s">
        <v>508</v>
      </c>
      <c r="C173" s="1">
        <v>45360.127939814818</v>
      </c>
      <c r="D173" s="1">
        <v>45360.132476851853</v>
      </c>
      <c r="E173" t="s">
        <v>3</v>
      </c>
      <c r="F173" t="s">
        <v>509</v>
      </c>
      <c r="G173">
        <v>100</v>
      </c>
      <c r="H173">
        <v>391</v>
      </c>
      <c r="I173" t="s">
        <v>1995</v>
      </c>
      <c r="J173">
        <v>53.868600000000001</v>
      </c>
      <c r="K173">
        <v>-1.4439</v>
      </c>
      <c r="L173" t="s">
        <v>15</v>
      </c>
      <c r="M173">
        <v>1</v>
      </c>
      <c r="N173" t="s">
        <v>1722</v>
      </c>
      <c r="O173" t="s">
        <v>1723</v>
      </c>
      <c r="P173" t="s">
        <v>1724</v>
      </c>
      <c r="Q173" t="s">
        <v>1801</v>
      </c>
      <c r="R173">
        <v>31</v>
      </c>
      <c r="S173" t="s">
        <v>1726</v>
      </c>
      <c r="T173" t="s">
        <v>1731</v>
      </c>
      <c r="U173" t="s">
        <v>1728</v>
      </c>
      <c r="V173" t="s">
        <v>1742</v>
      </c>
      <c r="W173" t="s">
        <v>45</v>
      </c>
      <c r="X173">
        <f t="shared" si="18"/>
        <v>6</v>
      </c>
      <c r="Y173" t="s">
        <v>45</v>
      </c>
      <c r="Z173">
        <f t="shared" si="19"/>
        <v>6</v>
      </c>
      <c r="AA173" t="s">
        <v>45</v>
      </c>
      <c r="AB173">
        <f t="shared" si="20"/>
        <v>6</v>
      </c>
      <c r="AC173" t="s">
        <v>45</v>
      </c>
      <c r="AD173">
        <f t="shared" si="21"/>
        <v>6</v>
      </c>
      <c r="AE173" t="s">
        <v>22</v>
      </c>
      <c r="AF173">
        <f t="shared" si="22"/>
        <v>3</v>
      </c>
      <c r="AG173">
        <f>8-Part1[[#This Row],[DevelopmentSpace]]</f>
        <v>5</v>
      </c>
      <c r="AH173">
        <f>AVERAGE(Part1[[#This Row],[LifeSatisfaction]],Part1[[#This Row],[PublicServices]],Part1[[#This Row],[Stability]],Part1[[#This Row],[EnvironmentalProtection]],Part1[[#This Row],[DevelopmentSpaceR]])</f>
        <v>5.8</v>
      </c>
      <c r="AI173">
        <f>AVERAGE(Part1[[#This Row],[LifeSatisfaction]],Part1[[#This Row],[PublicServices]],Part1[[#This Row],[Stability]],Part1[[#This Row],[EnvironmentalProtection]])</f>
        <v>6</v>
      </c>
      <c r="AJ173">
        <f>STDEV(Part1[[#This Row],[LifeSatisfaction]],Part1[[#This Row],[PublicServices]],Part1[[#This Row],[Stability]],Part1[[#This Row],[EnvironmentalProtection]],Part1[[#This Row],[DevelopmentSpace]])</f>
        <v>1.3416407864998727</v>
      </c>
      <c r="AK173">
        <f>Part1[[#This Row],[Worldviews]]-3</f>
        <v>2.8</v>
      </c>
      <c r="AL173">
        <f>ABS(Part1[[#This Row],[Worldviews]]-3)</f>
        <v>2.8</v>
      </c>
      <c r="AM173">
        <v>1</v>
      </c>
      <c r="AN173">
        <v>4</v>
      </c>
      <c r="AO173">
        <v>3</v>
      </c>
      <c r="AP173">
        <v>2</v>
      </c>
      <c r="AQ173">
        <v>5</v>
      </c>
      <c r="AR173">
        <v>23.954000000000001</v>
      </c>
      <c r="AS173">
        <v>124.126</v>
      </c>
      <c r="AT173">
        <v>124.857</v>
      </c>
      <c r="AU173">
        <v>6</v>
      </c>
      <c r="AV173">
        <v>27</v>
      </c>
      <c r="AW173">
        <v>391</v>
      </c>
      <c r="AX173">
        <v>15113</v>
      </c>
      <c r="BB173">
        <v>1</v>
      </c>
      <c r="BC173" t="str">
        <f t="shared" si="23"/>
        <v>Limited</v>
      </c>
      <c r="BD173" t="str">
        <f t="shared" si="24"/>
        <v>Clear</v>
      </c>
      <c r="BE173" t="str">
        <f t="shared" si="25"/>
        <v>C/L</v>
      </c>
      <c r="BF173" t="s">
        <v>508</v>
      </c>
      <c r="BG173" s="1">
        <v>45360.134525462963</v>
      </c>
      <c r="BH173" s="1">
        <v>45360.136574074073</v>
      </c>
      <c r="BI173" t="s">
        <v>509</v>
      </c>
      <c r="BJ173">
        <v>100</v>
      </c>
      <c r="BK173">
        <v>176</v>
      </c>
      <c r="BL173" t="s">
        <v>510</v>
      </c>
      <c r="BM173">
        <v>53.868600000000001</v>
      </c>
      <c r="BN173">
        <v>-1.4439</v>
      </c>
      <c r="BO173" t="s">
        <v>15</v>
      </c>
      <c r="BP173">
        <v>1</v>
      </c>
      <c r="BQ173">
        <v>75</v>
      </c>
      <c r="BR173">
        <v>25</v>
      </c>
      <c r="BS173">
        <f>Part1[[#This Row],[ProductivityIncrease]]+Part1[[#This Row],[PollutionReduction]]</f>
        <v>100</v>
      </c>
      <c r="BT173">
        <f>ABS(Part1[[#This Row],[ProductivityIncrease]]-Part1[[#This Row],[PollutionReduction]])</f>
        <v>50</v>
      </c>
      <c r="BU173">
        <f>Part1[[#This Row],[ProductivityIncrease]]-50</f>
        <v>25</v>
      </c>
      <c r="BV173">
        <f>Part1[[#This Row],[ProductivityIncrease]]-60</f>
        <v>15</v>
      </c>
      <c r="BW173">
        <f>Part1[[#This Row],[PollutionReduction]]-50</f>
        <v>-25</v>
      </c>
      <c r="BX173">
        <f>Part1[[#This Row],[PollutionReduction]]-40</f>
        <v>-15</v>
      </c>
      <c r="BY173">
        <f>ABS(Part1[[#This Row],[ProductivityIncrease]]-50)</f>
        <v>25</v>
      </c>
      <c r="BZ173">
        <f>ABS(Part1[[#This Row],[ProductivityIncrease]]-60)</f>
        <v>15</v>
      </c>
      <c r="CA173">
        <f>ABS(Part1[[#This Row],[PollutionReduction]]-50)</f>
        <v>25</v>
      </c>
      <c r="CB173">
        <f>ABS(Part1[[#This Row],[PollutionReduction]]-40)</f>
        <v>15</v>
      </c>
      <c r="CC173">
        <f>Part1[[#This Row],[ABSProductivityIncreaseGapOptimal(50)]]+Part1[[#This Row],[ABSPollutionReductionGapOptimal(50)]]</f>
        <v>50</v>
      </c>
      <c r="CD173">
        <f>Part1[[#This Row],[ABSProductivityIncreaseGapOptimal(60)]]+Part1[[#This Row],[ABSPollutionReductionGapOptimal(40)]]</f>
        <v>30</v>
      </c>
      <c r="CE173" t="s">
        <v>511</v>
      </c>
      <c r="CF173" t="s">
        <v>2145</v>
      </c>
      <c r="CG173" t="s">
        <v>2145</v>
      </c>
      <c r="CH173" t="s">
        <v>17</v>
      </c>
      <c r="CI173" t="s">
        <v>14</v>
      </c>
      <c r="CJ173" t="s">
        <v>14</v>
      </c>
      <c r="CK173" t="s">
        <v>346</v>
      </c>
      <c r="CL173" t="s">
        <v>14</v>
      </c>
      <c r="CM173" t="s">
        <v>80</v>
      </c>
      <c r="CN173" t="s">
        <v>17</v>
      </c>
      <c r="CO173" t="s">
        <v>346</v>
      </c>
      <c r="CP173" t="s">
        <v>21</v>
      </c>
      <c r="CQ173">
        <v>5</v>
      </c>
      <c r="CR173" t="s">
        <v>45</v>
      </c>
      <c r="CS173">
        <f t="shared" si="26"/>
        <v>6</v>
      </c>
      <c r="CT173" t="s">
        <v>21</v>
      </c>
      <c r="CU173">
        <v>5</v>
      </c>
      <c r="CV173">
        <v>3</v>
      </c>
      <c r="CW173" t="s">
        <v>32</v>
      </c>
      <c r="CX173">
        <v>7</v>
      </c>
      <c r="CY173">
        <v>1</v>
      </c>
      <c r="CZ173" t="s">
        <v>22</v>
      </c>
      <c r="DA173">
        <v>3</v>
      </c>
      <c r="DB173">
        <v>5</v>
      </c>
      <c r="DC173">
        <v>3</v>
      </c>
      <c r="DD173">
        <v>4</v>
      </c>
      <c r="DE173">
        <v>2</v>
      </c>
      <c r="DF173">
        <v>5</v>
      </c>
      <c r="DG173">
        <v>1</v>
      </c>
      <c r="DH173">
        <f>STDEV(Part1[[#This Row],[Part2.LifeSatisfaction]],Part1[[#This Row],[Part2.PublicServices]],Part1[[#This Row],[Part2.Stability]],Part1[[#This Row],[Part2.EnvironmentalProtection]],Part1[[#This Row],[Part2.DevelopmentSpace]])</f>
        <v>1.4832396974191335</v>
      </c>
      <c r="DI173">
        <f>AVERAGE(Part1[[#This Row],[Part2.LifeSatisfaction]],Part1[[#This Row],[Part2.PublicServices]],Part1[[#This Row],[Part2.StabilityR]],Part1[[#This Row],[Part2.EnvironmentalProtectionR]],Part1[[#This Row],[Part2.DevelopmentSpaceR]])</f>
        <v>4</v>
      </c>
      <c r="DJ173">
        <f>Part1[[#This Row],[PostWorldview]]-Part1[[#This Row],[Worldviews]]</f>
        <v>-1.7999999999999998</v>
      </c>
      <c r="DK173">
        <f>ABS(Part1[[#This Row],[WorldviewVariation]])</f>
        <v>1.7999999999999998</v>
      </c>
      <c r="DL173">
        <v>75</v>
      </c>
      <c r="DM173" t="s">
        <v>1211</v>
      </c>
      <c r="DN173" t="s">
        <v>354</v>
      </c>
      <c r="DO17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3" t="s">
        <v>14</v>
      </c>
      <c r="DQ173">
        <v>27</v>
      </c>
      <c r="DR173" t="s">
        <v>25</v>
      </c>
      <c r="DS173" t="s">
        <v>348</v>
      </c>
      <c r="DT173" t="s">
        <v>349</v>
      </c>
      <c r="DU173" t="s">
        <v>508</v>
      </c>
      <c r="DV173" t="s">
        <v>1545</v>
      </c>
      <c r="DW173" t="s">
        <v>1208</v>
      </c>
      <c r="DX173" s="1">
        <v>45360.87792337963</v>
      </c>
      <c r="DY173" s="1">
        <v>45360.886742916664</v>
      </c>
      <c r="DZ173">
        <v>763</v>
      </c>
      <c r="EA173" t="s">
        <v>1235</v>
      </c>
      <c r="EB173">
        <v>1403</v>
      </c>
      <c r="EC173" t="s">
        <v>1210</v>
      </c>
      <c r="ED173" t="s">
        <v>1211</v>
      </c>
      <c r="EE173" t="s">
        <v>1546</v>
      </c>
      <c r="EF173">
        <v>31</v>
      </c>
      <c r="EG173" t="s">
        <v>1219</v>
      </c>
      <c r="EH173" t="s">
        <v>1214</v>
      </c>
      <c r="EI173" t="s">
        <v>1220</v>
      </c>
      <c r="EJ173" t="s">
        <v>1220</v>
      </c>
      <c r="EK173" t="s">
        <v>1220</v>
      </c>
      <c r="EL173" t="s">
        <v>1210</v>
      </c>
      <c r="EM173" t="s">
        <v>183</v>
      </c>
      <c r="EN173" t="s">
        <v>1222</v>
      </c>
      <c r="EO173" t="str">
        <f>IF(AND(Part1[[#This Row],[ProlificID1]]=Part1[[#This Row],[Part2.ProlificID]],Part1[[#This Row],[Part2.ProlificID]]=Part1[[#This Row],[Prolific.ProlificID3]]),"OK","ERROR")</f>
        <v>OK</v>
      </c>
      <c r="EP173" t="str">
        <f>IF(Part1[[#This Row],[IP Address]]=Part1[[#This Row],[Part2.IP]],"OK","ERROR")</f>
        <v>OK</v>
      </c>
      <c r="EQ173" t="str">
        <f>IF(Part1[[#This Row],[Subgroup]]=Part1[[#This Row],[SubGroupAssigned]],"OK","ERROR")</f>
        <v>OK</v>
      </c>
    </row>
    <row r="174" spans="1:147" x14ac:dyDescent="0.3">
      <c r="A174">
        <v>173</v>
      </c>
      <c r="B174" t="s">
        <v>1015</v>
      </c>
      <c r="C174" s="1">
        <v>45360.12641203704</v>
      </c>
      <c r="D174" s="1">
        <v>45360.127627314818</v>
      </c>
      <c r="E174" t="s">
        <v>3</v>
      </c>
      <c r="F174" t="s">
        <v>1016</v>
      </c>
      <c r="G174">
        <v>100</v>
      </c>
      <c r="H174">
        <v>105</v>
      </c>
      <c r="I174" t="s">
        <v>1996</v>
      </c>
      <c r="J174">
        <v>51.255099999999999</v>
      </c>
      <c r="K174">
        <v>-0.77429999999999999</v>
      </c>
      <c r="L174" t="s">
        <v>15</v>
      </c>
      <c r="M174">
        <v>1</v>
      </c>
      <c r="N174" t="s">
        <v>1740</v>
      </c>
      <c r="O174" t="s">
        <v>1748</v>
      </c>
      <c r="P174" t="s">
        <v>1724</v>
      </c>
      <c r="Q174" t="s">
        <v>1801</v>
      </c>
      <c r="R174">
        <v>39</v>
      </c>
      <c r="S174" t="s">
        <v>1783</v>
      </c>
      <c r="T174" t="s">
        <v>1727</v>
      </c>
      <c r="U174" t="s">
        <v>1728</v>
      </c>
      <c r="V174" t="s">
        <v>1742</v>
      </c>
      <c r="W174" t="s">
        <v>21</v>
      </c>
      <c r="X174">
        <f t="shared" si="18"/>
        <v>5</v>
      </c>
      <c r="Y174" t="s">
        <v>45</v>
      </c>
      <c r="Z174">
        <f t="shared" si="19"/>
        <v>6</v>
      </c>
      <c r="AA174" t="s">
        <v>21</v>
      </c>
      <c r="AB174">
        <f t="shared" si="20"/>
        <v>5</v>
      </c>
      <c r="AC174" t="s">
        <v>20</v>
      </c>
      <c r="AD174">
        <f t="shared" si="21"/>
        <v>4</v>
      </c>
      <c r="AE174" t="s">
        <v>21</v>
      </c>
      <c r="AF174">
        <f t="shared" si="22"/>
        <v>5</v>
      </c>
      <c r="AG174">
        <f>8-Part1[[#This Row],[DevelopmentSpace]]</f>
        <v>3</v>
      </c>
      <c r="AH174">
        <f>AVERAGE(Part1[[#This Row],[LifeSatisfaction]],Part1[[#This Row],[PublicServices]],Part1[[#This Row],[Stability]],Part1[[#This Row],[EnvironmentalProtection]],Part1[[#This Row],[DevelopmentSpaceR]])</f>
        <v>4.5999999999999996</v>
      </c>
      <c r="AI174">
        <f>AVERAGE(Part1[[#This Row],[LifeSatisfaction]],Part1[[#This Row],[PublicServices]],Part1[[#This Row],[Stability]],Part1[[#This Row],[EnvironmentalProtection]])</f>
        <v>5</v>
      </c>
      <c r="AJ174">
        <f>STDEV(Part1[[#This Row],[LifeSatisfaction]],Part1[[#This Row],[PublicServices]],Part1[[#This Row],[Stability]],Part1[[#This Row],[EnvironmentalProtection]],Part1[[#This Row],[DevelopmentSpace]])</f>
        <v>0.70710678118654757</v>
      </c>
      <c r="AK174">
        <f>Part1[[#This Row],[Worldviews]]-3</f>
        <v>1.5999999999999996</v>
      </c>
      <c r="AL174">
        <f>ABS(Part1[[#This Row],[Worldviews]]-3)</f>
        <v>1.5999999999999996</v>
      </c>
      <c r="AM174">
        <v>5</v>
      </c>
      <c r="AN174">
        <v>1</v>
      </c>
      <c r="AO174">
        <v>4</v>
      </c>
      <c r="AP174">
        <v>3</v>
      </c>
      <c r="AQ174">
        <v>2</v>
      </c>
      <c r="AR174">
        <v>1.0649999999999999</v>
      </c>
      <c r="AS174">
        <v>28.837</v>
      </c>
      <c r="AT174">
        <v>31.803999999999998</v>
      </c>
      <c r="AU174">
        <v>9</v>
      </c>
      <c r="AV174">
        <v>25</v>
      </c>
      <c r="AW174">
        <v>105</v>
      </c>
      <c r="AX174">
        <v>15430</v>
      </c>
      <c r="AZ174">
        <v>1</v>
      </c>
      <c r="BC174" t="str">
        <f t="shared" si="23"/>
        <v>Limited</v>
      </c>
      <c r="BD174" t="str">
        <f t="shared" si="24"/>
        <v>Unclear</v>
      </c>
      <c r="BE174" t="str">
        <f t="shared" si="25"/>
        <v>U/L</v>
      </c>
      <c r="BF174" t="s">
        <v>1015</v>
      </c>
      <c r="BG174" s="1">
        <v>45360.128981481481</v>
      </c>
      <c r="BH174" s="1">
        <v>45360.130023148151</v>
      </c>
      <c r="BI174" t="s">
        <v>1016</v>
      </c>
      <c r="BJ174">
        <v>100</v>
      </c>
      <c r="BK174">
        <v>89</v>
      </c>
      <c r="BL174" t="s">
        <v>1017</v>
      </c>
      <c r="BM174">
        <v>51.255099999999999</v>
      </c>
      <c r="BN174">
        <v>-0.77429999999999999</v>
      </c>
      <c r="BO174" t="s">
        <v>15</v>
      </c>
      <c r="BP174">
        <v>1</v>
      </c>
      <c r="BQ174">
        <v>77</v>
      </c>
      <c r="BR174">
        <v>23</v>
      </c>
      <c r="BS174">
        <f>Part1[[#This Row],[ProductivityIncrease]]+Part1[[#This Row],[PollutionReduction]]</f>
        <v>100</v>
      </c>
      <c r="BT174">
        <f>ABS(Part1[[#This Row],[ProductivityIncrease]]-Part1[[#This Row],[PollutionReduction]])</f>
        <v>54</v>
      </c>
      <c r="BU174">
        <f>Part1[[#This Row],[ProductivityIncrease]]-50</f>
        <v>27</v>
      </c>
      <c r="BV174">
        <f>Part1[[#This Row],[ProductivityIncrease]]-60</f>
        <v>17</v>
      </c>
      <c r="BW174">
        <f>Part1[[#This Row],[PollutionReduction]]-50</f>
        <v>-27</v>
      </c>
      <c r="BX174">
        <f>Part1[[#This Row],[PollutionReduction]]-40</f>
        <v>-17</v>
      </c>
      <c r="BY174">
        <f>ABS(Part1[[#This Row],[ProductivityIncrease]]-50)</f>
        <v>27</v>
      </c>
      <c r="BZ174">
        <f>ABS(Part1[[#This Row],[ProductivityIncrease]]-60)</f>
        <v>17</v>
      </c>
      <c r="CA174">
        <f>ABS(Part1[[#This Row],[PollutionReduction]]-50)</f>
        <v>27</v>
      </c>
      <c r="CB174">
        <f>ABS(Part1[[#This Row],[PollutionReduction]]-40)</f>
        <v>17</v>
      </c>
      <c r="CC174">
        <f>Part1[[#This Row],[ABSProductivityIncreaseGapOptimal(50)]]+Part1[[#This Row],[ABSPollutionReductionGapOptimal(50)]]</f>
        <v>54</v>
      </c>
      <c r="CD174">
        <f>Part1[[#This Row],[ABSProductivityIncreaseGapOptimal(60)]]+Part1[[#This Row],[ABSPollutionReductionGapOptimal(40)]]</f>
        <v>34</v>
      </c>
      <c r="CE174" t="s">
        <v>1018</v>
      </c>
      <c r="CF174" t="s">
        <v>2145</v>
      </c>
      <c r="CG174" t="s">
        <v>2145</v>
      </c>
      <c r="CH174" t="s">
        <v>17</v>
      </c>
      <c r="CI174" t="s">
        <v>14</v>
      </c>
      <c r="CJ174" t="s">
        <v>39</v>
      </c>
      <c r="CK174" t="s">
        <v>346</v>
      </c>
      <c r="CL174" t="s">
        <v>14</v>
      </c>
      <c r="CM174" t="s">
        <v>80</v>
      </c>
      <c r="CN174" t="s">
        <v>17</v>
      </c>
      <c r="CO174" t="s">
        <v>346</v>
      </c>
      <c r="CP174" t="s">
        <v>21</v>
      </c>
      <c r="CQ174">
        <v>5</v>
      </c>
      <c r="CR174" t="s">
        <v>21</v>
      </c>
      <c r="CS174">
        <f t="shared" si="26"/>
        <v>5</v>
      </c>
      <c r="CT174" t="s">
        <v>20</v>
      </c>
      <c r="CU174">
        <v>4</v>
      </c>
      <c r="CV174">
        <v>4</v>
      </c>
      <c r="CW174" t="s">
        <v>22</v>
      </c>
      <c r="CX174">
        <v>3</v>
      </c>
      <c r="CY174">
        <v>5</v>
      </c>
      <c r="CZ174" t="s">
        <v>20</v>
      </c>
      <c r="DA174">
        <v>4</v>
      </c>
      <c r="DB174">
        <v>4</v>
      </c>
      <c r="DC174">
        <v>2</v>
      </c>
      <c r="DD174">
        <v>5</v>
      </c>
      <c r="DE174">
        <v>3</v>
      </c>
      <c r="DF174">
        <v>4</v>
      </c>
      <c r="DG174">
        <v>1</v>
      </c>
      <c r="DH174">
        <f>STDEV(Part1[[#This Row],[Part2.LifeSatisfaction]],Part1[[#This Row],[Part2.PublicServices]],Part1[[#This Row],[Part2.Stability]],Part1[[#This Row],[Part2.EnvironmentalProtection]],Part1[[#This Row],[Part2.DevelopmentSpace]])</f>
        <v>0.83666002653407512</v>
      </c>
      <c r="DI174">
        <f>AVERAGE(Part1[[#This Row],[Part2.LifeSatisfaction]],Part1[[#This Row],[Part2.PublicServices]],Part1[[#This Row],[Part2.StabilityR]],Part1[[#This Row],[Part2.EnvironmentalProtectionR]],Part1[[#This Row],[Part2.DevelopmentSpaceR]])</f>
        <v>4.5999999999999996</v>
      </c>
      <c r="DJ174">
        <f>Part1[[#This Row],[PostWorldview]]-Part1[[#This Row],[Worldviews]]</f>
        <v>0</v>
      </c>
      <c r="DK174">
        <f>ABS(Part1[[#This Row],[WorldviewVariation]])</f>
        <v>0</v>
      </c>
      <c r="DL174">
        <v>55</v>
      </c>
      <c r="DM174" t="s">
        <v>1211</v>
      </c>
      <c r="DN174" t="s">
        <v>354</v>
      </c>
      <c r="DO17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4" t="s">
        <v>105</v>
      </c>
      <c r="DQ174">
        <v>22</v>
      </c>
      <c r="DR174" t="s">
        <v>643</v>
      </c>
      <c r="DS174" t="s">
        <v>348</v>
      </c>
      <c r="DT174" t="s">
        <v>920</v>
      </c>
      <c r="DU174" t="s">
        <v>1015</v>
      </c>
      <c r="DV174" t="s">
        <v>1521</v>
      </c>
      <c r="DW174" t="s">
        <v>1208</v>
      </c>
      <c r="DX174" s="1">
        <v>45360.876380428243</v>
      </c>
      <c r="DY174" s="1">
        <v>45360.880181030094</v>
      </c>
      <c r="DZ174">
        <v>329</v>
      </c>
      <c r="EA174" t="s">
        <v>1235</v>
      </c>
      <c r="EB174">
        <v>1608</v>
      </c>
      <c r="EC174" t="s">
        <v>1306</v>
      </c>
      <c r="ED174" t="s">
        <v>1211</v>
      </c>
      <c r="EE174" t="s">
        <v>1522</v>
      </c>
      <c r="EF174">
        <v>39</v>
      </c>
      <c r="EG174" t="s">
        <v>1219</v>
      </c>
      <c r="EH174" t="s">
        <v>1214</v>
      </c>
      <c r="EI174" t="s">
        <v>1220</v>
      </c>
      <c r="EJ174" t="s">
        <v>1220</v>
      </c>
      <c r="EK174" t="s">
        <v>1227</v>
      </c>
      <c r="EL174" t="s">
        <v>1210</v>
      </c>
      <c r="EM174" t="s">
        <v>183</v>
      </c>
      <c r="EN174" t="s">
        <v>1222</v>
      </c>
      <c r="EO174" t="str">
        <f>IF(AND(Part1[[#This Row],[ProlificID1]]=Part1[[#This Row],[Part2.ProlificID]],Part1[[#This Row],[Part2.ProlificID]]=Part1[[#This Row],[Prolific.ProlificID3]]),"OK","ERROR")</f>
        <v>OK</v>
      </c>
      <c r="EP174" t="str">
        <f>IF(Part1[[#This Row],[IP Address]]=Part1[[#This Row],[Part2.IP]],"OK","ERROR")</f>
        <v>OK</v>
      </c>
      <c r="EQ174" t="str">
        <f>IF(Part1[[#This Row],[Subgroup]]=Part1[[#This Row],[SubGroupAssigned]],"OK","ERROR")</f>
        <v>OK</v>
      </c>
    </row>
    <row r="175" spans="1:147" x14ac:dyDescent="0.3">
      <c r="A175">
        <v>174</v>
      </c>
      <c r="B175" t="s">
        <v>1090</v>
      </c>
      <c r="C175" s="1">
        <v>45360.127118055556</v>
      </c>
      <c r="D175" s="1">
        <v>45360.130381944444</v>
      </c>
      <c r="E175" t="s">
        <v>3</v>
      </c>
      <c r="F175" t="s">
        <v>1091</v>
      </c>
      <c r="G175">
        <v>100</v>
      </c>
      <c r="H175">
        <v>281</v>
      </c>
      <c r="I175" t="s">
        <v>1997</v>
      </c>
      <c r="J175">
        <v>51.480499999999999</v>
      </c>
      <c r="K175">
        <v>-1.1299999999999999E-2</v>
      </c>
      <c r="L175" t="s">
        <v>15</v>
      </c>
      <c r="M175">
        <v>1</v>
      </c>
      <c r="N175" t="s">
        <v>1722</v>
      </c>
      <c r="O175" t="s">
        <v>1748</v>
      </c>
      <c r="P175" t="s">
        <v>1757</v>
      </c>
      <c r="Q175" t="s">
        <v>1741</v>
      </c>
      <c r="R175">
        <v>28</v>
      </c>
      <c r="S175" t="s">
        <v>1759</v>
      </c>
      <c r="T175" t="s">
        <v>1731</v>
      </c>
      <c r="U175" t="s">
        <v>1753</v>
      </c>
      <c r="V175" t="s">
        <v>1742</v>
      </c>
      <c r="W175" t="s">
        <v>32</v>
      </c>
      <c r="X175">
        <f t="shared" si="18"/>
        <v>7</v>
      </c>
      <c r="Y175" t="s">
        <v>45</v>
      </c>
      <c r="Z175">
        <f t="shared" si="19"/>
        <v>6</v>
      </c>
      <c r="AA175" t="s">
        <v>20</v>
      </c>
      <c r="AB175">
        <f t="shared" si="20"/>
        <v>4</v>
      </c>
      <c r="AC175" t="s">
        <v>45</v>
      </c>
      <c r="AD175">
        <f t="shared" si="21"/>
        <v>6</v>
      </c>
      <c r="AE175" t="s">
        <v>20</v>
      </c>
      <c r="AF175">
        <f t="shared" si="22"/>
        <v>4</v>
      </c>
      <c r="AG175">
        <f>8-Part1[[#This Row],[DevelopmentSpace]]</f>
        <v>4</v>
      </c>
      <c r="AH175">
        <f>AVERAGE(Part1[[#This Row],[LifeSatisfaction]],Part1[[#This Row],[PublicServices]],Part1[[#This Row],[Stability]],Part1[[#This Row],[EnvironmentalProtection]],Part1[[#This Row],[DevelopmentSpaceR]])</f>
        <v>5.4</v>
      </c>
      <c r="AI175">
        <f>AVERAGE(Part1[[#This Row],[LifeSatisfaction]],Part1[[#This Row],[PublicServices]],Part1[[#This Row],[Stability]],Part1[[#This Row],[EnvironmentalProtection]])</f>
        <v>5.75</v>
      </c>
      <c r="AJ175">
        <f>STDEV(Part1[[#This Row],[LifeSatisfaction]],Part1[[#This Row],[PublicServices]],Part1[[#This Row],[Stability]],Part1[[#This Row],[EnvironmentalProtection]],Part1[[#This Row],[DevelopmentSpace]])</f>
        <v>1.3416407864998727</v>
      </c>
      <c r="AK175">
        <f>Part1[[#This Row],[Worldviews]]-3</f>
        <v>2.4000000000000004</v>
      </c>
      <c r="AL175">
        <f>ABS(Part1[[#This Row],[Worldviews]]-3)</f>
        <v>2.4000000000000004</v>
      </c>
      <c r="AM175">
        <v>3</v>
      </c>
      <c r="AN175">
        <v>5</v>
      </c>
      <c r="AO175">
        <v>2</v>
      </c>
      <c r="AP175">
        <v>1</v>
      </c>
      <c r="AQ175">
        <v>4</v>
      </c>
      <c r="AR175">
        <v>19.625</v>
      </c>
      <c r="AS175">
        <v>66.200999999999993</v>
      </c>
      <c r="AT175">
        <v>70.477000000000004</v>
      </c>
      <c r="AU175">
        <v>5</v>
      </c>
      <c r="AV175">
        <v>27</v>
      </c>
      <c r="AW175">
        <v>281</v>
      </c>
      <c r="AX175">
        <v>11364</v>
      </c>
      <c r="AZ175">
        <v>1</v>
      </c>
      <c r="BC175" t="str">
        <f t="shared" si="23"/>
        <v>Limited</v>
      </c>
      <c r="BD175" t="str">
        <f t="shared" si="24"/>
        <v>Unclear</v>
      </c>
      <c r="BE175" t="str">
        <f t="shared" si="25"/>
        <v>U/L</v>
      </c>
      <c r="BF175" t="s">
        <v>1090</v>
      </c>
      <c r="BG175" s="1">
        <v>45360.133692129632</v>
      </c>
      <c r="BH175" s="1">
        <v>45360.138298611113</v>
      </c>
      <c r="BI175" t="s">
        <v>1091</v>
      </c>
      <c r="BJ175">
        <v>100</v>
      </c>
      <c r="BK175">
        <v>398</v>
      </c>
      <c r="BL175" t="s">
        <v>1092</v>
      </c>
      <c r="BM175">
        <v>51.480499999999999</v>
      </c>
      <c r="BN175">
        <v>-1.1299999999999999E-2</v>
      </c>
      <c r="BO175" t="s">
        <v>15</v>
      </c>
      <c r="BP175">
        <v>1</v>
      </c>
      <c r="BQ175">
        <v>60</v>
      </c>
      <c r="BR175">
        <v>40</v>
      </c>
      <c r="BS175">
        <f>Part1[[#This Row],[ProductivityIncrease]]+Part1[[#This Row],[PollutionReduction]]</f>
        <v>100</v>
      </c>
      <c r="BT175">
        <f>ABS(Part1[[#This Row],[ProductivityIncrease]]-Part1[[#This Row],[PollutionReduction]])</f>
        <v>20</v>
      </c>
      <c r="BU175">
        <f>Part1[[#This Row],[ProductivityIncrease]]-50</f>
        <v>10</v>
      </c>
      <c r="BV175">
        <f>Part1[[#This Row],[ProductivityIncrease]]-60</f>
        <v>0</v>
      </c>
      <c r="BW175">
        <f>Part1[[#This Row],[PollutionReduction]]-50</f>
        <v>-10</v>
      </c>
      <c r="BX175">
        <f>Part1[[#This Row],[PollutionReduction]]-40</f>
        <v>0</v>
      </c>
      <c r="BY175">
        <f>ABS(Part1[[#This Row],[ProductivityIncrease]]-50)</f>
        <v>10</v>
      </c>
      <c r="BZ175">
        <f>ABS(Part1[[#This Row],[ProductivityIncrease]]-60)</f>
        <v>0</v>
      </c>
      <c r="CA175">
        <f>ABS(Part1[[#This Row],[PollutionReduction]]-50)</f>
        <v>10</v>
      </c>
      <c r="CB175">
        <f>ABS(Part1[[#This Row],[PollutionReduction]]-40)</f>
        <v>0</v>
      </c>
      <c r="CC175">
        <f>Part1[[#This Row],[ABSProductivityIncreaseGapOptimal(50)]]+Part1[[#This Row],[ABSPollutionReductionGapOptimal(50)]]</f>
        <v>20</v>
      </c>
      <c r="CD175">
        <f>Part1[[#This Row],[ABSProductivityIncreaseGapOptimal(60)]]+Part1[[#This Row],[ABSPollutionReductionGapOptimal(40)]]</f>
        <v>0</v>
      </c>
      <c r="CE175" t="s">
        <v>1093</v>
      </c>
      <c r="CF175" t="s">
        <v>2145</v>
      </c>
      <c r="CG175" t="s">
        <v>2145</v>
      </c>
      <c r="CH175" t="s">
        <v>17</v>
      </c>
      <c r="CI175" t="s">
        <v>14</v>
      </c>
      <c r="CJ175" t="s">
        <v>39</v>
      </c>
      <c r="CK175" t="s">
        <v>346</v>
      </c>
      <c r="CL175" t="s">
        <v>14</v>
      </c>
      <c r="CM175" t="s">
        <v>80</v>
      </c>
      <c r="CN175" t="s">
        <v>14</v>
      </c>
      <c r="CO175" t="s">
        <v>346</v>
      </c>
      <c r="CP175" t="s">
        <v>45</v>
      </c>
      <c r="CQ175">
        <v>6</v>
      </c>
      <c r="CR175" t="s">
        <v>45</v>
      </c>
      <c r="CS175">
        <f t="shared" si="26"/>
        <v>6</v>
      </c>
      <c r="CT175" t="s">
        <v>22</v>
      </c>
      <c r="CU175">
        <v>3</v>
      </c>
      <c r="CV175">
        <v>5</v>
      </c>
      <c r="CW175" t="s">
        <v>46</v>
      </c>
      <c r="CX175">
        <v>2</v>
      </c>
      <c r="CY175">
        <v>6</v>
      </c>
      <c r="CZ175" t="s">
        <v>22</v>
      </c>
      <c r="DA175">
        <v>3</v>
      </c>
      <c r="DB175">
        <v>5</v>
      </c>
      <c r="DC175">
        <v>5</v>
      </c>
      <c r="DD175">
        <v>2</v>
      </c>
      <c r="DE175">
        <v>4</v>
      </c>
      <c r="DF175">
        <v>1</v>
      </c>
      <c r="DG175">
        <v>3</v>
      </c>
      <c r="DH175">
        <f>STDEV(Part1[[#This Row],[Part2.LifeSatisfaction]],Part1[[#This Row],[Part2.PublicServices]],Part1[[#This Row],[Part2.Stability]],Part1[[#This Row],[Part2.EnvironmentalProtection]],Part1[[#This Row],[Part2.DevelopmentSpace]])</f>
        <v>1.8708286933869707</v>
      </c>
      <c r="DI175">
        <f>AVERAGE(Part1[[#This Row],[Part2.LifeSatisfaction]],Part1[[#This Row],[Part2.PublicServices]],Part1[[#This Row],[Part2.StabilityR]],Part1[[#This Row],[Part2.EnvironmentalProtectionR]],Part1[[#This Row],[Part2.DevelopmentSpaceR]])</f>
        <v>5.6</v>
      </c>
      <c r="DJ175">
        <f>Part1[[#This Row],[PostWorldview]]-Part1[[#This Row],[Worldviews]]</f>
        <v>0.19999999999999929</v>
      </c>
      <c r="DK175">
        <f>ABS(Part1[[#This Row],[WorldviewVariation]])</f>
        <v>0.19999999999999929</v>
      </c>
      <c r="DL175">
        <v>60</v>
      </c>
      <c r="DM175" t="s">
        <v>1211</v>
      </c>
      <c r="DN175" t="s">
        <v>354</v>
      </c>
      <c r="DO17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5" t="s">
        <v>1094</v>
      </c>
      <c r="DQ175">
        <v>21</v>
      </c>
      <c r="DR175" t="s">
        <v>643</v>
      </c>
      <c r="DS175" t="s">
        <v>348</v>
      </c>
      <c r="DT175" t="s">
        <v>920</v>
      </c>
      <c r="DU175" t="s">
        <v>1090</v>
      </c>
      <c r="DV175" t="s">
        <v>1523</v>
      </c>
      <c r="DW175" t="s">
        <v>1208</v>
      </c>
      <c r="DX175" s="1">
        <v>45360.877101423612</v>
      </c>
      <c r="DY175" s="1">
        <v>45360.888430868057</v>
      </c>
      <c r="DZ175">
        <v>979</v>
      </c>
      <c r="EA175" t="s">
        <v>1235</v>
      </c>
      <c r="EB175">
        <v>281</v>
      </c>
      <c r="EC175" t="s">
        <v>1524</v>
      </c>
      <c r="ED175" t="s">
        <v>1211</v>
      </c>
      <c r="EE175" t="s">
        <v>1399</v>
      </c>
      <c r="EF175">
        <v>28</v>
      </c>
      <c r="EG175" t="s">
        <v>1213</v>
      </c>
      <c r="EH175" t="s">
        <v>1214</v>
      </c>
      <c r="EI175" t="s">
        <v>1466</v>
      </c>
      <c r="EJ175" t="s">
        <v>1220</v>
      </c>
      <c r="EK175" t="s">
        <v>1466</v>
      </c>
      <c r="EL175" t="s">
        <v>1379</v>
      </c>
      <c r="EM175" t="s">
        <v>1211</v>
      </c>
      <c r="EN175" t="s">
        <v>1222</v>
      </c>
      <c r="EO175" t="str">
        <f>IF(AND(Part1[[#This Row],[ProlificID1]]=Part1[[#This Row],[Part2.ProlificID]],Part1[[#This Row],[Part2.ProlificID]]=Part1[[#This Row],[Prolific.ProlificID3]]),"OK","ERROR")</f>
        <v>OK</v>
      </c>
      <c r="EP175" t="str">
        <f>IF(Part1[[#This Row],[IP Address]]=Part1[[#This Row],[Part2.IP]],"OK","ERROR")</f>
        <v>OK</v>
      </c>
      <c r="EQ175" t="str">
        <f>IF(Part1[[#This Row],[Subgroup]]=Part1[[#This Row],[SubGroupAssigned]],"OK","ERROR")</f>
        <v>OK</v>
      </c>
    </row>
    <row r="176" spans="1:147" x14ac:dyDescent="0.3">
      <c r="A176">
        <v>175</v>
      </c>
      <c r="B176" t="s">
        <v>513</v>
      </c>
      <c r="C176" s="1">
        <v>45360.132048611114</v>
      </c>
      <c r="D176" s="1">
        <v>45360.134282407409</v>
      </c>
      <c r="E176" t="s">
        <v>3</v>
      </c>
      <c r="F176" t="s">
        <v>514</v>
      </c>
      <c r="G176">
        <v>100</v>
      </c>
      <c r="H176">
        <v>193</v>
      </c>
      <c r="I176" t="s">
        <v>1998</v>
      </c>
      <c r="J176">
        <v>53.458799999999997</v>
      </c>
      <c r="K176">
        <v>-2.6478999999999999</v>
      </c>
      <c r="L176" t="s">
        <v>15</v>
      </c>
      <c r="M176">
        <v>1</v>
      </c>
      <c r="N176" t="s">
        <v>1722</v>
      </c>
      <c r="O176" t="s">
        <v>1723</v>
      </c>
      <c r="P176" t="s">
        <v>1757</v>
      </c>
      <c r="Q176" t="s">
        <v>1741</v>
      </c>
      <c r="R176">
        <v>39</v>
      </c>
      <c r="S176" t="s">
        <v>1799</v>
      </c>
      <c r="T176" t="s">
        <v>1789</v>
      </c>
      <c r="U176" t="s">
        <v>1728</v>
      </c>
      <c r="V176" t="s">
        <v>1742</v>
      </c>
      <c r="W176" t="s">
        <v>32</v>
      </c>
      <c r="X176">
        <f t="shared" si="18"/>
        <v>7</v>
      </c>
      <c r="Y176" t="s">
        <v>32</v>
      </c>
      <c r="Z176">
        <f t="shared" si="19"/>
        <v>7</v>
      </c>
      <c r="AA176" t="s">
        <v>32</v>
      </c>
      <c r="AB176">
        <f t="shared" si="20"/>
        <v>7</v>
      </c>
      <c r="AC176" t="s">
        <v>32</v>
      </c>
      <c r="AD176">
        <f t="shared" si="21"/>
        <v>7</v>
      </c>
      <c r="AE176" t="s">
        <v>32</v>
      </c>
      <c r="AF176">
        <f t="shared" si="22"/>
        <v>7</v>
      </c>
      <c r="AG176">
        <f>8-Part1[[#This Row],[DevelopmentSpace]]</f>
        <v>1</v>
      </c>
      <c r="AH176">
        <f>AVERAGE(Part1[[#This Row],[LifeSatisfaction]],Part1[[#This Row],[PublicServices]],Part1[[#This Row],[Stability]],Part1[[#This Row],[EnvironmentalProtection]],Part1[[#This Row],[DevelopmentSpaceR]])</f>
        <v>5.8</v>
      </c>
      <c r="AI176">
        <f>AVERAGE(Part1[[#This Row],[LifeSatisfaction]],Part1[[#This Row],[PublicServices]],Part1[[#This Row],[Stability]],Part1[[#This Row],[EnvironmentalProtection]])</f>
        <v>7</v>
      </c>
      <c r="AJ176">
        <f>STDEV(Part1[[#This Row],[LifeSatisfaction]],Part1[[#This Row],[PublicServices]],Part1[[#This Row],[Stability]],Part1[[#This Row],[EnvironmentalProtection]],Part1[[#This Row],[DevelopmentSpace]])</f>
        <v>0</v>
      </c>
      <c r="AK176">
        <f>Part1[[#This Row],[Worldviews]]-3</f>
        <v>2.8</v>
      </c>
      <c r="AL176">
        <f>ABS(Part1[[#This Row],[Worldviews]]-3)</f>
        <v>2.8</v>
      </c>
      <c r="AM176">
        <v>3</v>
      </c>
      <c r="AN176">
        <v>5</v>
      </c>
      <c r="AO176">
        <v>4</v>
      </c>
      <c r="AP176">
        <v>2</v>
      </c>
      <c r="AQ176">
        <v>1</v>
      </c>
      <c r="AR176">
        <v>6.6289999999999996</v>
      </c>
      <c r="AS176">
        <v>67.180000000000007</v>
      </c>
      <c r="AT176">
        <v>68.372</v>
      </c>
      <c r="AU176">
        <v>4</v>
      </c>
      <c r="AV176">
        <v>35</v>
      </c>
      <c r="AW176">
        <v>193</v>
      </c>
      <c r="AX176">
        <v>19633</v>
      </c>
      <c r="BB176">
        <v>1</v>
      </c>
      <c r="BC176" t="str">
        <f t="shared" si="23"/>
        <v>Limited</v>
      </c>
      <c r="BD176" t="str">
        <f t="shared" si="24"/>
        <v>Clear</v>
      </c>
      <c r="BE176" t="str">
        <f t="shared" si="25"/>
        <v>C/L</v>
      </c>
      <c r="BF176" t="s">
        <v>513</v>
      </c>
      <c r="BG176" s="1">
        <v>45360.136261574073</v>
      </c>
      <c r="BH176" s="1">
        <v>45360.137569444443</v>
      </c>
      <c r="BI176" t="s">
        <v>514</v>
      </c>
      <c r="BJ176">
        <v>100</v>
      </c>
      <c r="BK176">
        <v>113</v>
      </c>
      <c r="BL176" t="s">
        <v>515</v>
      </c>
      <c r="BM176">
        <v>53.458799999999997</v>
      </c>
      <c r="BN176">
        <v>-2.6478999999999999</v>
      </c>
      <c r="BO176" t="s">
        <v>15</v>
      </c>
      <c r="BP176">
        <v>1</v>
      </c>
      <c r="BQ176">
        <v>30</v>
      </c>
      <c r="BR176">
        <v>70</v>
      </c>
      <c r="BS176">
        <f>Part1[[#This Row],[ProductivityIncrease]]+Part1[[#This Row],[PollutionReduction]]</f>
        <v>100</v>
      </c>
      <c r="BT176">
        <f>ABS(Part1[[#This Row],[ProductivityIncrease]]-Part1[[#This Row],[PollutionReduction]])</f>
        <v>40</v>
      </c>
      <c r="BU176">
        <f>Part1[[#This Row],[ProductivityIncrease]]-50</f>
        <v>-20</v>
      </c>
      <c r="BV176">
        <f>Part1[[#This Row],[ProductivityIncrease]]-60</f>
        <v>-30</v>
      </c>
      <c r="BW176">
        <f>Part1[[#This Row],[PollutionReduction]]-50</f>
        <v>20</v>
      </c>
      <c r="BX176">
        <f>Part1[[#This Row],[PollutionReduction]]-40</f>
        <v>30</v>
      </c>
      <c r="BY176">
        <f>ABS(Part1[[#This Row],[ProductivityIncrease]]-50)</f>
        <v>20</v>
      </c>
      <c r="BZ176">
        <f>ABS(Part1[[#This Row],[ProductivityIncrease]]-60)</f>
        <v>30</v>
      </c>
      <c r="CA176">
        <f>ABS(Part1[[#This Row],[PollutionReduction]]-50)</f>
        <v>20</v>
      </c>
      <c r="CB176">
        <f>ABS(Part1[[#This Row],[PollutionReduction]]-40)</f>
        <v>30</v>
      </c>
      <c r="CC176">
        <f>Part1[[#This Row],[ABSProductivityIncreaseGapOptimal(50)]]+Part1[[#This Row],[ABSPollutionReductionGapOptimal(50)]]</f>
        <v>40</v>
      </c>
      <c r="CD176">
        <f>Part1[[#This Row],[ABSProductivityIncreaseGapOptimal(60)]]+Part1[[#This Row],[ABSPollutionReductionGapOptimal(40)]]</f>
        <v>60</v>
      </c>
      <c r="CE176" t="s">
        <v>516</v>
      </c>
      <c r="CF176" t="s">
        <v>2145</v>
      </c>
      <c r="CG176" t="s">
        <v>2145</v>
      </c>
      <c r="CH176" t="s">
        <v>17</v>
      </c>
      <c r="CI176" t="s">
        <v>14</v>
      </c>
      <c r="CJ176" t="s">
        <v>14</v>
      </c>
      <c r="CK176" t="s">
        <v>346</v>
      </c>
      <c r="CL176" t="s">
        <v>14</v>
      </c>
      <c r="CM176" t="s">
        <v>80</v>
      </c>
      <c r="CN176" t="s">
        <v>14</v>
      </c>
      <c r="CO176" t="s">
        <v>346</v>
      </c>
      <c r="CP176" t="s">
        <v>32</v>
      </c>
      <c r="CQ176">
        <v>7</v>
      </c>
      <c r="CR176" t="s">
        <v>21</v>
      </c>
      <c r="CS176">
        <f t="shared" si="26"/>
        <v>5</v>
      </c>
      <c r="CT176" t="s">
        <v>46</v>
      </c>
      <c r="CU176">
        <v>2</v>
      </c>
      <c r="CV176">
        <v>6</v>
      </c>
      <c r="CW176" t="s">
        <v>45</v>
      </c>
      <c r="CX176">
        <v>6</v>
      </c>
      <c r="CY176">
        <v>2</v>
      </c>
      <c r="CZ176" t="s">
        <v>32</v>
      </c>
      <c r="DA176">
        <v>7</v>
      </c>
      <c r="DB176">
        <v>1</v>
      </c>
      <c r="DC176">
        <v>2</v>
      </c>
      <c r="DD176">
        <v>5</v>
      </c>
      <c r="DE176">
        <v>1</v>
      </c>
      <c r="DF176">
        <v>3</v>
      </c>
      <c r="DG176">
        <v>4</v>
      </c>
      <c r="DH176">
        <f>STDEV(Part1[[#This Row],[Part2.LifeSatisfaction]],Part1[[#This Row],[Part2.PublicServices]],Part1[[#This Row],[Part2.Stability]],Part1[[#This Row],[Part2.EnvironmentalProtection]],Part1[[#This Row],[Part2.DevelopmentSpace]])</f>
        <v>2.0736441353327715</v>
      </c>
      <c r="DI176">
        <f>AVERAGE(Part1[[#This Row],[Part2.LifeSatisfaction]],Part1[[#This Row],[Part2.PublicServices]],Part1[[#This Row],[Part2.StabilityR]],Part1[[#This Row],[Part2.EnvironmentalProtectionR]],Part1[[#This Row],[Part2.DevelopmentSpaceR]])</f>
        <v>4.2</v>
      </c>
      <c r="DJ176">
        <f>Part1[[#This Row],[PostWorldview]]-Part1[[#This Row],[Worldviews]]</f>
        <v>-1.5999999999999996</v>
      </c>
      <c r="DK176">
        <f>ABS(Part1[[#This Row],[WorldviewVariation]])</f>
        <v>1.5999999999999996</v>
      </c>
      <c r="DL176">
        <v>35</v>
      </c>
      <c r="DM176" t="s">
        <v>1211</v>
      </c>
      <c r="DN176" t="s">
        <v>354</v>
      </c>
      <c r="DO17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6" t="s">
        <v>14</v>
      </c>
      <c r="DQ176">
        <v>28</v>
      </c>
      <c r="DR176" t="s">
        <v>25</v>
      </c>
      <c r="DS176" t="s">
        <v>348</v>
      </c>
      <c r="DT176" t="s">
        <v>349</v>
      </c>
      <c r="DU176" t="s">
        <v>513</v>
      </c>
      <c r="DV176" t="s">
        <v>1640</v>
      </c>
      <c r="DW176" t="s">
        <v>1208</v>
      </c>
      <c r="DX176" s="1">
        <v>45360.882024791666</v>
      </c>
      <c r="DY176" s="1">
        <v>45360.887646122683</v>
      </c>
      <c r="DZ176">
        <v>486</v>
      </c>
      <c r="EA176" t="s">
        <v>1235</v>
      </c>
      <c r="EB176">
        <v>1230</v>
      </c>
      <c r="EC176" t="s">
        <v>1210</v>
      </c>
      <c r="ED176" t="s">
        <v>1211</v>
      </c>
      <c r="EE176" t="s">
        <v>1332</v>
      </c>
      <c r="EF176">
        <v>39</v>
      </c>
      <c r="EG176" t="s">
        <v>1219</v>
      </c>
      <c r="EH176" t="s">
        <v>1214</v>
      </c>
      <c r="EI176" t="s">
        <v>1220</v>
      </c>
      <c r="EJ176" t="s">
        <v>1220</v>
      </c>
      <c r="EK176" t="s">
        <v>1220</v>
      </c>
      <c r="EL176" t="s">
        <v>1210</v>
      </c>
      <c r="EM176" t="s">
        <v>183</v>
      </c>
      <c r="EN176" t="s">
        <v>1222</v>
      </c>
      <c r="EO176" t="str">
        <f>IF(AND(Part1[[#This Row],[ProlificID1]]=Part1[[#This Row],[Part2.ProlificID]],Part1[[#This Row],[Part2.ProlificID]]=Part1[[#This Row],[Prolific.ProlificID3]]),"OK","ERROR")</f>
        <v>OK</v>
      </c>
      <c r="EP176" t="str">
        <f>IF(Part1[[#This Row],[IP Address]]=Part1[[#This Row],[Part2.IP]],"OK","ERROR")</f>
        <v>OK</v>
      </c>
      <c r="EQ176" t="str">
        <f>IF(Part1[[#This Row],[Subgroup]]=Part1[[#This Row],[SubGroupAssigned]],"OK","ERROR")</f>
        <v>OK</v>
      </c>
    </row>
    <row r="177" spans="1:147" x14ac:dyDescent="0.3">
      <c r="A177">
        <v>176</v>
      </c>
      <c r="B177" t="s">
        <v>1036</v>
      </c>
      <c r="C177" s="1">
        <v>45360.126689814817</v>
      </c>
      <c r="D177" s="1">
        <v>45360.128541666665</v>
      </c>
      <c r="E177" t="s">
        <v>3</v>
      </c>
      <c r="F177" t="s">
        <v>1037</v>
      </c>
      <c r="G177">
        <v>100</v>
      </c>
      <c r="H177">
        <v>160</v>
      </c>
      <c r="I177" t="s">
        <v>1999</v>
      </c>
      <c r="J177">
        <v>51.601300000000002</v>
      </c>
      <c r="K177">
        <v>-0.2636</v>
      </c>
      <c r="L177" t="s">
        <v>15</v>
      </c>
      <c r="M177">
        <v>1</v>
      </c>
      <c r="N177" t="s">
        <v>1722</v>
      </c>
      <c r="O177" t="s">
        <v>2000</v>
      </c>
      <c r="P177" t="s">
        <v>1757</v>
      </c>
      <c r="Q177" t="s">
        <v>1736</v>
      </c>
      <c r="R177">
        <v>46</v>
      </c>
      <c r="S177" t="s">
        <v>1759</v>
      </c>
      <c r="T177" t="s">
        <v>1731</v>
      </c>
      <c r="U177" t="s">
        <v>1728</v>
      </c>
      <c r="V177" t="s">
        <v>1742</v>
      </c>
      <c r="W177" t="s">
        <v>32</v>
      </c>
      <c r="X177">
        <f t="shared" si="18"/>
        <v>7</v>
      </c>
      <c r="Y177" t="s">
        <v>32</v>
      </c>
      <c r="Z177">
        <f t="shared" si="19"/>
        <v>7</v>
      </c>
      <c r="AA177" t="s">
        <v>32</v>
      </c>
      <c r="AB177">
        <f t="shared" si="20"/>
        <v>7</v>
      </c>
      <c r="AC177" t="s">
        <v>32</v>
      </c>
      <c r="AD177">
        <f t="shared" si="21"/>
        <v>7</v>
      </c>
      <c r="AE177" t="s">
        <v>46</v>
      </c>
      <c r="AF177">
        <f t="shared" si="22"/>
        <v>2</v>
      </c>
      <c r="AG177">
        <f>8-Part1[[#This Row],[DevelopmentSpace]]</f>
        <v>6</v>
      </c>
      <c r="AH177">
        <f>AVERAGE(Part1[[#This Row],[LifeSatisfaction]],Part1[[#This Row],[PublicServices]],Part1[[#This Row],[Stability]],Part1[[#This Row],[EnvironmentalProtection]],Part1[[#This Row],[DevelopmentSpaceR]])</f>
        <v>6.8</v>
      </c>
      <c r="AI177">
        <f>AVERAGE(Part1[[#This Row],[LifeSatisfaction]],Part1[[#This Row],[PublicServices]],Part1[[#This Row],[Stability]],Part1[[#This Row],[EnvironmentalProtection]])</f>
        <v>7</v>
      </c>
      <c r="AJ177">
        <f>STDEV(Part1[[#This Row],[LifeSatisfaction]],Part1[[#This Row],[PublicServices]],Part1[[#This Row],[Stability]],Part1[[#This Row],[EnvironmentalProtection]],Part1[[#This Row],[DevelopmentSpace]])</f>
        <v>2.2360679774997898</v>
      </c>
      <c r="AK177">
        <f>Part1[[#This Row],[Worldviews]]-3</f>
        <v>3.8</v>
      </c>
      <c r="AL177">
        <f>ABS(Part1[[#This Row],[Worldviews]]-3)</f>
        <v>3.8</v>
      </c>
      <c r="AM177">
        <v>2</v>
      </c>
      <c r="AN177">
        <v>1</v>
      </c>
      <c r="AO177">
        <v>4</v>
      </c>
      <c r="AP177">
        <v>3</v>
      </c>
      <c r="AQ177">
        <v>5</v>
      </c>
      <c r="AR177">
        <v>5.2279999999999998</v>
      </c>
      <c r="AS177">
        <v>38.624000000000002</v>
      </c>
      <c r="AT177">
        <v>40.595999999999997</v>
      </c>
      <c r="AU177">
        <v>4</v>
      </c>
      <c r="AV177">
        <v>30</v>
      </c>
      <c r="AW177">
        <v>160</v>
      </c>
      <c r="AX177">
        <v>11678</v>
      </c>
      <c r="AZ177">
        <v>1</v>
      </c>
      <c r="BC177" t="str">
        <f t="shared" si="23"/>
        <v>Limited</v>
      </c>
      <c r="BD177" t="str">
        <f t="shared" si="24"/>
        <v>Unclear</v>
      </c>
      <c r="BE177" t="str">
        <f t="shared" si="25"/>
        <v>U/L</v>
      </c>
      <c r="BF177" t="s">
        <v>1036</v>
      </c>
      <c r="BG177" s="1">
        <v>45360.13108796296</v>
      </c>
      <c r="BH177" s="1">
        <v>45360.133298611108</v>
      </c>
      <c r="BI177" t="s">
        <v>1037</v>
      </c>
      <c r="BJ177">
        <v>100</v>
      </c>
      <c r="BK177">
        <v>190</v>
      </c>
      <c r="BL177" t="s">
        <v>1038</v>
      </c>
      <c r="BM177">
        <v>51.601300000000002</v>
      </c>
      <c r="BN177">
        <v>-0.2636</v>
      </c>
      <c r="BO177" t="s">
        <v>15</v>
      </c>
      <c r="BP177">
        <v>1</v>
      </c>
      <c r="BQ177">
        <v>35</v>
      </c>
      <c r="BR177">
        <v>65</v>
      </c>
      <c r="BS177">
        <f>Part1[[#This Row],[ProductivityIncrease]]+Part1[[#This Row],[PollutionReduction]]</f>
        <v>100</v>
      </c>
      <c r="BT177">
        <f>ABS(Part1[[#This Row],[ProductivityIncrease]]-Part1[[#This Row],[PollutionReduction]])</f>
        <v>30</v>
      </c>
      <c r="BU177">
        <f>Part1[[#This Row],[ProductivityIncrease]]-50</f>
        <v>-15</v>
      </c>
      <c r="BV177">
        <f>Part1[[#This Row],[ProductivityIncrease]]-60</f>
        <v>-25</v>
      </c>
      <c r="BW177">
        <f>Part1[[#This Row],[PollutionReduction]]-50</f>
        <v>15</v>
      </c>
      <c r="BX177">
        <f>Part1[[#This Row],[PollutionReduction]]-40</f>
        <v>25</v>
      </c>
      <c r="BY177">
        <f>ABS(Part1[[#This Row],[ProductivityIncrease]]-50)</f>
        <v>15</v>
      </c>
      <c r="BZ177">
        <f>ABS(Part1[[#This Row],[ProductivityIncrease]]-60)</f>
        <v>25</v>
      </c>
      <c r="CA177">
        <f>ABS(Part1[[#This Row],[PollutionReduction]]-50)</f>
        <v>15</v>
      </c>
      <c r="CB177">
        <f>ABS(Part1[[#This Row],[PollutionReduction]]-40)</f>
        <v>25</v>
      </c>
      <c r="CC177">
        <f>Part1[[#This Row],[ABSProductivityIncreaseGapOptimal(50)]]+Part1[[#This Row],[ABSPollutionReductionGapOptimal(50)]]</f>
        <v>30</v>
      </c>
      <c r="CD177">
        <f>Part1[[#This Row],[ABSProductivityIncreaseGapOptimal(60)]]+Part1[[#This Row],[ABSPollutionReductionGapOptimal(40)]]</f>
        <v>50</v>
      </c>
      <c r="CE177" t="s">
        <v>1039</v>
      </c>
      <c r="CF177" t="s">
        <v>2145</v>
      </c>
      <c r="CG177" t="s">
        <v>2145</v>
      </c>
      <c r="CH177" t="s">
        <v>17</v>
      </c>
      <c r="CI177" t="s">
        <v>38</v>
      </c>
      <c r="CJ177" t="s">
        <v>39</v>
      </c>
      <c r="CK177" t="s">
        <v>346</v>
      </c>
      <c r="CL177" t="s">
        <v>14</v>
      </c>
      <c r="CM177" t="s">
        <v>80</v>
      </c>
      <c r="CN177" t="s">
        <v>17</v>
      </c>
      <c r="CO177" t="s">
        <v>346</v>
      </c>
      <c r="CP177" t="s">
        <v>32</v>
      </c>
      <c r="CQ177">
        <v>7</v>
      </c>
      <c r="CR177" t="s">
        <v>45</v>
      </c>
      <c r="CS177">
        <f t="shared" si="26"/>
        <v>6</v>
      </c>
      <c r="CT177" t="s">
        <v>32</v>
      </c>
      <c r="CU177">
        <v>7</v>
      </c>
      <c r="CV177">
        <v>1</v>
      </c>
      <c r="CW177" t="s">
        <v>45</v>
      </c>
      <c r="CX177">
        <v>6</v>
      </c>
      <c r="CY177">
        <v>2</v>
      </c>
      <c r="CZ177" t="s">
        <v>45</v>
      </c>
      <c r="DA177">
        <v>6</v>
      </c>
      <c r="DB177">
        <v>2</v>
      </c>
      <c r="DC177">
        <v>2</v>
      </c>
      <c r="DD177">
        <v>1</v>
      </c>
      <c r="DE177">
        <v>4</v>
      </c>
      <c r="DF177">
        <v>5</v>
      </c>
      <c r="DG177">
        <v>3</v>
      </c>
      <c r="DH177">
        <f>STDEV(Part1[[#This Row],[Part2.LifeSatisfaction]],Part1[[#This Row],[Part2.PublicServices]],Part1[[#This Row],[Part2.Stability]],Part1[[#This Row],[Part2.EnvironmentalProtection]],Part1[[#This Row],[Part2.DevelopmentSpace]])</f>
        <v>0.54772255750516619</v>
      </c>
      <c r="DI177">
        <f>AVERAGE(Part1[[#This Row],[Part2.LifeSatisfaction]],Part1[[#This Row],[Part2.PublicServices]],Part1[[#This Row],[Part2.StabilityR]],Part1[[#This Row],[Part2.EnvironmentalProtectionR]],Part1[[#This Row],[Part2.DevelopmentSpaceR]])</f>
        <v>3.6</v>
      </c>
      <c r="DJ177">
        <f>Part1[[#This Row],[PostWorldview]]-Part1[[#This Row],[Worldviews]]</f>
        <v>-3.1999999999999997</v>
      </c>
      <c r="DK177">
        <f>ABS(Part1[[#This Row],[WorldviewVariation]])</f>
        <v>3.1999999999999997</v>
      </c>
      <c r="DL177">
        <v>18</v>
      </c>
      <c r="DM177" t="s">
        <v>1211</v>
      </c>
      <c r="DN177" t="s">
        <v>354</v>
      </c>
      <c r="DO17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7" t="s">
        <v>1040</v>
      </c>
      <c r="DQ177">
        <v>33</v>
      </c>
      <c r="DR177" t="s">
        <v>643</v>
      </c>
      <c r="DS177" t="s">
        <v>348</v>
      </c>
      <c r="DT177" t="s">
        <v>920</v>
      </c>
      <c r="DU177" t="s">
        <v>1036</v>
      </c>
      <c r="DV177" t="s">
        <v>1525</v>
      </c>
      <c r="DW177" t="s">
        <v>1208</v>
      </c>
      <c r="DX177" s="1">
        <v>45360.876636412038</v>
      </c>
      <c r="DY177" s="1">
        <v>45360.883492013891</v>
      </c>
      <c r="DZ177">
        <v>593</v>
      </c>
      <c r="EA177" t="s">
        <v>1235</v>
      </c>
      <c r="EB177">
        <v>1664</v>
      </c>
      <c r="EC177" t="s">
        <v>1261</v>
      </c>
      <c r="ED177" t="s">
        <v>1211</v>
      </c>
      <c r="EE177" t="s">
        <v>1526</v>
      </c>
      <c r="EF177">
        <v>46</v>
      </c>
      <c r="EG177" t="s">
        <v>1219</v>
      </c>
      <c r="EH177" t="s">
        <v>1214</v>
      </c>
      <c r="EI177" t="s">
        <v>1263</v>
      </c>
      <c r="EJ177" t="s">
        <v>1220</v>
      </c>
      <c r="EK177" t="s">
        <v>1220</v>
      </c>
      <c r="EL177" t="s">
        <v>1210</v>
      </c>
      <c r="EM177" t="s">
        <v>183</v>
      </c>
      <c r="EN177" t="s">
        <v>1222</v>
      </c>
      <c r="EO177" t="str">
        <f>IF(AND(Part1[[#This Row],[ProlificID1]]=Part1[[#This Row],[Part2.ProlificID]],Part1[[#This Row],[Part2.ProlificID]]=Part1[[#This Row],[Prolific.ProlificID3]]),"OK","ERROR")</f>
        <v>OK</v>
      </c>
      <c r="EP177" t="str">
        <f>IF(Part1[[#This Row],[IP Address]]=Part1[[#This Row],[Part2.IP]],"OK","ERROR")</f>
        <v>OK</v>
      </c>
      <c r="EQ177" t="str">
        <f>IF(Part1[[#This Row],[Subgroup]]=Part1[[#This Row],[SubGroupAssigned]],"OK","ERROR")</f>
        <v>OK</v>
      </c>
    </row>
    <row r="178" spans="1:147" x14ac:dyDescent="0.3">
      <c r="A178">
        <v>177</v>
      </c>
      <c r="B178" t="s">
        <v>517</v>
      </c>
      <c r="C178" s="1">
        <v>45360.127245370371</v>
      </c>
      <c r="D178" s="1">
        <v>45360.131435185183</v>
      </c>
      <c r="E178" t="s">
        <v>3</v>
      </c>
      <c r="F178" t="s">
        <v>518</v>
      </c>
      <c r="G178">
        <v>100</v>
      </c>
      <c r="H178">
        <v>362</v>
      </c>
      <c r="I178" t="s">
        <v>2001</v>
      </c>
      <c r="J178">
        <v>55.951000000000001</v>
      </c>
      <c r="K178">
        <v>-4.5751999999999997</v>
      </c>
      <c r="L178" t="s">
        <v>15</v>
      </c>
      <c r="M178">
        <v>1</v>
      </c>
      <c r="N178" t="s">
        <v>1740</v>
      </c>
      <c r="O178" t="s">
        <v>1723</v>
      </c>
      <c r="P178" t="s">
        <v>1724</v>
      </c>
      <c r="Q178" t="s">
        <v>1801</v>
      </c>
      <c r="R178">
        <v>31</v>
      </c>
      <c r="S178" t="s">
        <v>1726</v>
      </c>
      <c r="T178" t="s">
        <v>1727</v>
      </c>
      <c r="U178" t="s">
        <v>1728</v>
      </c>
      <c r="V178" t="s">
        <v>1742</v>
      </c>
      <c r="W178" t="s">
        <v>21</v>
      </c>
      <c r="X178">
        <f t="shared" si="18"/>
        <v>5</v>
      </c>
      <c r="Y178" t="s">
        <v>45</v>
      </c>
      <c r="Z178">
        <f t="shared" si="19"/>
        <v>6</v>
      </c>
      <c r="AA178" t="s">
        <v>45</v>
      </c>
      <c r="AB178">
        <f t="shared" si="20"/>
        <v>6</v>
      </c>
      <c r="AC178" t="s">
        <v>21</v>
      </c>
      <c r="AD178">
        <f t="shared" si="21"/>
        <v>5</v>
      </c>
      <c r="AE178" t="s">
        <v>21</v>
      </c>
      <c r="AF178">
        <f t="shared" si="22"/>
        <v>5</v>
      </c>
      <c r="AG178">
        <f>8-Part1[[#This Row],[DevelopmentSpace]]</f>
        <v>3</v>
      </c>
      <c r="AH178">
        <f>AVERAGE(Part1[[#This Row],[LifeSatisfaction]],Part1[[#This Row],[PublicServices]],Part1[[#This Row],[Stability]],Part1[[#This Row],[EnvironmentalProtection]],Part1[[#This Row],[DevelopmentSpaceR]])</f>
        <v>5</v>
      </c>
      <c r="AI178">
        <f>AVERAGE(Part1[[#This Row],[LifeSatisfaction]],Part1[[#This Row],[PublicServices]],Part1[[#This Row],[Stability]],Part1[[#This Row],[EnvironmentalProtection]])</f>
        <v>5.5</v>
      </c>
      <c r="AJ178">
        <f>STDEV(Part1[[#This Row],[LifeSatisfaction]],Part1[[#This Row],[PublicServices]],Part1[[#This Row],[Stability]],Part1[[#This Row],[EnvironmentalProtection]],Part1[[#This Row],[DevelopmentSpace]])</f>
        <v>0.54772255750516619</v>
      </c>
      <c r="AK178">
        <f>Part1[[#This Row],[Worldviews]]-3</f>
        <v>2</v>
      </c>
      <c r="AL178">
        <f>ABS(Part1[[#This Row],[Worldviews]]-3)</f>
        <v>2</v>
      </c>
      <c r="AM178">
        <v>1</v>
      </c>
      <c r="AN178">
        <v>2</v>
      </c>
      <c r="AO178">
        <v>3</v>
      </c>
      <c r="AP178">
        <v>4</v>
      </c>
      <c r="AQ178">
        <v>5</v>
      </c>
      <c r="AR178">
        <v>8.5489999999999995</v>
      </c>
      <c r="AS178">
        <v>159.54599999999999</v>
      </c>
      <c r="AT178">
        <v>161.38300000000001</v>
      </c>
      <c r="AU178">
        <v>18</v>
      </c>
      <c r="AV178">
        <v>27</v>
      </c>
      <c r="AW178">
        <v>362</v>
      </c>
      <c r="AX178">
        <v>16121</v>
      </c>
      <c r="BB178">
        <v>1</v>
      </c>
      <c r="BC178" t="str">
        <f t="shared" si="23"/>
        <v>Limited</v>
      </c>
      <c r="BD178" t="str">
        <f t="shared" si="24"/>
        <v>Clear</v>
      </c>
      <c r="BE178" t="str">
        <f t="shared" si="25"/>
        <v>C/L</v>
      </c>
      <c r="BF178" t="s">
        <v>517</v>
      </c>
      <c r="BG178" s="1">
        <v>45360.135729166665</v>
      </c>
      <c r="BH178" s="1">
        <v>45360.138136574074</v>
      </c>
      <c r="BI178" t="s">
        <v>518</v>
      </c>
      <c r="BJ178">
        <v>100</v>
      </c>
      <c r="BK178">
        <v>207</v>
      </c>
      <c r="BL178" t="s">
        <v>519</v>
      </c>
      <c r="BM178">
        <v>55.951000000000001</v>
      </c>
      <c r="BN178">
        <v>-4.5751999999999997</v>
      </c>
      <c r="BO178" t="s">
        <v>15</v>
      </c>
      <c r="BP178">
        <v>1</v>
      </c>
      <c r="BQ178">
        <v>50</v>
      </c>
      <c r="BR178">
        <v>50</v>
      </c>
      <c r="BS178">
        <f>Part1[[#This Row],[ProductivityIncrease]]+Part1[[#This Row],[PollutionReduction]]</f>
        <v>100</v>
      </c>
      <c r="BT178">
        <f>ABS(Part1[[#This Row],[ProductivityIncrease]]-Part1[[#This Row],[PollutionReduction]])</f>
        <v>0</v>
      </c>
      <c r="BU178">
        <f>Part1[[#This Row],[ProductivityIncrease]]-50</f>
        <v>0</v>
      </c>
      <c r="BV178">
        <f>Part1[[#This Row],[ProductivityIncrease]]-60</f>
        <v>-10</v>
      </c>
      <c r="BW178">
        <f>Part1[[#This Row],[PollutionReduction]]-50</f>
        <v>0</v>
      </c>
      <c r="BX178">
        <f>Part1[[#This Row],[PollutionReduction]]-40</f>
        <v>10</v>
      </c>
      <c r="BY178">
        <f>ABS(Part1[[#This Row],[ProductivityIncrease]]-50)</f>
        <v>0</v>
      </c>
      <c r="BZ178">
        <f>ABS(Part1[[#This Row],[ProductivityIncrease]]-60)</f>
        <v>10</v>
      </c>
      <c r="CA178">
        <f>ABS(Part1[[#This Row],[PollutionReduction]]-50)</f>
        <v>0</v>
      </c>
      <c r="CB178">
        <f>ABS(Part1[[#This Row],[PollutionReduction]]-40)</f>
        <v>10</v>
      </c>
      <c r="CC178">
        <f>Part1[[#This Row],[ABSProductivityIncreaseGapOptimal(50)]]+Part1[[#This Row],[ABSPollutionReductionGapOptimal(50)]]</f>
        <v>0</v>
      </c>
      <c r="CD178">
        <f>Part1[[#This Row],[ABSProductivityIncreaseGapOptimal(60)]]+Part1[[#This Row],[ABSPollutionReductionGapOptimal(40)]]</f>
        <v>20</v>
      </c>
      <c r="CE178" t="s">
        <v>520</v>
      </c>
      <c r="CF178" t="s">
        <v>2145</v>
      </c>
      <c r="CG178" t="s">
        <v>2145</v>
      </c>
      <c r="CH178" t="s">
        <v>17</v>
      </c>
      <c r="CI178" t="s">
        <v>38</v>
      </c>
      <c r="CJ178" t="s">
        <v>14</v>
      </c>
      <c r="CK178" t="s">
        <v>346</v>
      </c>
      <c r="CL178" t="s">
        <v>14</v>
      </c>
      <c r="CM178" t="s">
        <v>14</v>
      </c>
      <c r="CN178" t="s">
        <v>17</v>
      </c>
      <c r="CO178" t="s">
        <v>346</v>
      </c>
      <c r="CP178" t="s">
        <v>45</v>
      </c>
      <c r="CQ178">
        <v>6</v>
      </c>
      <c r="CR178" t="s">
        <v>45</v>
      </c>
      <c r="CS178">
        <f t="shared" si="26"/>
        <v>6</v>
      </c>
      <c r="CT178" t="s">
        <v>20</v>
      </c>
      <c r="CU178">
        <v>4</v>
      </c>
      <c r="CV178">
        <v>4</v>
      </c>
      <c r="CW178" t="s">
        <v>21</v>
      </c>
      <c r="CX178">
        <v>5</v>
      </c>
      <c r="CY178">
        <v>3</v>
      </c>
      <c r="CZ178" t="s">
        <v>20</v>
      </c>
      <c r="DA178">
        <v>4</v>
      </c>
      <c r="DB178">
        <v>4</v>
      </c>
      <c r="DC178">
        <v>2</v>
      </c>
      <c r="DD178">
        <v>3</v>
      </c>
      <c r="DE178">
        <v>1</v>
      </c>
      <c r="DF178">
        <v>4</v>
      </c>
      <c r="DG178">
        <v>5</v>
      </c>
      <c r="DH178">
        <f>STDEV(Part1[[#This Row],[Part2.LifeSatisfaction]],Part1[[#This Row],[Part2.PublicServices]],Part1[[#This Row],[Part2.Stability]],Part1[[#This Row],[Part2.EnvironmentalProtection]],Part1[[#This Row],[Part2.DevelopmentSpace]])</f>
        <v>1</v>
      </c>
      <c r="DI178">
        <f>AVERAGE(Part1[[#This Row],[Part2.LifeSatisfaction]],Part1[[#This Row],[Part2.PublicServices]],Part1[[#This Row],[Part2.StabilityR]],Part1[[#This Row],[Part2.EnvironmentalProtectionR]],Part1[[#This Row],[Part2.DevelopmentSpaceR]])</f>
        <v>4.5999999999999996</v>
      </c>
      <c r="DJ178">
        <f>Part1[[#This Row],[PostWorldview]]-Part1[[#This Row],[Worldviews]]</f>
        <v>-0.40000000000000036</v>
      </c>
      <c r="DK178">
        <f>ABS(Part1[[#This Row],[WorldviewVariation]])</f>
        <v>0.40000000000000036</v>
      </c>
      <c r="DL178">
        <v>50</v>
      </c>
      <c r="DM178" t="s">
        <v>183</v>
      </c>
      <c r="DN178" t="s">
        <v>354</v>
      </c>
      <c r="DO17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8" t="s">
        <v>521</v>
      </c>
      <c r="DQ178">
        <v>26</v>
      </c>
      <c r="DR178" t="s">
        <v>25</v>
      </c>
      <c r="DS178" t="s">
        <v>348</v>
      </c>
      <c r="DT178" t="s">
        <v>349</v>
      </c>
      <c r="DU178" t="s">
        <v>517</v>
      </c>
      <c r="DV178" t="s">
        <v>1535</v>
      </c>
      <c r="DW178" t="s">
        <v>1208</v>
      </c>
      <c r="DX178" s="1">
        <v>45360.876885185186</v>
      </c>
      <c r="DY178" s="1">
        <v>45360.888275173609</v>
      </c>
      <c r="DZ178">
        <v>985</v>
      </c>
      <c r="EA178" t="s">
        <v>1235</v>
      </c>
      <c r="EB178">
        <v>1081</v>
      </c>
      <c r="EC178" t="s">
        <v>1210</v>
      </c>
      <c r="ED178" t="s">
        <v>1211</v>
      </c>
      <c r="EE178" t="s">
        <v>1536</v>
      </c>
      <c r="EF178">
        <v>31</v>
      </c>
      <c r="EG178" t="s">
        <v>1219</v>
      </c>
      <c r="EH178" t="s">
        <v>1231</v>
      </c>
      <c r="EI178" t="s">
        <v>1220</v>
      </c>
      <c r="EJ178" t="s">
        <v>1220</v>
      </c>
      <c r="EK178" t="s">
        <v>1220</v>
      </c>
      <c r="EL178" t="s">
        <v>1210</v>
      </c>
      <c r="EM178" t="s">
        <v>183</v>
      </c>
      <c r="EN178" t="s">
        <v>1222</v>
      </c>
      <c r="EO178" t="str">
        <f>IF(AND(Part1[[#This Row],[ProlificID1]]=Part1[[#This Row],[Part2.ProlificID]],Part1[[#This Row],[Part2.ProlificID]]=Part1[[#This Row],[Prolific.ProlificID3]]),"OK","ERROR")</f>
        <v>OK</v>
      </c>
      <c r="EP178" t="str">
        <f>IF(Part1[[#This Row],[IP Address]]=Part1[[#This Row],[Part2.IP]],"OK","ERROR")</f>
        <v>OK</v>
      </c>
      <c r="EQ178" t="str">
        <f>IF(Part1[[#This Row],[Subgroup]]=Part1[[#This Row],[SubGroupAssigned]],"OK","ERROR")</f>
        <v>OK</v>
      </c>
    </row>
    <row r="179" spans="1:147" x14ac:dyDescent="0.3">
      <c r="A179">
        <v>178</v>
      </c>
      <c r="B179" t="s">
        <v>1063</v>
      </c>
      <c r="C179" s="1">
        <v>45360.12909722222</v>
      </c>
      <c r="D179" s="1">
        <v>45360.131192129629</v>
      </c>
      <c r="E179" t="s">
        <v>3</v>
      </c>
      <c r="F179" t="s">
        <v>1064</v>
      </c>
      <c r="G179">
        <v>100</v>
      </c>
      <c r="H179">
        <v>180</v>
      </c>
      <c r="I179" t="s">
        <v>2002</v>
      </c>
      <c r="J179">
        <v>-27.520499999999998</v>
      </c>
      <c r="K179">
        <v>153.0258</v>
      </c>
      <c r="L179" t="s">
        <v>15</v>
      </c>
      <c r="M179">
        <v>1</v>
      </c>
      <c r="N179" t="s">
        <v>1722</v>
      </c>
      <c r="O179" t="s">
        <v>1723</v>
      </c>
      <c r="P179" t="s">
        <v>1757</v>
      </c>
      <c r="Q179" t="s">
        <v>1741</v>
      </c>
      <c r="R179">
        <v>24</v>
      </c>
      <c r="S179" t="s">
        <v>1799</v>
      </c>
      <c r="T179" t="s">
        <v>1784</v>
      </c>
      <c r="U179" t="s">
        <v>1728</v>
      </c>
      <c r="V179" t="s">
        <v>1232</v>
      </c>
      <c r="W179" t="s">
        <v>45</v>
      </c>
      <c r="X179">
        <f t="shared" si="18"/>
        <v>6</v>
      </c>
      <c r="Y179" t="s">
        <v>21</v>
      </c>
      <c r="Z179">
        <f t="shared" si="19"/>
        <v>5</v>
      </c>
      <c r="AA179" t="s">
        <v>32</v>
      </c>
      <c r="AB179">
        <f t="shared" si="20"/>
        <v>7</v>
      </c>
      <c r="AC179" t="s">
        <v>45</v>
      </c>
      <c r="AD179">
        <f t="shared" si="21"/>
        <v>6</v>
      </c>
      <c r="AE179" t="s">
        <v>21</v>
      </c>
      <c r="AF179">
        <f t="shared" si="22"/>
        <v>5</v>
      </c>
      <c r="AG179">
        <f>8-Part1[[#This Row],[DevelopmentSpace]]</f>
        <v>3</v>
      </c>
      <c r="AH179">
        <f>AVERAGE(Part1[[#This Row],[LifeSatisfaction]],Part1[[#This Row],[PublicServices]],Part1[[#This Row],[Stability]],Part1[[#This Row],[EnvironmentalProtection]],Part1[[#This Row],[DevelopmentSpaceR]])</f>
        <v>5.4</v>
      </c>
      <c r="AI179">
        <f>AVERAGE(Part1[[#This Row],[LifeSatisfaction]],Part1[[#This Row],[PublicServices]],Part1[[#This Row],[Stability]],Part1[[#This Row],[EnvironmentalProtection]])</f>
        <v>6</v>
      </c>
      <c r="AJ179">
        <f>STDEV(Part1[[#This Row],[LifeSatisfaction]],Part1[[#This Row],[PublicServices]],Part1[[#This Row],[Stability]],Part1[[#This Row],[EnvironmentalProtection]],Part1[[#This Row],[DevelopmentSpace]])</f>
        <v>0.83666002653407723</v>
      </c>
      <c r="AK179">
        <f>Part1[[#This Row],[Worldviews]]-3</f>
        <v>2.4000000000000004</v>
      </c>
      <c r="AL179">
        <f>ABS(Part1[[#This Row],[Worldviews]]-3)</f>
        <v>2.4000000000000004</v>
      </c>
      <c r="AM179">
        <v>1</v>
      </c>
      <c r="AN179">
        <v>4</v>
      </c>
      <c r="AO179">
        <v>5</v>
      </c>
      <c r="AP179">
        <v>3</v>
      </c>
      <c r="AQ179">
        <v>2</v>
      </c>
      <c r="AR179">
        <v>13.657</v>
      </c>
      <c r="AS179">
        <v>73.233000000000004</v>
      </c>
      <c r="AT179">
        <v>74.091999999999999</v>
      </c>
      <c r="AU179">
        <v>6</v>
      </c>
      <c r="AV179">
        <v>29</v>
      </c>
      <c r="AW179">
        <v>180</v>
      </c>
      <c r="AX179">
        <v>17207</v>
      </c>
      <c r="AZ179">
        <v>1</v>
      </c>
      <c r="BC179" t="str">
        <f t="shared" si="23"/>
        <v>Limited</v>
      </c>
      <c r="BD179" t="str">
        <f t="shared" si="24"/>
        <v>Unclear</v>
      </c>
      <c r="BE179" t="str">
        <f t="shared" si="25"/>
        <v>U/L</v>
      </c>
      <c r="BF179" t="s">
        <v>1063</v>
      </c>
      <c r="BG179" s="1">
        <v>45360.133715277778</v>
      </c>
      <c r="BH179" s="1">
        <v>45360.135775462964</v>
      </c>
      <c r="BI179" t="s">
        <v>1064</v>
      </c>
      <c r="BJ179">
        <v>100</v>
      </c>
      <c r="BK179">
        <v>178</v>
      </c>
      <c r="BL179" t="s">
        <v>1065</v>
      </c>
      <c r="BM179">
        <v>-27.520499999999998</v>
      </c>
      <c r="BN179">
        <v>153.0258</v>
      </c>
      <c r="BO179" t="s">
        <v>15</v>
      </c>
      <c r="BP179">
        <v>1</v>
      </c>
      <c r="BQ179">
        <v>75</v>
      </c>
      <c r="BR179">
        <v>25</v>
      </c>
      <c r="BS179">
        <f>Part1[[#This Row],[ProductivityIncrease]]+Part1[[#This Row],[PollutionReduction]]</f>
        <v>100</v>
      </c>
      <c r="BT179">
        <f>ABS(Part1[[#This Row],[ProductivityIncrease]]-Part1[[#This Row],[PollutionReduction]])</f>
        <v>50</v>
      </c>
      <c r="BU179">
        <f>Part1[[#This Row],[ProductivityIncrease]]-50</f>
        <v>25</v>
      </c>
      <c r="BV179">
        <f>Part1[[#This Row],[ProductivityIncrease]]-60</f>
        <v>15</v>
      </c>
      <c r="BW179">
        <f>Part1[[#This Row],[PollutionReduction]]-50</f>
        <v>-25</v>
      </c>
      <c r="BX179">
        <f>Part1[[#This Row],[PollutionReduction]]-40</f>
        <v>-15</v>
      </c>
      <c r="BY179">
        <f>ABS(Part1[[#This Row],[ProductivityIncrease]]-50)</f>
        <v>25</v>
      </c>
      <c r="BZ179">
        <f>ABS(Part1[[#This Row],[ProductivityIncrease]]-60)</f>
        <v>15</v>
      </c>
      <c r="CA179">
        <f>ABS(Part1[[#This Row],[PollutionReduction]]-50)</f>
        <v>25</v>
      </c>
      <c r="CB179">
        <f>ABS(Part1[[#This Row],[PollutionReduction]]-40)</f>
        <v>15</v>
      </c>
      <c r="CC179">
        <f>Part1[[#This Row],[ABSProductivityIncreaseGapOptimal(50)]]+Part1[[#This Row],[ABSPollutionReductionGapOptimal(50)]]</f>
        <v>50</v>
      </c>
      <c r="CD179">
        <f>Part1[[#This Row],[ABSProductivityIncreaseGapOptimal(60)]]+Part1[[#This Row],[ABSPollutionReductionGapOptimal(40)]]</f>
        <v>30</v>
      </c>
      <c r="CE179" t="s">
        <v>1066</v>
      </c>
      <c r="CF179" t="s">
        <v>2145</v>
      </c>
      <c r="CG179" t="s">
        <v>2145</v>
      </c>
      <c r="CH179" t="s">
        <v>80</v>
      </c>
      <c r="CI179" t="s">
        <v>38</v>
      </c>
      <c r="CJ179" t="s">
        <v>39</v>
      </c>
      <c r="CK179" t="s">
        <v>346</v>
      </c>
      <c r="CL179" t="s">
        <v>14</v>
      </c>
      <c r="CM179" t="s">
        <v>80</v>
      </c>
      <c r="CN179" t="s">
        <v>17</v>
      </c>
      <c r="CO179" t="s">
        <v>346</v>
      </c>
      <c r="CP179" t="s">
        <v>32</v>
      </c>
      <c r="CQ179">
        <v>7</v>
      </c>
      <c r="CR179" t="s">
        <v>45</v>
      </c>
      <c r="CS179">
        <f t="shared" si="26"/>
        <v>6</v>
      </c>
      <c r="CT179" t="s">
        <v>45</v>
      </c>
      <c r="CU179">
        <v>6</v>
      </c>
      <c r="CV179">
        <v>2</v>
      </c>
      <c r="CW179" t="s">
        <v>32</v>
      </c>
      <c r="CX179">
        <v>7</v>
      </c>
      <c r="CY179">
        <v>1</v>
      </c>
      <c r="CZ179" t="s">
        <v>21</v>
      </c>
      <c r="DA179">
        <v>5</v>
      </c>
      <c r="DB179">
        <v>3</v>
      </c>
      <c r="DC179">
        <v>2</v>
      </c>
      <c r="DD179">
        <v>3</v>
      </c>
      <c r="DE179">
        <v>1</v>
      </c>
      <c r="DF179">
        <v>5</v>
      </c>
      <c r="DG179">
        <v>4</v>
      </c>
      <c r="DH179">
        <f>STDEV(Part1[[#This Row],[Part2.LifeSatisfaction]],Part1[[#This Row],[Part2.PublicServices]],Part1[[#This Row],[Part2.Stability]],Part1[[#This Row],[Part2.EnvironmentalProtection]],Part1[[#This Row],[Part2.DevelopmentSpace]])</f>
        <v>0.83666002653407723</v>
      </c>
      <c r="DI179">
        <f>AVERAGE(Part1[[#This Row],[Part2.LifeSatisfaction]],Part1[[#This Row],[Part2.PublicServices]],Part1[[#This Row],[Part2.StabilityR]],Part1[[#This Row],[Part2.EnvironmentalProtectionR]],Part1[[#This Row],[Part2.DevelopmentSpaceR]])</f>
        <v>3.8</v>
      </c>
      <c r="DJ179">
        <f>Part1[[#This Row],[PostWorldview]]-Part1[[#This Row],[Worldviews]]</f>
        <v>-1.6000000000000005</v>
      </c>
      <c r="DK179">
        <f>ABS(Part1[[#This Row],[WorldviewVariation]])</f>
        <v>1.6000000000000005</v>
      </c>
      <c r="DL179">
        <v>100</v>
      </c>
      <c r="DM179" t="s">
        <v>1211</v>
      </c>
      <c r="DN179" t="s">
        <v>354</v>
      </c>
      <c r="DO17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79" t="s">
        <v>1067</v>
      </c>
      <c r="DQ179">
        <v>32</v>
      </c>
      <c r="DR179" t="s">
        <v>643</v>
      </c>
      <c r="DS179" t="s">
        <v>348</v>
      </c>
      <c r="DT179" t="s">
        <v>920</v>
      </c>
      <c r="DU179" t="s">
        <v>1063</v>
      </c>
      <c r="DV179" t="s">
        <v>1527</v>
      </c>
      <c r="DW179" t="s">
        <v>1208</v>
      </c>
      <c r="DX179" s="1">
        <v>45360.879070960647</v>
      </c>
      <c r="DY179" s="1">
        <v>45360.885920277775</v>
      </c>
      <c r="DZ179">
        <v>592</v>
      </c>
      <c r="EA179" t="s">
        <v>1235</v>
      </c>
      <c r="EB179">
        <v>369</v>
      </c>
      <c r="EC179" t="s">
        <v>1210</v>
      </c>
      <c r="ED179" t="s">
        <v>1211</v>
      </c>
      <c r="EE179" t="s">
        <v>1286</v>
      </c>
      <c r="EF179">
        <v>24</v>
      </c>
      <c r="EG179" t="s">
        <v>1219</v>
      </c>
      <c r="EH179" t="s">
        <v>1214</v>
      </c>
      <c r="EI179" t="s">
        <v>1215</v>
      </c>
      <c r="EJ179" t="s">
        <v>1232</v>
      </c>
      <c r="EK179" t="s">
        <v>1215</v>
      </c>
      <c r="EL179" t="s">
        <v>1210</v>
      </c>
      <c r="EM179" t="s">
        <v>183</v>
      </c>
      <c r="EN179" t="s">
        <v>1222</v>
      </c>
      <c r="EO179" t="str">
        <f>IF(AND(Part1[[#This Row],[ProlificID1]]=Part1[[#This Row],[Part2.ProlificID]],Part1[[#This Row],[Part2.ProlificID]]=Part1[[#This Row],[Prolific.ProlificID3]]),"OK","ERROR")</f>
        <v>OK</v>
      </c>
      <c r="EP179" t="str">
        <f>IF(Part1[[#This Row],[IP Address]]=Part1[[#This Row],[Part2.IP]],"OK","ERROR")</f>
        <v>OK</v>
      </c>
      <c r="EQ179" t="str">
        <f>IF(Part1[[#This Row],[Subgroup]]=Part1[[#This Row],[SubGroupAssigned]],"OK","ERROR")</f>
        <v>OK</v>
      </c>
    </row>
    <row r="180" spans="1:147" x14ac:dyDescent="0.3">
      <c r="A180">
        <v>179</v>
      </c>
      <c r="B180" t="s">
        <v>522</v>
      </c>
      <c r="C180" s="1">
        <v>45360.129826388889</v>
      </c>
      <c r="D180" s="1">
        <v>45360.132581018515</v>
      </c>
      <c r="E180" t="s">
        <v>3</v>
      </c>
      <c r="F180" t="s">
        <v>523</v>
      </c>
      <c r="G180">
        <v>100</v>
      </c>
      <c r="H180">
        <v>237</v>
      </c>
      <c r="I180" t="s">
        <v>2003</v>
      </c>
      <c r="J180">
        <v>53.4788</v>
      </c>
      <c r="K180">
        <v>-2.2585000000000002</v>
      </c>
      <c r="L180" t="s">
        <v>15</v>
      </c>
      <c r="M180">
        <v>1</v>
      </c>
      <c r="N180" t="s">
        <v>1722</v>
      </c>
      <c r="O180" t="s">
        <v>1748</v>
      </c>
      <c r="P180" t="s">
        <v>1724</v>
      </c>
      <c r="Q180" t="s">
        <v>1736</v>
      </c>
      <c r="R180">
        <v>53</v>
      </c>
      <c r="S180" t="s">
        <v>1726</v>
      </c>
      <c r="T180" t="s">
        <v>1786</v>
      </c>
      <c r="U180" t="s">
        <v>1728</v>
      </c>
      <c r="V180" t="s">
        <v>1742</v>
      </c>
      <c r="W180" t="s">
        <v>45</v>
      </c>
      <c r="X180">
        <f t="shared" si="18"/>
        <v>6</v>
      </c>
      <c r="Y180" t="s">
        <v>45</v>
      </c>
      <c r="Z180">
        <f t="shared" si="19"/>
        <v>6</v>
      </c>
      <c r="AA180" t="s">
        <v>21</v>
      </c>
      <c r="AB180">
        <f t="shared" si="20"/>
        <v>5</v>
      </c>
      <c r="AC180" t="s">
        <v>45</v>
      </c>
      <c r="AD180">
        <f t="shared" si="21"/>
        <v>6</v>
      </c>
      <c r="AE180" t="s">
        <v>20</v>
      </c>
      <c r="AF180">
        <f t="shared" si="22"/>
        <v>4</v>
      </c>
      <c r="AG180">
        <f>8-Part1[[#This Row],[DevelopmentSpace]]</f>
        <v>4</v>
      </c>
      <c r="AH180">
        <f>AVERAGE(Part1[[#This Row],[LifeSatisfaction]],Part1[[#This Row],[PublicServices]],Part1[[#This Row],[Stability]],Part1[[#This Row],[EnvironmentalProtection]],Part1[[#This Row],[DevelopmentSpaceR]])</f>
        <v>5.4</v>
      </c>
      <c r="AI180">
        <f>AVERAGE(Part1[[#This Row],[LifeSatisfaction]],Part1[[#This Row],[PublicServices]],Part1[[#This Row],[Stability]],Part1[[#This Row],[EnvironmentalProtection]])</f>
        <v>5.75</v>
      </c>
      <c r="AJ180">
        <f>STDEV(Part1[[#This Row],[LifeSatisfaction]],Part1[[#This Row],[PublicServices]],Part1[[#This Row],[Stability]],Part1[[#This Row],[EnvironmentalProtection]],Part1[[#This Row],[DevelopmentSpace]])</f>
        <v>0.8944271909999143</v>
      </c>
      <c r="AK180">
        <f>Part1[[#This Row],[Worldviews]]-3</f>
        <v>2.4000000000000004</v>
      </c>
      <c r="AL180">
        <f>ABS(Part1[[#This Row],[Worldviews]]-3)</f>
        <v>2.4000000000000004</v>
      </c>
      <c r="AM180">
        <v>2</v>
      </c>
      <c r="AN180">
        <v>5</v>
      </c>
      <c r="AO180">
        <v>1</v>
      </c>
      <c r="AP180">
        <v>3</v>
      </c>
      <c r="AQ180">
        <v>4</v>
      </c>
      <c r="AR180">
        <v>2.8639999999999999</v>
      </c>
      <c r="AS180">
        <v>60.783000000000001</v>
      </c>
      <c r="AT180">
        <v>62.281999999999996</v>
      </c>
      <c r="AU180">
        <v>8</v>
      </c>
      <c r="AV180">
        <v>27</v>
      </c>
      <c r="AW180">
        <v>237</v>
      </c>
      <c r="AX180">
        <v>10828</v>
      </c>
      <c r="BB180">
        <v>1</v>
      </c>
      <c r="BC180" t="str">
        <f t="shared" si="23"/>
        <v>Limited</v>
      </c>
      <c r="BD180" t="str">
        <f t="shared" si="24"/>
        <v>Clear</v>
      </c>
      <c r="BE180" t="str">
        <f t="shared" si="25"/>
        <v>C/L</v>
      </c>
      <c r="BF180" t="s">
        <v>522</v>
      </c>
      <c r="BG180" s="1">
        <v>45360.136608796296</v>
      </c>
      <c r="BH180" s="1">
        <v>45360.138506944444</v>
      </c>
      <c r="BI180" t="s">
        <v>523</v>
      </c>
      <c r="BJ180">
        <v>100</v>
      </c>
      <c r="BK180">
        <v>164</v>
      </c>
      <c r="BL180" t="s">
        <v>524</v>
      </c>
      <c r="BM180">
        <v>53.4788</v>
      </c>
      <c r="BN180">
        <v>-2.2585000000000002</v>
      </c>
      <c r="BO180" t="s">
        <v>15</v>
      </c>
      <c r="BP180">
        <v>1</v>
      </c>
      <c r="BQ180">
        <v>45</v>
      </c>
      <c r="BR180">
        <v>55</v>
      </c>
      <c r="BS180">
        <f>Part1[[#This Row],[ProductivityIncrease]]+Part1[[#This Row],[PollutionReduction]]</f>
        <v>100</v>
      </c>
      <c r="BT180">
        <f>ABS(Part1[[#This Row],[ProductivityIncrease]]-Part1[[#This Row],[PollutionReduction]])</f>
        <v>10</v>
      </c>
      <c r="BU180">
        <f>Part1[[#This Row],[ProductivityIncrease]]-50</f>
        <v>-5</v>
      </c>
      <c r="BV180">
        <f>Part1[[#This Row],[ProductivityIncrease]]-60</f>
        <v>-15</v>
      </c>
      <c r="BW180">
        <f>Part1[[#This Row],[PollutionReduction]]-50</f>
        <v>5</v>
      </c>
      <c r="BX180">
        <f>Part1[[#This Row],[PollutionReduction]]-40</f>
        <v>15</v>
      </c>
      <c r="BY180">
        <f>ABS(Part1[[#This Row],[ProductivityIncrease]]-50)</f>
        <v>5</v>
      </c>
      <c r="BZ180">
        <f>ABS(Part1[[#This Row],[ProductivityIncrease]]-60)</f>
        <v>15</v>
      </c>
      <c r="CA180">
        <f>ABS(Part1[[#This Row],[PollutionReduction]]-50)</f>
        <v>5</v>
      </c>
      <c r="CB180">
        <f>ABS(Part1[[#This Row],[PollutionReduction]]-40)</f>
        <v>15</v>
      </c>
      <c r="CC180">
        <f>Part1[[#This Row],[ABSProductivityIncreaseGapOptimal(50)]]+Part1[[#This Row],[ABSPollutionReductionGapOptimal(50)]]</f>
        <v>10</v>
      </c>
      <c r="CD180">
        <f>Part1[[#This Row],[ABSProductivityIncreaseGapOptimal(60)]]+Part1[[#This Row],[ABSPollutionReductionGapOptimal(40)]]</f>
        <v>30</v>
      </c>
      <c r="CE180" t="s">
        <v>525</v>
      </c>
      <c r="CF180" t="s">
        <v>2145</v>
      </c>
      <c r="CG180" t="s">
        <v>2145</v>
      </c>
      <c r="CH180" t="s">
        <v>17</v>
      </c>
      <c r="CI180" t="s">
        <v>14</v>
      </c>
      <c r="CJ180" t="s">
        <v>39</v>
      </c>
      <c r="CK180" t="s">
        <v>346</v>
      </c>
      <c r="CL180" t="s">
        <v>14</v>
      </c>
      <c r="CM180" t="s">
        <v>80</v>
      </c>
      <c r="CN180" t="s">
        <v>14</v>
      </c>
      <c r="CO180" t="s">
        <v>346</v>
      </c>
      <c r="CP180" t="s">
        <v>21</v>
      </c>
      <c r="CQ180">
        <v>5</v>
      </c>
      <c r="CR180" t="s">
        <v>45</v>
      </c>
      <c r="CS180">
        <f t="shared" si="26"/>
        <v>6</v>
      </c>
      <c r="CT180" t="s">
        <v>20</v>
      </c>
      <c r="CU180">
        <v>4</v>
      </c>
      <c r="CV180">
        <v>4</v>
      </c>
      <c r="CW180" t="s">
        <v>22</v>
      </c>
      <c r="CX180">
        <v>3</v>
      </c>
      <c r="CY180">
        <v>5</v>
      </c>
      <c r="CZ180" t="s">
        <v>21</v>
      </c>
      <c r="DA180">
        <v>5</v>
      </c>
      <c r="DB180">
        <v>3</v>
      </c>
      <c r="DC180">
        <v>4</v>
      </c>
      <c r="DD180">
        <v>3</v>
      </c>
      <c r="DE180">
        <v>2</v>
      </c>
      <c r="DF180">
        <v>1</v>
      </c>
      <c r="DG180">
        <v>5</v>
      </c>
      <c r="DH180">
        <f>STDEV(Part1[[#This Row],[Part2.LifeSatisfaction]],Part1[[#This Row],[Part2.PublicServices]],Part1[[#This Row],[Part2.Stability]],Part1[[#This Row],[Part2.EnvironmentalProtection]],Part1[[#This Row],[Part2.DevelopmentSpace]])</f>
        <v>1.1401754250991383</v>
      </c>
      <c r="DI180">
        <f>AVERAGE(Part1[[#This Row],[Part2.LifeSatisfaction]],Part1[[#This Row],[Part2.PublicServices]],Part1[[#This Row],[Part2.StabilityR]],Part1[[#This Row],[Part2.EnvironmentalProtectionR]],Part1[[#This Row],[Part2.DevelopmentSpaceR]])</f>
        <v>4.5999999999999996</v>
      </c>
      <c r="DJ180">
        <f>Part1[[#This Row],[PostWorldview]]-Part1[[#This Row],[Worldviews]]</f>
        <v>-0.80000000000000071</v>
      </c>
      <c r="DK180">
        <f>ABS(Part1[[#This Row],[WorldviewVariation]])</f>
        <v>0.80000000000000071</v>
      </c>
      <c r="DL180">
        <v>40</v>
      </c>
      <c r="DM180" t="s">
        <v>1211</v>
      </c>
      <c r="DN180" t="s">
        <v>354</v>
      </c>
      <c r="DO18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0" t="s">
        <v>526</v>
      </c>
      <c r="DQ180">
        <v>24</v>
      </c>
      <c r="DR180" t="s">
        <v>25</v>
      </c>
      <c r="DS180" t="s">
        <v>348</v>
      </c>
      <c r="DT180" t="s">
        <v>349</v>
      </c>
      <c r="DU180" t="s">
        <v>522</v>
      </c>
      <c r="DV180" t="s">
        <v>1589</v>
      </c>
      <c r="DW180" t="s">
        <v>1208</v>
      </c>
      <c r="DX180" s="1">
        <v>45360.879752025467</v>
      </c>
      <c r="DY180" s="1">
        <v>45360.888698125003</v>
      </c>
      <c r="DZ180">
        <v>773</v>
      </c>
      <c r="EA180" t="s">
        <v>1235</v>
      </c>
      <c r="EB180">
        <v>1199</v>
      </c>
      <c r="EC180" t="s">
        <v>1210</v>
      </c>
      <c r="ED180" t="s">
        <v>1211</v>
      </c>
      <c r="EE180" t="s">
        <v>1370</v>
      </c>
      <c r="EF180">
        <v>53</v>
      </c>
      <c r="EG180" t="s">
        <v>1213</v>
      </c>
      <c r="EH180" t="s">
        <v>1214</v>
      </c>
      <c r="EI180" t="s">
        <v>1220</v>
      </c>
      <c r="EJ180" t="s">
        <v>1220</v>
      </c>
      <c r="EK180" t="s">
        <v>1220</v>
      </c>
      <c r="EL180" t="s">
        <v>1210</v>
      </c>
      <c r="EM180" t="s">
        <v>183</v>
      </c>
      <c r="EN180" t="s">
        <v>1222</v>
      </c>
      <c r="EO180" t="str">
        <f>IF(AND(Part1[[#This Row],[ProlificID1]]=Part1[[#This Row],[Part2.ProlificID]],Part1[[#This Row],[Part2.ProlificID]]=Part1[[#This Row],[Prolific.ProlificID3]]),"OK","ERROR")</f>
        <v>OK</v>
      </c>
      <c r="EP180" t="str">
        <f>IF(Part1[[#This Row],[IP Address]]=Part1[[#This Row],[Part2.IP]],"OK","ERROR")</f>
        <v>OK</v>
      </c>
      <c r="EQ180" t="str">
        <f>IF(Part1[[#This Row],[Subgroup]]=Part1[[#This Row],[SubGroupAssigned]],"OK","ERROR")</f>
        <v>OK</v>
      </c>
    </row>
    <row r="181" spans="1:147" x14ac:dyDescent="0.3">
      <c r="A181">
        <v>180</v>
      </c>
      <c r="B181" t="s">
        <v>527</v>
      </c>
      <c r="C181" s="1">
        <v>45360.1328587963</v>
      </c>
      <c r="D181" s="1">
        <v>45360.135358796295</v>
      </c>
      <c r="E181" t="s">
        <v>3</v>
      </c>
      <c r="F181" t="s">
        <v>528</v>
      </c>
      <c r="G181">
        <v>100</v>
      </c>
      <c r="H181">
        <v>215</v>
      </c>
      <c r="I181" t="s">
        <v>2004</v>
      </c>
      <c r="J181">
        <v>51.496400000000001</v>
      </c>
      <c r="K181">
        <v>-0.12239999999999999</v>
      </c>
      <c r="L181" t="s">
        <v>15</v>
      </c>
      <c r="M181">
        <v>0.89999997615814209</v>
      </c>
      <c r="N181" t="s">
        <v>1740</v>
      </c>
      <c r="O181" t="s">
        <v>1723</v>
      </c>
      <c r="P181" t="s">
        <v>1724</v>
      </c>
      <c r="Q181" t="s">
        <v>1794</v>
      </c>
      <c r="R181">
        <v>29</v>
      </c>
      <c r="S181" t="s">
        <v>1759</v>
      </c>
      <c r="T181" t="s">
        <v>1727</v>
      </c>
      <c r="U181" t="s">
        <v>1728</v>
      </c>
      <c r="V181" t="s">
        <v>1742</v>
      </c>
      <c r="W181" t="s">
        <v>32</v>
      </c>
      <c r="X181">
        <f t="shared" si="18"/>
        <v>7</v>
      </c>
      <c r="Y181" t="s">
        <v>32</v>
      </c>
      <c r="Z181">
        <f t="shared" si="19"/>
        <v>7</v>
      </c>
      <c r="AA181" t="s">
        <v>45</v>
      </c>
      <c r="AB181">
        <f t="shared" si="20"/>
        <v>6</v>
      </c>
      <c r="AC181" t="s">
        <v>32</v>
      </c>
      <c r="AD181">
        <f t="shared" si="21"/>
        <v>7</v>
      </c>
      <c r="AE181" t="s">
        <v>20</v>
      </c>
      <c r="AF181">
        <f t="shared" si="22"/>
        <v>4</v>
      </c>
      <c r="AG181">
        <f>8-Part1[[#This Row],[DevelopmentSpace]]</f>
        <v>4</v>
      </c>
      <c r="AH181">
        <f>AVERAGE(Part1[[#This Row],[LifeSatisfaction]],Part1[[#This Row],[PublicServices]],Part1[[#This Row],[Stability]],Part1[[#This Row],[EnvironmentalProtection]],Part1[[#This Row],[DevelopmentSpaceR]])</f>
        <v>6.2</v>
      </c>
      <c r="AI181">
        <f>AVERAGE(Part1[[#This Row],[LifeSatisfaction]],Part1[[#This Row],[PublicServices]],Part1[[#This Row],[Stability]],Part1[[#This Row],[EnvironmentalProtection]])</f>
        <v>6.75</v>
      </c>
      <c r="AJ181">
        <f>STDEV(Part1[[#This Row],[LifeSatisfaction]],Part1[[#This Row],[PublicServices]],Part1[[#This Row],[Stability]],Part1[[#This Row],[EnvironmentalProtection]],Part1[[#This Row],[DevelopmentSpace]])</f>
        <v>1.3038404810405309</v>
      </c>
      <c r="AK181">
        <f>Part1[[#This Row],[Worldviews]]-3</f>
        <v>3.2</v>
      </c>
      <c r="AL181">
        <f>ABS(Part1[[#This Row],[Worldviews]]-3)</f>
        <v>3.2</v>
      </c>
      <c r="AM181">
        <v>1</v>
      </c>
      <c r="AN181">
        <v>2</v>
      </c>
      <c r="AO181">
        <v>4</v>
      </c>
      <c r="AP181">
        <v>5</v>
      </c>
      <c r="AQ181">
        <v>3</v>
      </c>
      <c r="AR181">
        <v>3.4620000000000002</v>
      </c>
      <c r="AS181">
        <v>31.268999999999998</v>
      </c>
      <c r="AT181">
        <v>32.347000000000001</v>
      </c>
      <c r="AU181">
        <v>4</v>
      </c>
      <c r="AV181">
        <v>31</v>
      </c>
      <c r="AW181">
        <v>215</v>
      </c>
      <c r="AX181">
        <v>16255</v>
      </c>
      <c r="BB181">
        <v>1</v>
      </c>
      <c r="BC181" t="str">
        <f t="shared" si="23"/>
        <v>Limited</v>
      </c>
      <c r="BD181" t="str">
        <f t="shared" si="24"/>
        <v>Clear</v>
      </c>
      <c r="BE181" t="str">
        <f t="shared" si="25"/>
        <v>C/L</v>
      </c>
      <c r="BF181" t="s">
        <v>527</v>
      </c>
      <c r="BG181" s="1">
        <v>45360.138148148151</v>
      </c>
      <c r="BH181" s="1">
        <v>45360.139328703706</v>
      </c>
      <c r="BI181" t="s">
        <v>528</v>
      </c>
      <c r="BJ181">
        <v>100</v>
      </c>
      <c r="BK181">
        <v>102</v>
      </c>
      <c r="BL181" t="s">
        <v>529</v>
      </c>
      <c r="BM181">
        <v>51.496400000000001</v>
      </c>
      <c r="BN181">
        <v>-0.12239999999999999</v>
      </c>
      <c r="BO181" t="s">
        <v>15</v>
      </c>
      <c r="BP181">
        <v>0.89999997615814209</v>
      </c>
      <c r="BQ181">
        <v>50</v>
      </c>
      <c r="BR181">
        <v>50</v>
      </c>
      <c r="BS181">
        <f>Part1[[#This Row],[ProductivityIncrease]]+Part1[[#This Row],[PollutionReduction]]</f>
        <v>100</v>
      </c>
      <c r="BT181">
        <f>ABS(Part1[[#This Row],[ProductivityIncrease]]-Part1[[#This Row],[PollutionReduction]])</f>
        <v>0</v>
      </c>
      <c r="BU181">
        <f>Part1[[#This Row],[ProductivityIncrease]]-50</f>
        <v>0</v>
      </c>
      <c r="BV181">
        <f>Part1[[#This Row],[ProductivityIncrease]]-60</f>
        <v>-10</v>
      </c>
      <c r="BW181">
        <f>Part1[[#This Row],[PollutionReduction]]-50</f>
        <v>0</v>
      </c>
      <c r="BX181">
        <f>Part1[[#This Row],[PollutionReduction]]-40</f>
        <v>10</v>
      </c>
      <c r="BY181">
        <f>ABS(Part1[[#This Row],[ProductivityIncrease]]-50)</f>
        <v>0</v>
      </c>
      <c r="BZ181">
        <f>ABS(Part1[[#This Row],[ProductivityIncrease]]-60)</f>
        <v>10</v>
      </c>
      <c r="CA181">
        <f>ABS(Part1[[#This Row],[PollutionReduction]]-50)</f>
        <v>0</v>
      </c>
      <c r="CB181">
        <f>ABS(Part1[[#This Row],[PollutionReduction]]-40)</f>
        <v>10</v>
      </c>
      <c r="CC181">
        <f>Part1[[#This Row],[ABSProductivityIncreaseGapOptimal(50)]]+Part1[[#This Row],[ABSPollutionReductionGapOptimal(50)]]</f>
        <v>0</v>
      </c>
      <c r="CD181">
        <f>Part1[[#This Row],[ABSProductivityIncreaseGapOptimal(60)]]+Part1[[#This Row],[ABSPollutionReductionGapOptimal(40)]]</f>
        <v>20</v>
      </c>
      <c r="CE181" t="s">
        <v>530</v>
      </c>
      <c r="CF181" t="s">
        <v>2145</v>
      </c>
      <c r="CG181" t="s">
        <v>2145</v>
      </c>
      <c r="CH181" t="s">
        <v>17</v>
      </c>
      <c r="CI181" t="s">
        <v>14</v>
      </c>
      <c r="CJ181" t="s">
        <v>39</v>
      </c>
      <c r="CK181" t="s">
        <v>346</v>
      </c>
      <c r="CL181" t="s">
        <v>14</v>
      </c>
      <c r="CM181" t="s">
        <v>80</v>
      </c>
      <c r="CN181" t="s">
        <v>14</v>
      </c>
      <c r="CO181" t="s">
        <v>346</v>
      </c>
      <c r="CP181" t="s">
        <v>32</v>
      </c>
      <c r="CQ181">
        <v>7</v>
      </c>
      <c r="CR181" t="s">
        <v>32</v>
      </c>
      <c r="CS181">
        <f t="shared" si="26"/>
        <v>7</v>
      </c>
      <c r="CT181" t="s">
        <v>86</v>
      </c>
      <c r="CU181">
        <v>1</v>
      </c>
      <c r="CV181">
        <v>7</v>
      </c>
      <c r="CW181" t="s">
        <v>45</v>
      </c>
      <c r="CX181">
        <v>6</v>
      </c>
      <c r="CY181">
        <v>2</v>
      </c>
      <c r="CZ181" t="s">
        <v>20</v>
      </c>
      <c r="DA181">
        <v>4</v>
      </c>
      <c r="DB181">
        <v>4</v>
      </c>
      <c r="DC181">
        <v>1</v>
      </c>
      <c r="DD181">
        <v>5</v>
      </c>
      <c r="DE181">
        <v>4</v>
      </c>
      <c r="DF181">
        <v>3</v>
      </c>
      <c r="DG181">
        <v>2</v>
      </c>
      <c r="DH181">
        <f>STDEV(Part1[[#This Row],[Part2.LifeSatisfaction]],Part1[[#This Row],[Part2.PublicServices]],Part1[[#This Row],[Part2.Stability]],Part1[[#This Row],[Part2.EnvironmentalProtection]],Part1[[#This Row],[Part2.DevelopmentSpace]])</f>
        <v>2.5495097567963922</v>
      </c>
      <c r="DI181">
        <f>AVERAGE(Part1[[#This Row],[Part2.LifeSatisfaction]],Part1[[#This Row],[Part2.PublicServices]],Part1[[#This Row],[Part2.StabilityR]],Part1[[#This Row],[Part2.EnvironmentalProtectionR]],Part1[[#This Row],[Part2.DevelopmentSpaceR]])</f>
        <v>5.4</v>
      </c>
      <c r="DJ181">
        <f>Part1[[#This Row],[PostWorldview]]-Part1[[#This Row],[Worldviews]]</f>
        <v>-0.79999999999999982</v>
      </c>
      <c r="DK181">
        <f>ABS(Part1[[#This Row],[WorldviewVariation]])</f>
        <v>0.79999999999999982</v>
      </c>
      <c r="DL181">
        <v>50</v>
      </c>
      <c r="DM181" t="s">
        <v>1211</v>
      </c>
      <c r="DN181" t="s">
        <v>354</v>
      </c>
      <c r="DO18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1" t="s">
        <v>531</v>
      </c>
      <c r="DQ181">
        <v>26</v>
      </c>
      <c r="DR181" t="s">
        <v>25</v>
      </c>
      <c r="DS181" t="s">
        <v>348</v>
      </c>
      <c r="DT181" t="s">
        <v>349</v>
      </c>
      <c r="DU181" t="s">
        <v>527</v>
      </c>
      <c r="DV181" t="s">
        <v>1644</v>
      </c>
      <c r="DW181" t="s">
        <v>1208</v>
      </c>
      <c r="DX181" s="1">
        <v>45360.882171863428</v>
      </c>
      <c r="DY181" s="1">
        <v>45360.889416134261</v>
      </c>
      <c r="DZ181">
        <v>626</v>
      </c>
      <c r="EA181" t="s">
        <v>1235</v>
      </c>
      <c r="EB181">
        <v>1913</v>
      </c>
      <c r="EC181" t="s">
        <v>1210</v>
      </c>
      <c r="ED181" t="s">
        <v>1211</v>
      </c>
      <c r="EE181" t="s">
        <v>1645</v>
      </c>
      <c r="EF181">
        <v>29</v>
      </c>
      <c r="EG181" t="s">
        <v>1219</v>
      </c>
      <c r="EH181" t="s">
        <v>1214</v>
      </c>
      <c r="EI181" t="s">
        <v>1220</v>
      </c>
      <c r="EJ181" t="s">
        <v>1220</v>
      </c>
      <c r="EK181" t="s">
        <v>1220</v>
      </c>
      <c r="EL181" t="s">
        <v>1210</v>
      </c>
      <c r="EM181" t="s">
        <v>1211</v>
      </c>
      <c r="EN181" t="s">
        <v>1222</v>
      </c>
      <c r="EO181" t="str">
        <f>IF(AND(Part1[[#This Row],[ProlificID1]]=Part1[[#This Row],[Part2.ProlificID]],Part1[[#This Row],[Part2.ProlificID]]=Part1[[#This Row],[Prolific.ProlificID3]]),"OK","ERROR")</f>
        <v>OK</v>
      </c>
      <c r="EP181" t="str">
        <f>IF(Part1[[#This Row],[IP Address]]=Part1[[#This Row],[Part2.IP]],"OK","ERROR")</f>
        <v>OK</v>
      </c>
      <c r="EQ181" t="str">
        <f>IF(Part1[[#This Row],[Subgroup]]=Part1[[#This Row],[SubGroupAssigned]],"OK","ERROR")</f>
        <v>OK</v>
      </c>
    </row>
    <row r="182" spans="1:147" x14ac:dyDescent="0.3">
      <c r="A182">
        <v>181</v>
      </c>
      <c r="B182" t="s">
        <v>1050</v>
      </c>
      <c r="C182" s="1">
        <v>45360.126898148148</v>
      </c>
      <c r="D182" s="1">
        <v>45360.130185185182</v>
      </c>
      <c r="E182" t="s">
        <v>3</v>
      </c>
      <c r="F182" t="s">
        <v>1051</v>
      </c>
      <c r="G182">
        <v>100</v>
      </c>
      <c r="H182">
        <v>283</v>
      </c>
      <c r="I182" t="s">
        <v>2005</v>
      </c>
      <c r="J182">
        <v>51.8874</v>
      </c>
      <c r="K182">
        <v>0.91849999999999998</v>
      </c>
      <c r="L182" t="s">
        <v>15</v>
      </c>
      <c r="M182">
        <v>1</v>
      </c>
      <c r="N182" t="s">
        <v>1762</v>
      </c>
      <c r="O182" t="s">
        <v>1763</v>
      </c>
      <c r="P182" t="s">
        <v>1757</v>
      </c>
      <c r="Q182" t="s">
        <v>1741</v>
      </c>
      <c r="R182">
        <v>44</v>
      </c>
      <c r="S182" t="s">
        <v>1726</v>
      </c>
      <c r="T182" t="s">
        <v>1731</v>
      </c>
      <c r="U182" t="s">
        <v>1728</v>
      </c>
      <c r="V182" t="s">
        <v>1742</v>
      </c>
      <c r="W182" t="s">
        <v>32</v>
      </c>
      <c r="X182">
        <f t="shared" si="18"/>
        <v>7</v>
      </c>
      <c r="Y182" t="s">
        <v>32</v>
      </c>
      <c r="Z182">
        <f t="shared" si="19"/>
        <v>7</v>
      </c>
      <c r="AA182" t="s">
        <v>32</v>
      </c>
      <c r="AB182">
        <f t="shared" si="20"/>
        <v>7</v>
      </c>
      <c r="AC182" t="s">
        <v>32</v>
      </c>
      <c r="AD182">
        <f t="shared" si="21"/>
        <v>7</v>
      </c>
      <c r="AE182" t="s">
        <v>22</v>
      </c>
      <c r="AF182">
        <f t="shared" si="22"/>
        <v>3</v>
      </c>
      <c r="AG182">
        <f>8-Part1[[#This Row],[DevelopmentSpace]]</f>
        <v>5</v>
      </c>
      <c r="AH182">
        <f>AVERAGE(Part1[[#This Row],[LifeSatisfaction]],Part1[[#This Row],[PublicServices]],Part1[[#This Row],[Stability]],Part1[[#This Row],[EnvironmentalProtection]],Part1[[#This Row],[DevelopmentSpaceR]])</f>
        <v>6.6</v>
      </c>
      <c r="AI182">
        <f>AVERAGE(Part1[[#This Row],[LifeSatisfaction]],Part1[[#This Row],[PublicServices]],Part1[[#This Row],[Stability]],Part1[[#This Row],[EnvironmentalProtection]])</f>
        <v>7</v>
      </c>
      <c r="AJ182">
        <f>STDEV(Part1[[#This Row],[LifeSatisfaction]],Part1[[#This Row],[PublicServices]],Part1[[#This Row],[Stability]],Part1[[#This Row],[EnvironmentalProtection]],Part1[[#This Row],[DevelopmentSpace]])</f>
        <v>1.7888543819998326</v>
      </c>
      <c r="AK182">
        <f>Part1[[#This Row],[Worldviews]]-3</f>
        <v>3.5999999999999996</v>
      </c>
      <c r="AL182">
        <f>ABS(Part1[[#This Row],[Worldviews]]-3)</f>
        <v>3.5999999999999996</v>
      </c>
      <c r="AM182">
        <v>5</v>
      </c>
      <c r="AN182">
        <v>4</v>
      </c>
      <c r="AO182">
        <v>1</v>
      </c>
      <c r="AP182">
        <v>2</v>
      </c>
      <c r="AQ182">
        <v>3</v>
      </c>
      <c r="AR182">
        <v>8.1940000000000008</v>
      </c>
      <c r="AS182">
        <v>52.076000000000001</v>
      </c>
      <c r="AT182">
        <v>53.296999999999997</v>
      </c>
      <c r="AU182">
        <v>6</v>
      </c>
      <c r="AV182">
        <v>31</v>
      </c>
      <c r="AW182">
        <v>283</v>
      </c>
      <c r="AX182">
        <v>13921</v>
      </c>
      <c r="AZ182">
        <v>1</v>
      </c>
      <c r="BC182" t="str">
        <f t="shared" si="23"/>
        <v>Limited</v>
      </c>
      <c r="BD182" t="str">
        <f t="shared" si="24"/>
        <v>Unclear</v>
      </c>
      <c r="BE182" t="str">
        <f t="shared" si="25"/>
        <v>U/L</v>
      </c>
      <c r="BF182" t="s">
        <v>1050</v>
      </c>
      <c r="BG182" s="1">
        <v>45360.132199074076</v>
      </c>
      <c r="BH182" s="1">
        <v>45360.135243055556</v>
      </c>
      <c r="BI182" t="s">
        <v>1051</v>
      </c>
      <c r="BJ182">
        <v>100</v>
      </c>
      <c r="BK182">
        <v>263</v>
      </c>
      <c r="BL182" t="s">
        <v>1052</v>
      </c>
      <c r="BM182">
        <v>51.8874</v>
      </c>
      <c r="BN182">
        <v>0.91849999999999998</v>
      </c>
      <c r="BO182" t="s">
        <v>15</v>
      </c>
      <c r="BP182">
        <v>1</v>
      </c>
      <c r="BQ182">
        <v>25</v>
      </c>
      <c r="BR182">
        <v>75</v>
      </c>
      <c r="BS182">
        <f>Part1[[#This Row],[ProductivityIncrease]]+Part1[[#This Row],[PollutionReduction]]</f>
        <v>100</v>
      </c>
      <c r="BT182">
        <f>ABS(Part1[[#This Row],[ProductivityIncrease]]-Part1[[#This Row],[PollutionReduction]])</f>
        <v>50</v>
      </c>
      <c r="BU182">
        <f>Part1[[#This Row],[ProductivityIncrease]]-50</f>
        <v>-25</v>
      </c>
      <c r="BV182">
        <f>Part1[[#This Row],[ProductivityIncrease]]-60</f>
        <v>-35</v>
      </c>
      <c r="BW182">
        <f>Part1[[#This Row],[PollutionReduction]]-50</f>
        <v>25</v>
      </c>
      <c r="BX182">
        <f>Part1[[#This Row],[PollutionReduction]]-40</f>
        <v>35</v>
      </c>
      <c r="BY182">
        <f>ABS(Part1[[#This Row],[ProductivityIncrease]]-50)</f>
        <v>25</v>
      </c>
      <c r="BZ182">
        <f>ABS(Part1[[#This Row],[ProductivityIncrease]]-60)</f>
        <v>35</v>
      </c>
      <c r="CA182">
        <f>ABS(Part1[[#This Row],[PollutionReduction]]-50)</f>
        <v>25</v>
      </c>
      <c r="CB182">
        <f>ABS(Part1[[#This Row],[PollutionReduction]]-40)</f>
        <v>35</v>
      </c>
      <c r="CC182">
        <f>Part1[[#This Row],[ABSProductivityIncreaseGapOptimal(50)]]+Part1[[#This Row],[ABSPollutionReductionGapOptimal(50)]]</f>
        <v>50</v>
      </c>
      <c r="CD182">
        <f>Part1[[#This Row],[ABSProductivityIncreaseGapOptimal(60)]]+Part1[[#This Row],[ABSPollutionReductionGapOptimal(40)]]</f>
        <v>70</v>
      </c>
      <c r="CE182" t="s">
        <v>1053</v>
      </c>
      <c r="CF182" t="s">
        <v>2145</v>
      </c>
      <c r="CG182" t="s">
        <v>2145</v>
      </c>
      <c r="CH182" t="s">
        <v>17</v>
      </c>
      <c r="CI182" t="s">
        <v>38</v>
      </c>
      <c r="CJ182" t="s">
        <v>39</v>
      </c>
      <c r="CK182" t="s">
        <v>346</v>
      </c>
      <c r="CL182" t="s">
        <v>14</v>
      </c>
      <c r="CM182" t="s">
        <v>80</v>
      </c>
      <c r="CN182" t="s">
        <v>14</v>
      </c>
      <c r="CO182" t="s">
        <v>346</v>
      </c>
      <c r="CP182" t="s">
        <v>21</v>
      </c>
      <c r="CQ182">
        <v>5</v>
      </c>
      <c r="CR182" t="s">
        <v>32</v>
      </c>
      <c r="CS182">
        <f t="shared" si="26"/>
        <v>7</v>
      </c>
      <c r="CT182" t="s">
        <v>21</v>
      </c>
      <c r="CU182">
        <v>5</v>
      </c>
      <c r="CV182">
        <v>3</v>
      </c>
      <c r="CW182" t="s">
        <v>32</v>
      </c>
      <c r="CX182">
        <v>7</v>
      </c>
      <c r="CY182">
        <v>1</v>
      </c>
      <c r="CZ182" t="s">
        <v>45</v>
      </c>
      <c r="DA182">
        <v>6</v>
      </c>
      <c r="DB182">
        <v>2</v>
      </c>
      <c r="DC182">
        <v>4</v>
      </c>
      <c r="DD182">
        <v>3</v>
      </c>
      <c r="DE182">
        <v>5</v>
      </c>
      <c r="DF182">
        <v>2</v>
      </c>
      <c r="DG182">
        <v>1</v>
      </c>
      <c r="DH182">
        <f>STDEV(Part1[[#This Row],[Part2.LifeSatisfaction]],Part1[[#This Row],[Part2.PublicServices]],Part1[[#This Row],[Part2.Stability]],Part1[[#This Row],[Part2.EnvironmentalProtection]],Part1[[#This Row],[Part2.DevelopmentSpace]])</f>
        <v>1</v>
      </c>
      <c r="DI182">
        <f>AVERAGE(Part1[[#This Row],[Part2.LifeSatisfaction]],Part1[[#This Row],[Part2.PublicServices]],Part1[[#This Row],[Part2.StabilityR]],Part1[[#This Row],[Part2.EnvironmentalProtectionR]],Part1[[#This Row],[Part2.DevelopmentSpaceR]])</f>
        <v>3.6</v>
      </c>
      <c r="DJ182">
        <f>Part1[[#This Row],[PostWorldview]]-Part1[[#This Row],[Worldviews]]</f>
        <v>-2.9999999999999996</v>
      </c>
      <c r="DK182">
        <f>ABS(Part1[[#This Row],[WorldviewVariation]])</f>
        <v>2.9999999999999996</v>
      </c>
      <c r="DL182">
        <v>0</v>
      </c>
      <c r="DM182" t="s">
        <v>1211</v>
      </c>
      <c r="DN182" t="s">
        <v>354</v>
      </c>
      <c r="DO18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2" t="s">
        <v>1054</v>
      </c>
      <c r="DQ182">
        <v>31</v>
      </c>
      <c r="DR182" t="s">
        <v>643</v>
      </c>
      <c r="DS182" t="s">
        <v>348</v>
      </c>
      <c r="DT182" t="s">
        <v>920</v>
      </c>
      <c r="DU182" t="s">
        <v>1050</v>
      </c>
      <c r="DV182" t="s">
        <v>1531</v>
      </c>
      <c r="DW182" t="s">
        <v>1208</v>
      </c>
      <c r="DX182" s="1">
        <v>45360.876851319445</v>
      </c>
      <c r="DY182" s="1">
        <v>45360.885385729169</v>
      </c>
      <c r="DZ182">
        <v>738</v>
      </c>
      <c r="EA182" t="s">
        <v>1235</v>
      </c>
      <c r="EB182">
        <v>1424</v>
      </c>
      <c r="EC182" t="s">
        <v>1532</v>
      </c>
      <c r="ED182" t="s">
        <v>1211</v>
      </c>
      <c r="EE182" t="s">
        <v>1242</v>
      </c>
      <c r="EF182">
        <v>44</v>
      </c>
      <c r="EG182" t="s">
        <v>1213</v>
      </c>
      <c r="EH182" t="s">
        <v>1214</v>
      </c>
      <c r="EI182" t="s">
        <v>1263</v>
      </c>
      <c r="EJ182" t="s">
        <v>1220</v>
      </c>
      <c r="EK182" t="s">
        <v>1220</v>
      </c>
      <c r="EL182" t="s">
        <v>1210</v>
      </c>
      <c r="EM182" t="s">
        <v>183</v>
      </c>
      <c r="EN182" t="s">
        <v>1233</v>
      </c>
      <c r="EO182" t="str">
        <f>IF(AND(Part1[[#This Row],[ProlificID1]]=Part1[[#This Row],[Part2.ProlificID]],Part1[[#This Row],[Part2.ProlificID]]=Part1[[#This Row],[Prolific.ProlificID3]]),"OK","ERROR")</f>
        <v>OK</v>
      </c>
      <c r="EP182" t="str">
        <f>IF(Part1[[#This Row],[IP Address]]=Part1[[#This Row],[Part2.IP]],"OK","ERROR")</f>
        <v>OK</v>
      </c>
      <c r="EQ182" t="str">
        <f>IF(Part1[[#This Row],[Subgroup]]=Part1[[#This Row],[SubGroupAssigned]],"OK","ERROR")</f>
        <v>OK</v>
      </c>
    </row>
    <row r="183" spans="1:147" x14ac:dyDescent="0.3">
      <c r="A183">
        <v>182</v>
      </c>
      <c r="B183" t="s">
        <v>620</v>
      </c>
      <c r="C183" s="1">
        <v>45360.126921296294</v>
      </c>
      <c r="D183" s="1">
        <v>45360.136759259258</v>
      </c>
      <c r="E183" t="s">
        <v>3</v>
      </c>
      <c r="F183" t="s">
        <v>621</v>
      </c>
      <c r="G183">
        <v>100</v>
      </c>
      <c r="H183">
        <v>850</v>
      </c>
      <c r="I183" t="s">
        <v>2006</v>
      </c>
      <c r="J183">
        <v>52.253599999999999</v>
      </c>
      <c r="K183">
        <v>-1.3819999999999999</v>
      </c>
      <c r="L183" t="s">
        <v>15</v>
      </c>
      <c r="M183">
        <v>0.89999997615814209</v>
      </c>
      <c r="N183" t="s">
        <v>1722</v>
      </c>
      <c r="O183" t="s">
        <v>1723</v>
      </c>
      <c r="P183" t="s">
        <v>1724</v>
      </c>
      <c r="Q183" t="s">
        <v>1736</v>
      </c>
      <c r="R183">
        <v>30</v>
      </c>
      <c r="S183" t="s">
        <v>1783</v>
      </c>
      <c r="T183" t="s">
        <v>1727</v>
      </c>
      <c r="U183" t="s">
        <v>1728</v>
      </c>
      <c r="V183" t="s">
        <v>1742</v>
      </c>
      <c r="W183" t="s">
        <v>32</v>
      </c>
      <c r="X183">
        <f t="shared" si="18"/>
        <v>7</v>
      </c>
      <c r="Y183" t="s">
        <v>32</v>
      </c>
      <c r="Z183">
        <f t="shared" si="19"/>
        <v>7</v>
      </c>
      <c r="AA183" t="s">
        <v>45</v>
      </c>
      <c r="AB183">
        <f t="shared" si="20"/>
        <v>6</v>
      </c>
      <c r="AC183" t="s">
        <v>32</v>
      </c>
      <c r="AD183">
        <f t="shared" si="21"/>
        <v>7</v>
      </c>
      <c r="AE183" t="s">
        <v>46</v>
      </c>
      <c r="AF183">
        <f t="shared" si="22"/>
        <v>2</v>
      </c>
      <c r="AG183">
        <f>8-Part1[[#This Row],[DevelopmentSpace]]</f>
        <v>6</v>
      </c>
      <c r="AH183">
        <f>AVERAGE(Part1[[#This Row],[LifeSatisfaction]],Part1[[#This Row],[PublicServices]],Part1[[#This Row],[Stability]],Part1[[#This Row],[EnvironmentalProtection]],Part1[[#This Row],[DevelopmentSpaceR]])</f>
        <v>6.6</v>
      </c>
      <c r="AI183">
        <f>AVERAGE(Part1[[#This Row],[LifeSatisfaction]],Part1[[#This Row],[PublicServices]],Part1[[#This Row],[Stability]],Part1[[#This Row],[EnvironmentalProtection]])</f>
        <v>6.75</v>
      </c>
      <c r="AJ183">
        <f>STDEV(Part1[[#This Row],[LifeSatisfaction]],Part1[[#This Row],[PublicServices]],Part1[[#This Row],[Stability]],Part1[[#This Row],[EnvironmentalProtection]],Part1[[#This Row],[DevelopmentSpace]])</f>
        <v>2.1679483388678804</v>
      </c>
      <c r="AK183">
        <f>Part1[[#This Row],[Worldviews]]-3</f>
        <v>3.5999999999999996</v>
      </c>
      <c r="AL183">
        <f>ABS(Part1[[#This Row],[Worldviews]]-3)</f>
        <v>3.5999999999999996</v>
      </c>
      <c r="AM183">
        <v>1</v>
      </c>
      <c r="AN183">
        <v>5</v>
      </c>
      <c r="AO183">
        <v>3</v>
      </c>
      <c r="AP183">
        <v>2</v>
      </c>
      <c r="AQ183">
        <v>4</v>
      </c>
      <c r="AR183">
        <v>35.779000000000003</v>
      </c>
      <c r="AS183">
        <v>191.37200000000001</v>
      </c>
      <c r="AT183">
        <v>196.386</v>
      </c>
      <c r="AU183">
        <v>12</v>
      </c>
      <c r="AV183">
        <v>29</v>
      </c>
      <c r="AW183">
        <v>850</v>
      </c>
      <c r="AX183">
        <v>18618</v>
      </c>
      <c r="BB183">
        <v>1</v>
      </c>
      <c r="BC183" t="str">
        <f t="shared" si="23"/>
        <v>Limited</v>
      </c>
      <c r="BD183" t="str">
        <f t="shared" si="24"/>
        <v>Clear</v>
      </c>
      <c r="BE183" t="str">
        <f t="shared" si="25"/>
        <v>C/L</v>
      </c>
      <c r="BF183" t="s">
        <v>620</v>
      </c>
      <c r="BG183" s="1">
        <v>45360.150277777779</v>
      </c>
      <c r="BH183" s="1">
        <v>45360.1562037037</v>
      </c>
      <c r="BI183" t="s">
        <v>621</v>
      </c>
      <c r="BJ183">
        <v>100</v>
      </c>
      <c r="BK183">
        <v>511</v>
      </c>
      <c r="BL183" t="s">
        <v>622</v>
      </c>
      <c r="BM183">
        <v>52.253599999999999</v>
      </c>
      <c r="BN183">
        <v>-1.3819999999999999</v>
      </c>
      <c r="BO183" t="s">
        <v>15</v>
      </c>
      <c r="BP183">
        <v>1</v>
      </c>
      <c r="BQ183">
        <v>75</v>
      </c>
      <c r="BR183">
        <v>25</v>
      </c>
      <c r="BS183">
        <f>Part1[[#This Row],[ProductivityIncrease]]+Part1[[#This Row],[PollutionReduction]]</f>
        <v>100</v>
      </c>
      <c r="BT183">
        <f>ABS(Part1[[#This Row],[ProductivityIncrease]]-Part1[[#This Row],[PollutionReduction]])</f>
        <v>50</v>
      </c>
      <c r="BU183">
        <f>Part1[[#This Row],[ProductivityIncrease]]-50</f>
        <v>25</v>
      </c>
      <c r="BV183">
        <f>Part1[[#This Row],[ProductivityIncrease]]-60</f>
        <v>15</v>
      </c>
      <c r="BW183">
        <f>Part1[[#This Row],[PollutionReduction]]-50</f>
        <v>-25</v>
      </c>
      <c r="BX183">
        <f>Part1[[#This Row],[PollutionReduction]]-40</f>
        <v>-15</v>
      </c>
      <c r="BY183">
        <f>ABS(Part1[[#This Row],[ProductivityIncrease]]-50)</f>
        <v>25</v>
      </c>
      <c r="BZ183">
        <f>ABS(Part1[[#This Row],[ProductivityIncrease]]-60)</f>
        <v>15</v>
      </c>
      <c r="CA183">
        <f>ABS(Part1[[#This Row],[PollutionReduction]]-50)</f>
        <v>25</v>
      </c>
      <c r="CB183">
        <f>ABS(Part1[[#This Row],[PollutionReduction]]-40)</f>
        <v>15</v>
      </c>
      <c r="CC183">
        <f>Part1[[#This Row],[ABSProductivityIncreaseGapOptimal(50)]]+Part1[[#This Row],[ABSPollutionReductionGapOptimal(50)]]</f>
        <v>50</v>
      </c>
      <c r="CD183">
        <f>Part1[[#This Row],[ABSProductivityIncreaseGapOptimal(60)]]+Part1[[#This Row],[ABSPollutionReductionGapOptimal(40)]]</f>
        <v>30</v>
      </c>
      <c r="CE183" t="s">
        <v>623</v>
      </c>
      <c r="CF183" t="s">
        <v>2145</v>
      </c>
      <c r="CG183" t="s">
        <v>2145</v>
      </c>
      <c r="CH183" t="s">
        <v>17</v>
      </c>
      <c r="CI183" t="s">
        <v>14</v>
      </c>
      <c r="CJ183" t="s">
        <v>39</v>
      </c>
      <c r="CK183" t="s">
        <v>346</v>
      </c>
      <c r="CL183" t="s">
        <v>14</v>
      </c>
      <c r="CM183" t="s">
        <v>80</v>
      </c>
      <c r="CN183" t="s">
        <v>17</v>
      </c>
      <c r="CO183" t="s">
        <v>346</v>
      </c>
      <c r="CP183" t="s">
        <v>32</v>
      </c>
      <c r="CQ183">
        <v>7</v>
      </c>
      <c r="CR183" t="s">
        <v>32</v>
      </c>
      <c r="CS183">
        <f t="shared" si="26"/>
        <v>7</v>
      </c>
      <c r="CT183" t="s">
        <v>46</v>
      </c>
      <c r="CU183">
        <v>2</v>
      </c>
      <c r="CV183">
        <v>6</v>
      </c>
      <c r="CW183" t="s">
        <v>22</v>
      </c>
      <c r="CX183">
        <v>3</v>
      </c>
      <c r="CY183">
        <v>5</v>
      </c>
      <c r="CZ183" t="s">
        <v>20</v>
      </c>
      <c r="DA183">
        <v>4</v>
      </c>
      <c r="DB183">
        <v>4</v>
      </c>
      <c r="DC183">
        <v>3</v>
      </c>
      <c r="DD183">
        <v>2</v>
      </c>
      <c r="DE183">
        <v>1</v>
      </c>
      <c r="DF183">
        <v>5</v>
      </c>
      <c r="DG183">
        <v>4</v>
      </c>
      <c r="DH183">
        <f>STDEV(Part1[[#This Row],[Part2.LifeSatisfaction]],Part1[[#This Row],[Part2.PublicServices]],Part1[[#This Row],[Part2.Stability]],Part1[[#This Row],[Part2.EnvironmentalProtection]],Part1[[#This Row],[Part2.DevelopmentSpace]])</f>
        <v>2.3021728866442679</v>
      </c>
      <c r="DI183">
        <f>AVERAGE(Part1[[#This Row],[Part2.LifeSatisfaction]],Part1[[#This Row],[Part2.PublicServices]],Part1[[#This Row],[Part2.StabilityR]],Part1[[#This Row],[Part2.EnvironmentalProtectionR]],Part1[[#This Row],[Part2.DevelopmentSpaceR]])</f>
        <v>5.8</v>
      </c>
      <c r="DJ183">
        <f>Part1[[#This Row],[PostWorldview]]-Part1[[#This Row],[Worldviews]]</f>
        <v>-0.79999999999999982</v>
      </c>
      <c r="DK183">
        <f>ABS(Part1[[#This Row],[WorldviewVariation]])</f>
        <v>0.79999999999999982</v>
      </c>
      <c r="DL183">
        <v>100</v>
      </c>
      <c r="DM183" t="s">
        <v>1211</v>
      </c>
      <c r="DN183" t="s">
        <v>354</v>
      </c>
      <c r="DO18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3" t="s">
        <v>624</v>
      </c>
      <c r="DQ183">
        <v>24</v>
      </c>
      <c r="DR183" t="s">
        <v>25</v>
      </c>
      <c r="DS183" t="s">
        <v>348</v>
      </c>
      <c r="DT183" t="s">
        <v>349</v>
      </c>
      <c r="DU183" t="s">
        <v>620</v>
      </c>
      <c r="DV183" t="s">
        <v>1533</v>
      </c>
      <c r="DW183" t="s">
        <v>1208</v>
      </c>
      <c r="DX183" s="1">
        <v>45360.876808379631</v>
      </c>
      <c r="DY183" s="1">
        <v>45360.906438356484</v>
      </c>
      <c r="DZ183">
        <v>2561</v>
      </c>
      <c r="EA183" t="s">
        <v>1235</v>
      </c>
      <c r="EB183">
        <v>127</v>
      </c>
      <c r="EC183" t="s">
        <v>1534</v>
      </c>
      <c r="ED183" t="s">
        <v>1211</v>
      </c>
      <c r="EE183" t="s">
        <v>1262</v>
      </c>
      <c r="EF183">
        <v>30</v>
      </c>
      <c r="EG183" t="s">
        <v>1219</v>
      </c>
      <c r="EH183" t="s">
        <v>1239</v>
      </c>
      <c r="EI183" t="s">
        <v>1430</v>
      </c>
      <c r="EJ183" t="s">
        <v>1220</v>
      </c>
      <c r="EK183" t="s">
        <v>1430</v>
      </c>
      <c r="EL183" t="s">
        <v>1244</v>
      </c>
      <c r="EM183" t="s">
        <v>183</v>
      </c>
      <c r="EN183" t="s">
        <v>1216</v>
      </c>
      <c r="EO183" t="str">
        <f>IF(AND(Part1[[#This Row],[ProlificID1]]=Part1[[#This Row],[Part2.ProlificID]],Part1[[#This Row],[Part2.ProlificID]]=Part1[[#This Row],[Prolific.ProlificID3]]),"OK","ERROR")</f>
        <v>OK</v>
      </c>
      <c r="EP183" t="str">
        <f>IF(Part1[[#This Row],[IP Address]]=Part1[[#This Row],[Part2.IP]],"OK","ERROR")</f>
        <v>OK</v>
      </c>
      <c r="EQ183" t="str">
        <f>IF(Part1[[#This Row],[Subgroup]]=Part1[[#This Row],[SubGroupAssigned]],"OK","ERROR")</f>
        <v>OK</v>
      </c>
    </row>
    <row r="184" spans="1:147" x14ac:dyDescent="0.3">
      <c r="A184">
        <v>183</v>
      </c>
      <c r="B184" t="s">
        <v>532</v>
      </c>
      <c r="C184" s="1">
        <v>45360.128935185188</v>
      </c>
      <c r="D184" s="1">
        <v>45360.133877314816</v>
      </c>
      <c r="E184" t="s">
        <v>3</v>
      </c>
      <c r="F184" t="s">
        <v>533</v>
      </c>
      <c r="G184">
        <v>100</v>
      </c>
      <c r="H184">
        <v>427</v>
      </c>
      <c r="I184" t="s">
        <v>2007</v>
      </c>
      <c r="J184">
        <v>-27.4679</v>
      </c>
      <c r="K184">
        <v>153.0325</v>
      </c>
      <c r="L184" t="s">
        <v>15</v>
      </c>
      <c r="M184">
        <v>1</v>
      </c>
      <c r="N184" t="s">
        <v>1722</v>
      </c>
      <c r="O184" t="s">
        <v>1723</v>
      </c>
      <c r="P184" t="s">
        <v>1724</v>
      </c>
      <c r="Q184" t="s">
        <v>1744</v>
      </c>
      <c r="R184">
        <v>25</v>
      </c>
      <c r="S184" t="s">
        <v>1745</v>
      </c>
      <c r="T184" t="s">
        <v>1786</v>
      </c>
      <c r="U184" t="s">
        <v>1728</v>
      </c>
      <c r="V184" t="s">
        <v>1232</v>
      </c>
      <c r="W184" t="s">
        <v>22</v>
      </c>
      <c r="X184">
        <f t="shared" si="18"/>
        <v>3</v>
      </c>
      <c r="Y184" t="s">
        <v>32</v>
      </c>
      <c r="Z184">
        <f t="shared" si="19"/>
        <v>7</v>
      </c>
      <c r="AA184" t="s">
        <v>45</v>
      </c>
      <c r="AB184">
        <f t="shared" si="20"/>
        <v>6</v>
      </c>
      <c r="AC184" t="s">
        <v>21</v>
      </c>
      <c r="AD184">
        <f t="shared" si="21"/>
        <v>5</v>
      </c>
      <c r="AE184" t="s">
        <v>22</v>
      </c>
      <c r="AF184">
        <f t="shared" si="22"/>
        <v>3</v>
      </c>
      <c r="AG184">
        <f>8-Part1[[#This Row],[DevelopmentSpace]]</f>
        <v>5</v>
      </c>
      <c r="AH184">
        <f>AVERAGE(Part1[[#This Row],[LifeSatisfaction]],Part1[[#This Row],[PublicServices]],Part1[[#This Row],[Stability]],Part1[[#This Row],[EnvironmentalProtection]],Part1[[#This Row],[DevelopmentSpaceR]])</f>
        <v>5.2</v>
      </c>
      <c r="AI184">
        <f>AVERAGE(Part1[[#This Row],[LifeSatisfaction]],Part1[[#This Row],[PublicServices]],Part1[[#This Row],[Stability]],Part1[[#This Row],[EnvironmentalProtection]])</f>
        <v>5.25</v>
      </c>
      <c r="AJ184">
        <f>STDEV(Part1[[#This Row],[LifeSatisfaction]],Part1[[#This Row],[PublicServices]],Part1[[#This Row],[Stability]],Part1[[#This Row],[EnvironmentalProtection]],Part1[[#This Row],[DevelopmentSpace]])</f>
        <v>1.7888543819998315</v>
      </c>
      <c r="AK184">
        <f>Part1[[#This Row],[Worldviews]]-3</f>
        <v>2.2000000000000002</v>
      </c>
      <c r="AL184">
        <f>ABS(Part1[[#This Row],[Worldviews]]-3)</f>
        <v>2.2000000000000002</v>
      </c>
      <c r="AM184">
        <v>5</v>
      </c>
      <c r="AN184">
        <v>3</v>
      </c>
      <c r="AO184">
        <v>1</v>
      </c>
      <c r="AP184">
        <v>2</v>
      </c>
      <c r="AQ184">
        <v>4</v>
      </c>
      <c r="AR184">
        <v>7.5259999999999998</v>
      </c>
      <c r="AS184">
        <v>138.374</v>
      </c>
      <c r="AT184">
        <v>144.209</v>
      </c>
      <c r="AU184">
        <v>15</v>
      </c>
      <c r="AV184">
        <v>24</v>
      </c>
      <c r="AW184">
        <v>427</v>
      </c>
      <c r="AX184">
        <v>16839</v>
      </c>
      <c r="BB184">
        <v>1</v>
      </c>
      <c r="BC184" t="str">
        <f t="shared" si="23"/>
        <v>Limited</v>
      </c>
      <c r="BD184" t="str">
        <f t="shared" si="24"/>
        <v>Clear</v>
      </c>
      <c r="BE184" t="str">
        <f t="shared" si="25"/>
        <v>C/L</v>
      </c>
      <c r="BF184" t="s">
        <v>532</v>
      </c>
      <c r="BG184" s="1">
        <v>45360.137291666666</v>
      </c>
      <c r="BH184" s="1">
        <v>45360.139467592591</v>
      </c>
      <c r="BI184" t="s">
        <v>533</v>
      </c>
      <c r="BJ184">
        <v>100</v>
      </c>
      <c r="BK184">
        <v>187</v>
      </c>
      <c r="BL184" t="s">
        <v>534</v>
      </c>
      <c r="BM184">
        <v>-27.4679</v>
      </c>
      <c r="BN184">
        <v>153.0325</v>
      </c>
      <c r="BO184" t="s">
        <v>15</v>
      </c>
      <c r="BP184">
        <v>1</v>
      </c>
      <c r="BQ184">
        <v>30</v>
      </c>
      <c r="BR184">
        <v>70</v>
      </c>
      <c r="BS184">
        <f>Part1[[#This Row],[ProductivityIncrease]]+Part1[[#This Row],[PollutionReduction]]</f>
        <v>100</v>
      </c>
      <c r="BT184">
        <f>ABS(Part1[[#This Row],[ProductivityIncrease]]-Part1[[#This Row],[PollutionReduction]])</f>
        <v>40</v>
      </c>
      <c r="BU184">
        <f>Part1[[#This Row],[ProductivityIncrease]]-50</f>
        <v>-20</v>
      </c>
      <c r="BV184">
        <f>Part1[[#This Row],[ProductivityIncrease]]-60</f>
        <v>-30</v>
      </c>
      <c r="BW184">
        <f>Part1[[#This Row],[PollutionReduction]]-50</f>
        <v>20</v>
      </c>
      <c r="BX184">
        <f>Part1[[#This Row],[PollutionReduction]]-40</f>
        <v>30</v>
      </c>
      <c r="BY184">
        <f>ABS(Part1[[#This Row],[ProductivityIncrease]]-50)</f>
        <v>20</v>
      </c>
      <c r="BZ184">
        <f>ABS(Part1[[#This Row],[ProductivityIncrease]]-60)</f>
        <v>30</v>
      </c>
      <c r="CA184">
        <f>ABS(Part1[[#This Row],[PollutionReduction]]-50)</f>
        <v>20</v>
      </c>
      <c r="CB184">
        <f>ABS(Part1[[#This Row],[PollutionReduction]]-40)</f>
        <v>30</v>
      </c>
      <c r="CC184">
        <f>Part1[[#This Row],[ABSProductivityIncreaseGapOptimal(50)]]+Part1[[#This Row],[ABSPollutionReductionGapOptimal(50)]]</f>
        <v>40</v>
      </c>
      <c r="CD184">
        <f>Part1[[#This Row],[ABSProductivityIncreaseGapOptimal(60)]]+Part1[[#This Row],[ABSPollutionReductionGapOptimal(40)]]</f>
        <v>60</v>
      </c>
      <c r="CE184" t="s">
        <v>535</v>
      </c>
      <c r="CF184" t="s">
        <v>2145</v>
      </c>
      <c r="CG184" t="s">
        <v>2145</v>
      </c>
      <c r="CH184" t="s">
        <v>17</v>
      </c>
      <c r="CI184" t="s">
        <v>14</v>
      </c>
      <c r="CJ184" t="s">
        <v>39</v>
      </c>
      <c r="CK184" t="s">
        <v>346</v>
      </c>
      <c r="CL184" t="s">
        <v>14</v>
      </c>
      <c r="CM184" t="s">
        <v>80</v>
      </c>
      <c r="CN184" t="s">
        <v>17</v>
      </c>
      <c r="CO184" t="s">
        <v>346</v>
      </c>
      <c r="CP184" t="s">
        <v>45</v>
      </c>
      <c r="CQ184">
        <v>6</v>
      </c>
      <c r="CR184" t="s">
        <v>22</v>
      </c>
      <c r="CS184">
        <f t="shared" si="26"/>
        <v>3</v>
      </c>
      <c r="CT184" t="s">
        <v>21</v>
      </c>
      <c r="CU184">
        <v>5</v>
      </c>
      <c r="CV184">
        <v>3</v>
      </c>
      <c r="CW184" t="s">
        <v>21</v>
      </c>
      <c r="CX184">
        <v>5</v>
      </c>
      <c r="CY184">
        <v>3</v>
      </c>
      <c r="CZ184" t="s">
        <v>22</v>
      </c>
      <c r="DA184">
        <v>3</v>
      </c>
      <c r="DB184">
        <v>5</v>
      </c>
      <c r="DC184">
        <v>4</v>
      </c>
      <c r="DD184">
        <v>2</v>
      </c>
      <c r="DE184">
        <v>1</v>
      </c>
      <c r="DF184">
        <v>3</v>
      </c>
      <c r="DG184">
        <v>5</v>
      </c>
      <c r="DH184">
        <f>STDEV(Part1[[#This Row],[Part2.LifeSatisfaction]],Part1[[#This Row],[Part2.PublicServices]],Part1[[#This Row],[Part2.Stability]],Part1[[#This Row],[Part2.EnvironmentalProtection]],Part1[[#This Row],[Part2.DevelopmentSpace]])</f>
        <v>1.3416407864998741</v>
      </c>
      <c r="DI184">
        <f>AVERAGE(Part1[[#This Row],[Part2.LifeSatisfaction]],Part1[[#This Row],[Part2.PublicServices]],Part1[[#This Row],[Part2.StabilityR]],Part1[[#This Row],[Part2.EnvironmentalProtectionR]],Part1[[#This Row],[Part2.DevelopmentSpaceR]])</f>
        <v>4</v>
      </c>
      <c r="DJ184">
        <f>Part1[[#This Row],[PostWorldview]]-Part1[[#This Row],[Worldviews]]</f>
        <v>-1.2000000000000002</v>
      </c>
      <c r="DK184">
        <f>ABS(Part1[[#This Row],[WorldviewVariation]])</f>
        <v>1.2000000000000002</v>
      </c>
      <c r="DL184">
        <v>44</v>
      </c>
      <c r="DM184" t="s">
        <v>1211</v>
      </c>
      <c r="DN184" t="s">
        <v>354</v>
      </c>
      <c r="DO18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4" t="s">
        <v>536</v>
      </c>
      <c r="DQ184">
        <v>23</v>
      </c>
      <c r="DR184" t="s">
        <v>25</v>
      </c>
      <c r="DS184" t="s">
        <v>348</v>
      </c>
      <c r="DT184" t="s">
        <v>349</v>
      </c>
      <c r="DU184" t="s">
        <v>532</v>
      </c>
      <c r="DV184" t="s">
        <v>1566</v>
      </c>
      <c r="DW184" t="s">
        <v>1208</v>
      </c>
      <c r="DX184" s="1">
        <v>45360.87889980324</v>
      </c>
      <c r="DY184" s="1">
        <v>45360.889623900461</v>
      </c>
      <c r="DZ184">
        <v>927</v>
      </c>
      <c r="EA184" t="s">
        <v>1235</v>
      </c>
      <c r="EB184">
        <v>268</v>
      </c>
      <c r="EC184" t="s">
        <v>1210</v>
      </c>
      <c r="ED184" t="s">
        <v>1211</v>
      </c>
      <c r="EE184" t="s">
        <v>1370</v>
      </c>
      <c r="EF184">
        <v>24</v>
      </c>
      <c r="EG184" t="s">
        <v>1213</v>
      </c>
      <c r="EH184" t="s">
        <v>1214</v>
      </c>
      <c r="EI184" t="s">
        <v>1232</v>
      </c>
      <c r="EJ184" t="s">
        <v>1232</v>
      </c>
      <c r="EK184" t="s">
        <v>1232</v>
      </c>
      <c r="EL184" t="s">
        <v>1210</v>
      </c>
      <c r="EM184" t="s">
        <v>183</v>
      </c>
      <c r="EN184" t="s">
        <v>1222</v>
      </c>
      <c r="EO184" t="str">
        <f>IF(AND(Part1[[#This Row],[ProlificID1]]=Part1[[#This Row],[Part2.ProlificID]],Part1[[#This Row],[Part2.ProlificID]]=Part1[[#This Row],[Prolific.ProlificID3]]),"OK","ERROR")</f>
        <v>OK</v>
      </c>
      <c r="EP184" t="str">
        <f>IF(Part1[[#This Row],[IP Address]]=Part1[[#This Row],[Part2.IP]],"OK","ERROR")</f>
        <v>OK</v>
      </c>
      <c r="EQ184" t="str">
        <f>IF(Part1[[#This Row],[Subgroup]]=Part1[[#This Row],[SubGroupAssigned]],"OK","ERROR")</f>
        <v>OK</v>
      </c>
    </row>
    <row r="185" spans="1:147" x14ac:dyDescent="0.3">
      <c r="A185">
        <v>184</v>
      </c>
      <c r="B185" t="s">
        <v>630</v>
      </c>
      <c r="C185" s="1">
        <v>45360.127326388887</v>
      </c>
      <c r="D185" s="1">
        <v>45360.139861111114</v>
      </c>
      <c r="E185" t="s">
        <v>3</v>
      </c>
      <c r="F185" t="s">
        <v>631</v>
      </c>
      <c r="G185">
        <v>100</v>
      </c>
      <c r="H185">
        <v>1082</v>
      </c>
      <c r="I185" t="s">
        <v>2008</v>
      </c>
      <c r="J185">
        <v>51.507399999999997</v>
      </c>
      <c r="K185">
        <v>-0.1196</v>
      </c>
      <c r="L185" t="s">
        <v>15</v>
      </c>
      <c r="M185">
        <v>1</v>
      </c>
      <c r="N185" t="s">
        <v>1722</v>
      </c>
      <c r="O185" t="s">
        <v>1884</v>
      </c>
      <c r="P185" t="s">
        <v>1724</v>
      </c>
      <c r="Q185" t="s">
        <v>1736</v>
      </c>
      <c r="R185">
        <v>27</v>
      </c>
      <c r="S185" t="s">
        <v>1726</v>
      </c>
      <c r="T185" t="s">
        <v>1824</v>
      </c>
      <c r="U185" t="s">
        <v>1848</v>
      </c>
      <c r="V185" t="s">
        <v>1742</v>
      </c>
      <c r="W185" t="s">
        <v>45</v>
      </c>
      <c r="X185">
        <f t="shared" si="18"/>
        <v>6</v>
      </c>
      <c r="Y185" t="s">
        <v>45</v>
      </c>
      <c r="Z185">
        <f t="shared" si="19"/>
        <v>6</v>
      </c>
      <c r="AA185" t="s">
        <v>45</v>
      </c>
      <c r="AB185">
        <f t="shared" si="20"/>
        <v>6</v>
      </c>
      <c r="AC185" t="s">
        <v>45</v>
      </c>
      <c r="AD185">
        <f t="shared" si="21"/>
        <v>6</v>
      </c>
      <c r="AE185" t="s">
        <v>45</v>
      </c>
      <c r="AF185">
        <f t="shared" si="22"/>
        <v>6</v>
      </c>
      <c r="AG185">
        <f>8-Part1[[#This Row],[DevelopmentSpace]]</f>
        <v>2</v>
      </c>
      <c r="AH185">
        <f>AVERAGE(Part1[[#This Row],[LifeSatisfaction]],Part1[[#This Row],[PublicServices]],Part1[[#This Row],[Stability]],Part1[[#This Row],[EnvironmentalProtection]],Part1[[#This Row],[DevelopmentSpaceR]])</f>
        <v>5.2</v>
      </c>
      <c r="AI185">
        <f>AVERAGE(Part1[[#This Row],[LifeSatisfaction]],Part1[[#This Row],[PublicServices]],Part1[[#This Row],[Stability]],Part1[[#This Row],[EnvironmentalProtection]])</f>
        <v>6</v>
      </c>
      <c r="AJ185">
        <f>STDEV(Part1[[#This Row],[LifeSatisfaction]],Part1[[#This Row],[PublicServices]],Part1[[#This Row],[Stability]],Part1[[#This Row],[EnvironmentalProtection]],Part1[[#This Row],[DevelopmentSpace]])</f>
        <v>0</v>
      </c>
      <c r="AK185">
        <f>Part1[[#This Row],[Worldviews]]-3</f>
        <v>2.2000000000000002</v>
      </c>
      <c r="AL185">
        <f>ABS(Part1[[#This Row],[Worldviews]]-3)</f>
        <v>2.2000000000000002</v>
      </c>
      <c r="AM185">
        <v>5</v>
      </c>
      <c r="AN185">
        <v>2</v>
      </c>
      <c r="AO185">
        <v>3</v>
      </c>
      <c r="AP185">
        <v>4</v>
      </c>
      <c r="AQ185">
        <v>1</v>
      </c>
      <c r="AR185">
        <v>5.52</v>
      </c>
      <c r="AS185">
        <v>371.69799999999998</v>
      </c>
      <c r="AT185">
        <v>377.12900000000002</v>
      </c>
      <c r="AU185">
        <v>9</v>
      </c>
      <c r="AV185">
        <v>30</v>
      </c>
      <c r="AW185">
        <v>1082</v>
      </c>
      <c r="AX185">
        <v>19664</v>
      </c>
      <c r="BB185">
        <v>1</v>
      </c>
      <c r="BC185" t="str">
        <f t="shared" si="23"/>
        <v>Limited</v>
      </c>
      <c r="BD185" t="str">
        <f t="shared" si="24"/>
        <v>Clear</v>
      </c>
      <c r="BE185" t="str">
        <f t="shared" si="25"/>
        <v>C/L</v>
      </c>
      <c r="BF185" t="s">
        <v>630</v>
      </c>
      <c r="BG185" s="1">
        <v>45360.158113425925</v>
      </c>
      <c r="BH185" s="1">
        <v>45360.161898148152</v>
      </c>
      <c r="BI185" t="s">
        <v>631</v>
      </c>
      <c r="BJ185">
        <v>100</v>
      </c>
      <c r="BK185">
        <v>327</v>
      </c>
      <c r="BL185" t="s">
        <v>632</v>
      </c>
      <c r="BM185">
        <v>51.507399999999997</v>
      </c>
      <c r="BN185">
        <v>-0.1196</v>
      </c>
      <c r="BO185" t="s">
        <v>15</v>
      </c>
      <c r="BP185">
        <v>0.89999997615814209</v>
      </c>
      <c r="BQ185">
        <v>55</v>
      </c>
      <c r="BR185">
        <v>40</v>
      </c>
      <c r="BS185">
        <f>Part1[[#This Row],[ProductivityIncrease]]+Part1[[#This Row],[PollutionReduction]]</f>
        <v>95</v>
      </c>
      <c r="BT185">
        <f>ABS(Part1[[#This Row],[ProductivityIncrease]]-Part1[[#This Row],[PollutionReduction]])</f>
        <v>15</v>
      </c>
      <c r="BU185">
        <f>Part1[[#This Row],[ProductivityIncrease]]-50</f>
        <v>5</v>
      </c>
      <c r="BV185">
        <f>Part1[[#This Row],[ProductivityIncrease]]-60</f>
        <v>-5</v>
      </c>
      <c r="BW185">
        <f>Part1[[#This Row],[PollutionReduction]]-50</f>
        <v>-10</v>
      </c>
      <c r="BX185">
        <f>Part1[[#This Row],[PollutionReduction]]-40</f>
        <v>0</v>
      </c>
      <c r="BY185">
        <f>ABS(Part1[[#This Row],[ProductivityIncrease]]-50)</f>
        <v>5</v>
      </c>
      <c r="BZ185">
        <f>ABS(Part1[[#This Row],[ProductivityIncrease]]-60)</f>
        <v>5</v>
      </c>
      <c r="CA185">
        <f>ABS(Part1[[#This Row],[PollutionReduction]]-50)</f>
        <v>10</v>
      </c>
      <c r="CB185">
        <f>ABS(Part1[[#This Row],[PollutionReduction]]-40)</f>
        <v>0</v>
      </c>
      <c r="CC185">
        <f>Part1[[#This Row],[ABSProductivityIncreaseGapOptimal(50)]]+Part1[[#This Row],[ABSPollutionReductionGapOptimal(50)]]</f>
        <v>15</v>
      </c>
      <c r="CD185">
        <f>Part1[[#This Row],[ABSProductivityIncreaseGapOptimal(60)]]+Part1[[#This Row],[ABSPollutionReductionGapOptimal(40)]]</f>
        <v>5</v>
      </c>
      <c r="CE185" t="s">
        <v>633</v>
      </c>
      <c r="CF185" t="s">
        <v>2145</v>
      </c>
      <c r="CG185" t="s">
        <v>2145</v>
      </c>
      <c r="CH185" t="s">
        <v>38</v>
      </c>
      <c r="CI185" t="s">
        <v>14</v>
      </c>
      <c r="CJ185" t="s">
        <v>14</v>
      </c>
      <c r="CK185" t="s">
        <v>346</v>
      </c>
      <c r="CL185" t="s">
        <v>14</v>
      </c>
      <c r="CM185" t="s">
        <v>80</v>
      </c>
      <c r="CN185" t="s">
        <v>14</v>
      </c>
      <c r="CO185" t="s">
        <v>346</v>
      </c>
      <c r="CP185" t="s">
        <v>45</v>
      </c>
      <c r="CQ185">
        <v>6</v>
      </c>
      <c r="CR185" t="s">
        <v>45</v>
      </c>
      <c r="CS185">
        <f t="shared" si="26"/>
        <v>6</v>
      </c>
      <c r="CT185" t="s">
        <v>46</v>
      </c>
      <c r="CU185">
        <v>2</v>
      </c>
      <c r="CV185">
        <v>6</v>
      </c>
      <c r="CW185" t="s">
        <v>46</v>
      </c>
      <c r="CX185">
        <v>2</v>
      </c>
      <c r="CY185">
        <v>6</v>
      </c>
      <c r="CZ185" t="s">
        <v>46</v>
      </c>
      <c r="DA185">
        <v>2</v>
      </c>
      <c r="DB185">
        <v>6</v>
      </c>
      <c r="DC185">
        <v>4</v>
      </c>
      <c r="DD185">
        <v>3</v>
      </c>
      <c r="DE185">
        <v>5</v>
      </c>
      <c r="DF185">
        <v>2</v>
      </c>
      <c r="DG185">
        <v>1</v>
      </c>
      <c r="DH185">
        <f>STDEV(Part1[[#This Row],[Part2.LifeSatisfaction]],Part1[[#This Row],[Part2.PublicServices]],Part1[[#This Row],[Part2.Stability]],Part1[[#This Row],[Part2.EnvironmentalProtection]],Part1[[#This Row],[Part2.DevelopmentSpace]])</f>
        <v>2.1908902300206647</v>
      </c>
      <c r="DI185">
        <f>AVERAGE(Part1[[#This Row],[Part2.LifeSatisfaction]],Part1[[#This Row],[Part2.PublicServices]],Part1[[#This Row],[Part2.StabilityR]],Part1[[#This Row],[Part2.EnvironmentalProtectionR]],Part1[[#This Row],[Part2.DevelopmentSpaceR]])</f>
        <v>6</v>
      </c>
      <c r="DJ185">
        <f>Part1[[#This Row],[PostWorldview]]-Part1[[#This Row],[Worldviews]]</f>
        <v>0.79999999999999982</v>
      </c>
      <c r="DK185">
        <f>ABS(Part1[[#This Row],[WorldviewVariation]])</f>
        <v>0.79999999999999982</v>
      </c>
      <c r="DL185">
        <v>56</v>
      </c>
      <c r="DM185" t="s">
        <v>1211</v>
      </c>
      <c r="DN185" t="s">
        <v>354</v>
      </c>
      <c r="DO18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5" t="s">
        <v>634</v>
      </c>
      <c r="DQ185">
        <v>19</v>
      </c>
      <c r="DR185" t="s">
        <v>25</v>
      </c>
      <c r="DS185" t="s">
        <v>348</v>
      </c>
      <c r="DT185" t="s">
        <v>349</v>
      </c>
      <c r="DU185" t="s">
        <v>630</v>
      </c>
      <c r="DV185" t="s">
        <v>1537</v>
      </c>
      <c r="DW185" t="s">
        <v>1208</v>
      </c>
      <c r="DX185" s="1">
        <v>45360.877271608799</v>
      </c>
      <c r="DY185" s="1">
        <v>45360.912132430552</v>
      </c>
      <c r="DZ185">
        <v>3012</v>
      </c>
      <c r="EA185" t="s">
        <v>1235</v>
      </c>
      <c r="EB185">
        <v>65</v>
      </c>
      <c r="EC185" t="s">
        <v>1210</v>
      </c>
      <c r="ED185" t="s">
        <v>1211</v>
      </c>
      <c r="EE185" t="s">
        <v>1370</v>
      </c>
      <c r="EF185">
        <v>26</v>
      </c>
      <c r="EG185" t="s">
        <v>1219</v>
      </c>
      <c r="EH185" t="s">
        <v>1239</v>
      </c>
      <c r="EI185" t="s">
        <v>1358</v>
      </c>
      <c r="EJ185" t="s">
        <v>1220</v>
      </c>
      <c r="EK185" t="s">
        <v>1358</v>
      </c>
      <c r="EL185" t="s">
        <v>1210</v>
      </c>
      <c r="EM185" t="s">
        <v>1211</v>
      </c>
      <c r="EN185" t="s">
        <v>1216</v>
      </c>
      <c r="EO185" t="str">
        <f>IF(AND(Part1[[#This Row],[ProlificID1]]=Part1[[#This Row],[Part2.ProlificID]],Part1[[#This Row],[Part2.ProlificID]]=Part1[[#This Row],[Prolific.ProlificID3]]),"OK","ERROR")</f>
        <v>OK</v>
      </c>
      <c r="EP185" t="str">
        <f>IF(Part1[[#This Row],[IP Address]]=Part1[[#This Row],[Part2.IP]],"OK","ERROR")</f>
        <v>OK</v>
      </c>
      <c r="EQ185" t="str">
        <f>IF(Part1[[#This Row],[Subgroup]]=Part1[[#This Row],[SubGroupAssigned]],"OK","ERROR")</f>
        <v>OK</v>
      </c>
    </row>
    <row r="186" spans="1:147" x14ac:dyDescent="0.3">
      <c r="A186">
        <v>185</v>
      </c>
      <c r="B186" t="s">
        <v>537</v>
      </c>
      <c r="C186" s="1">
        <v>45360.134282407409</v>
      </c>
      <c r="D186" s="1">
        <v>45360.136747685188</v>
      </c>
      <c r="E186" t="s">
        <v>3</v>
      </c>
      <c r="F186" t="s">
        <v>538</v>
      </c>
      <c r="G186">
        <v>100</v>
      </c>
      <c r="H186">
        <v>213</v>
      </c>
      <c r="I186" t="s">
        <v>2009</v>
      </c>
      <c r="J186">
        <v>52.1111</v>
      </c>
      <c r="K186">
        <v>-0.45610000000000001</v>
      </c>
      <c r="L186" t="s">
        <v>15</v>
      </c>
      <c r="M186">
        <v>1</v>
      </c>
      <c r="N186" t="s">
        <v>1762</v>
      </c>
      <c r="O186" t="s">
        <v>1763</v>
      </c>
      <c r="P186" t="s">
        <v>1724</v>
      </c>
      <c r="Q186" t="s">
        <v>1801</v>
      </c>
      <c r="R186">
        <v>50</v>
      </c>
      <c r="S186" t="s">
        <v>1759</v>
      </c>
      <c r="T186" t="s">
        <v>1727</v>
      </c>
      <c r="U186" t="s">
        <v>1728</v>
      </c>
      <c r="V186" t="s">
        <v>1742</v>
      </c>
      <c r="W186" t="s">
        <v>20</v>
      </c>
      <c r="X186">
        <f t="shared" si="18"/>
        <v>4</v>
      </c>
      <c r="Y186" t="s">
        <v>20</v>
      </c>
      <c r="Z186">
        <f t="shared" si="19"/>
        <v>4</v>
      </c>
      <c r="AA186" t="s">
        <v>20</v>
      </c>
      <c r="AB186">
        <f t="shared" si="20"/>
        <v>4</v>
      </c>
      <c r="AC186" t="s">
        <v>46</v>
      </c>
      <c r="AD186">
        <f t="shared" si="21"/>
        <v>2</v>
      </c>
      <c r="AE186" t="s">
        <v>45</v>
      </c>
      <c r="AF186">
        <f t="shared" si="22"/>
        <v>6</v>
      </c>
      <c r="AG186">
        <f>8-Part1[[#This Row],[DevelopmentSpace]]</f>
        <v>2</v>
      </c>
      <c r="AH186">
        <f>AVERAGE(Part1[[#This Row],[LifeSatisfaction]],Part1[[#This Row],[PublicServices]],Part1[[#This Row],[Stability]],Part1[[#This Row],[EnvironmentalProtection]],Part1[[#This Row],[DevelopmentSpaceR]])</f>
        <v>3.2</v>
      </c>
      <c r="AI186">
        <f>AVERAGE(Part1[[#This Row],[LifeSatisfaction]],Part1[[#This Row],[PublicServices]],Part1[[#This Row],[Stability]],Part1[[#This Row],[EnvironmentalProtection]])</f>
        <v>3.5</v>
      </c>
      <c r="AJ186">
        <f>STDEV(Part1[[#This Row],[LifeSatisfaction]],Part1[[#This Row],[PublicServices]],Part1[[#This Row],[Stability]],Part1[[#This Row],[EnvironmentalProtection]],Part1[[#This Row],[DevelopmentSpace]])</f>
        <v>1.4142135623730951</v>
      </c>
      <c r="AK186">
        <f>Part1[[#This Row],[Worldviews]]-3</f>
        <v>0.20000000000000018</v>
      </c>
      <c r="AL186">
        <f>ABS(Part1[[#This Row],[Worldviews]]-3)</f>
        <v>0.20000000000000018</v>
      </c>
      <c r="AM186">
        <v>1</v>
      </c>
      <c r="AN186">
        <v>3</v>
      </c>
      <c r="AO186">
        <v>2</v>
      </c>
      <c r="AP186">
        <v>5</v>
      </c>
      <c r="AQ186">
        <v>4</v>
      </c>
      <c r="AR186">
        <v>2.8639999999999999</v>
      </c>
      <c r="AS186">
        <v>38.274000000000001</v>
      </c>
      <c r="AT186">
        <v>39.024999999999999</v>
      </c>
      <c r="AU186">
        <v>4</v>
      </c>
      <c r="AV186">
        <v>20</v>
      </c>
      <c r="AW186">
        <v>213</v>
      </c>
      <c r="AX186">
        <v>12301</v>
      </c>
      <c r="BB186">
        <v>1</v>
      </c>
      <c r="BC186" t="str">
        <f t="shared" si="23"/>
        <v>Limited</v>
      </c>
      <c r="BD186" t="str">
        <f t="shared" si="24"/>
        <v>Clear</v>
      </c>
      <c r="BE186" t="str">
        <f t="shared" si="25"/>
        <v>C/L</v>
      </c>
      <c r="BF186" t="s">
        <v>537</v>
      </c>
      <c r="BG186" s="1">
        <v>45360.138182870367</v>
      </c>
      <c r="BH186" s="1">
        <v>45360.13958333333</v>
      </c>
      <c r="BI186" t="s">
        <v>538</v>
      </c>
      <c r="BJ186">
        <v>100</v>
      </c>
      <c r="BK186">
        <v>121</v>
      </c>
      <c r="BL186" t="s">
        <v>539</v>
      </c>
      <c r="BM186">
        <v>52.1111</v>
      </c>
      <c r="BN186">
        <v>-0.45610000000000001</v>
      </c>
      <c r="BO186" t="s">
        <v>15</v>
      </c>
      <c r="BP186">
        <v>1</v>
      </c>
      <c r="BQ186">
        <v>100</v>
      </c>
      <c r="BR186">
        <v>0</v>
      </c>
      <c r="BS186">
        <f>Part1[[#This Row],[ProductivityIncrease]]+Part1[[#This Row],[PollutionReduction]]</f>
        <v>100</v>
      </c>
      <c r="BT186">
        <f>ABS(Part1[[#This Row],[ProductivityIncrease]]-Part1[[#This Row],[PollutionReduction]])</f>
        <v>100</v>
      </c>
      <c r="BU186">
        <f>Part1[[#This Row],[ProductivityIncrease]]-50</f>
        <v>50</v>
      </c>
      <c r="BV186">
        <f>Part1[[#This Row],[ProductivityIncrease]]-60</f>
        <v>40</v>
      </c>
      <c r="BW186">
        <f>Part1[[#This Row],[PollutionReduction]]-50</f>
        <v>-50</v>
      </c>
      <c r="BX186">
        <f>Part1[[#This Row],[PollutionReduction]]-40</f>
        <v>-40</v>
      </c>
      <c r="BY186">
        <f>ABS(Part1[[#This Row],[ProductivityIncrease]]-50)</f>
        <v>50</v>
      </c>
      <c r="BZ186">
        <f>ABS(Part1[[#This Row],[ProductivityIncrease]]-60)</f>
        <v>40</v>
      </c>
      <c r="CA186">
        <f>ABS(Part1[[#This Row],[PollutionReduction]]-50)</f>
        <v>50</v>
      </c>
      <c r="CB186">
        <f>ABS(Part1[[#This Row],[PollutionReduction]]-40)</f>
        <v>40</v>
      </c>
      <c r="CC186">
        <f>Part1[[#This Row],[ABSProductivityIncreaseGapOptimal(50)]]+Part1[[#This Row],[ABSPollutionReductionGapOptimal(50)]]</f>
        <v>100</v>
      </c>
      <c r="CD186">
        <f>Part1[[#This Row],[ABSProductivityIncreaseGapOptimal(60)]]+Part1[[#This Row],[ABSPollutionReductionGapOptimal(40)]]</f>
        <v>80</v>
      </c>
      <c r="CE186" t="s">
        <v>540</v>
      </c>
      <c r="CF186" t="s">
        <v>2145</v>
      </c>
      <c r="CG186" t="s">
        <v>2145</v>
      </c>
      <c r="CH186" t="s">
        <v>17</v>
      </c>
      <c r="CI186" t="s">
        <v>14</v>
      </c>
      <c r="CJ186" t="s">
        <v>14</v>
      </c>
      <c r="CK186" t="s">
        <v>346</v>
      </c>
      <c r="CL186" t="s">
        <v>14</v>
      </c>
      <c r="CM186" t="s">
        <v>14</v>
      </c>
      <c r="CN186" t="s">
        <v>17</v>
      </c>
      <c r="CO186" t="s">
        <v>346</v>
      </c>
      <c r="CP186" t="s">
        <v>45</v>
      </c>
      <c r="CQ186">
        <v>6</v>
      </c>
      <c r="CR186" t="s">
        <v>20</v>
      </c>
      <c r="CS186">
        <f t="shared" si="26"/>
        <v>4</v>
      </c>
      <c r="CT186" t="s">
        <v>20</v>
      </c>
      <c r="CU186">
        <v>4</v>
      </c>
      <c r="CV186">
        <v>4</v>
      </c>
      <c r="CW186" t="s">
        <v>20</v>
      </c>
      <c r="CX186">
        <v>4</v>
      </c>
      <c r="CY186">
        <v>4</v>
      </c>
      <c r="CZ186" t="s">
        <v>46</v>
      </c>
      <c r="DA186">
        <v>2</v>
      </c>
      <c r="DB186">
        <v>6</v>
      </c>
      <c r="DC186">
        <v>1</v>
      </c>
      <c r="DD186">
        <v>3</v>
      </c>
      <c r="DE186">
        <v>5</v>
      </c>
      <c r="DF186">
        <v>4</v>
      </c>
      <c r="DG186">
        <v>2</v>
      </c>
      <c r="DH186">
        <f>STDEV(Part1[[#This Row],[Part2.LifeSatisfaction]],Part1[[#This Row],[Part2.PublicServices]],Part1[[#This Row],[Part2.Stability]],Part1[[#This Row],[Part2.EnvironmentalProtection]],Part1[[#This Row],[Part2.DevelopmentSpace]])</f>
        <v>1.4142135623730951</v>
      </c>
      <c r="DI186">
        <f>AVERAGE(Part1[[#This Row],[Part2.LifeSatisfaction]],Part1[[#This Row],[Part2.PublicServices]],Part1[[#This Row],[Part2.StabilityR]],Part1[[#This Row],[Part2.EnvironmentalProtectionR]],Part1[[#This Row],[Part2.DevelopmentSpaceR]])</f>
        <v>4.8</v>
      </c>
      <c r="DJ186">
        <f>Part1[[#This Row],[PostWorldview]]-Part1[[#This Row],[Worldviews]]</f>
        <v>1.5999999999999996</v>
      </c>
      <c r="DK186">
        <f>ABS(Part1[[#This Row],[WorldviewVariation]])</f>
        <v>1.5999999999999996</v>
      </c>
      <c r="DL186">
        <v>90</v>
      </c>
      <c r="DM186" t="s">
        <v>1211</v>
      </c>
      <c r="DN186" t="s">
        <v>354</v>
      </c>
      <c r="DO18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6" t="s">
        <v>165</v>
      </c>
      <c r="DQ186">
        <v>21</v>
      </c>
      <c r="DR186" t="s">
        <v>25</v>
      </c>
      <c r="DS186" t="s">
        <v>348</v>
      </c>
      <c r="DT186" t="s">
        <v>349</v>
      </c>
      <c r="DU186" t="s">
        <v>537</v>
      </c>
      <c r="DV186" t="s">
        <v>1685</v>
      </c>
      <c r="DW186" t="s">
        <v>1208</v>
      </c>
      <c r="DX186" s="1">
        <v>45360.884255740741</v>
      </c>
      <c r="DY186" s="1">
        <v>45360.889722777778</v>
      </c>
      <c r="DZ186">
        <v>473</v>
      </c>
      <c r="EA186" t="s">
        <v>1235</v>
      </c>
      <c r="EB186">
        <v>3770</v>
      </c>
      <c r="EC186" t="s">
        <v>1210</v>
      </c>
      <c r="ED186" t="s">
        <v>1211</v>
      </c>
      <c r="EE186" t="s">
        <v>1307</v>
      </c>
      <c r="EF186">
        <v>50</v>
      </c>
      <c r="EG186" t="s">
        <v>1219</v>
      </c>
      <c r="EH186" t="s">
        <v>1214</v>
      </c>
      <c r="EI186" t="s">
        <v>1220</v>
      </c>
      <c r="EJ186" t="s">
        <v>1220</v>
      </c>
      <c r="EK186" t="s">
        <v>1220</v>
      </c>
      <c r="EL186" t="s">
        <v>1210</v>
      </c>
      <c r="EM186" t="s">
        <v>183</v>
      </c>
      <c r="EN186" t="s">
        <v>1222</v>
      </c>
      <c r="EO186" t="str">
        <f>IF(AND(Part1[[#This Row],[ProlificID1]]=Part1[[#This Row],[Part2.ProlificID]],Part1[[#This Row],[Part2.ProlificID]]=Part1[[#This Row],[Prolific.ProlificID3]]),"OK","ERROR")</f>
        <v>OK</v>
      </c>
      <c r="EP186" t="str">
        <f>IF(Part1[[#This Row],[IP Address]]=Part1[[#This Row],[Part2.IP]],"OK","ERROR")</f>
        <v>OK</v>
      </c>
      <c r="EQ186" t="str">
        <f>IF(Part1[[#This Row],[Subgroup]]=Part1[[#This Row],[SubGroupAssigned]],"OK","ERROR")</f>
        <v>OK</v>
      </c>
    </row>
    <row r="187" spans="1:147" x14ac:dyDescent="0.3">
      <c r="A187">
        <v>186</v>
      </c>
      <c r="B187" t="s">
        <v>541</v>
      </c>
      <c r="C187" s="1">
        <v>45360.130636574075</v>
      </c>
      <c r="D187" s="1">
        <v>45360.133634259262</v>
      </c>
      <c r="E187" t="s">
        <v>3</v>
      </c>
      <c r="F187" t="s">
        <v>542</v>
      </c>
      <c r="G187">
        <v>100</v>
      </c>
      <c r="H187">
        <v>259</v>
      </c>
      <c r="I187" t="s">
        <v>2010</v>
      </c>
      <c r="J187">
        <v>51.337899999999998</v>
      </c>
      <c r="K187">
        <v>-0.48080000000000001</v>
      </c>
      <c r="L187" t="s">
        <v>15</v>
      </c>
      <c r="M187">
        <v>0.89999997615814209</v>
      </c>
      <c r="N187" t="s">
        <v>1755</v>
      </c>
      <c r="O187" t="s">
        <v>1915</v>
      </c>
      <c r="P187" t="s">
        <v>1757</v>
      </c>
      <c r="Q187" t="s">
        <v>2011</v>
      </c>
      <c r="R187">
        <v>42</v>
      </c>
      <c r="S187" t="s">
        <v>1726</v>
      </c>
      <c r="T187" t="s">
        <v>1727</v>
      </c>
      <c r="U187" t="s">
        <v>1753</v>
      </c>
      <c r="V187" t="s">
        <v>1742</v>
      </c>
      <c r="W187" t="s">
        <v>21</v>
      </c>
      <c r="X187">
        <f t="shared" si="18"/>
        <v>5</v>
      </c>
      <c r="Y187" t="s">
        <v>21</v>
      </c>
      <c r="Z187">
        <f t="shared" si="19"/>
        <v>5</v>
      </c>
      <c r="AA187" t="s">
        <v>21</v>
      </c>
      <c r="AB187">
        <f t="shared" si="20"/>
        <v>5</v>
      </c>
      <c r="AC187" t="s">
        <v>21</v>
      </c>
      <c r="AD187">
        <f t="shared" si="21"/>
        <v>5</v>
      </c>
      <c r="AE187" t="s">
        <v>22</v>
      </c>
      <c r="AF187">
        <f t="shared" si="22"/>
        <v>3</v>
      </c>
      <c r="AG187">
        <f>8-Part1[[#This Row],[DevelopmentSpace]]</f>
        <v>5</v>
      </c>
      <c r="AH187">
        <f>AVERAGE(Part1[[#This Row],[LifeSatisfaction]],Part1[[#This Row],[PublicServices]],Part1[[#This Row],[Stability]],Part1[[#This Row],[EnvironmentalProtection]],Part1[[#This Row],[DevelopmentSpaceR]])</f>
        <v>5</v>
      </c>
      <c r="AI187">
        <f>AVERAGE(Part1[[#This Row],[LifeSatisfaction]],Part1[[#This Row],[PublicServices]],Part1[[#This Row],[Stability]],Part1[[#This Row],[EnvironmentalProtection]])</f>
        <v>5</v>
      </c>
      <c r="AJ187">
        <f>STDEV(Part1[[#This Row],[LifeSatisfaction]],Part1[[#This Row],[PublicServices]],Part1[[#This Row],[Stability]],Part1[[#This Row],[EnvironmentalProtection]],Part1[[#This Row],[DevelopmentSpace]])</f>
        <v>0.8944271909999163</v>
      </c>
      <c r="AK187">
        <f>Part1[[#This Row],[Worldviews]]-3</f>
        <v>2</v>
      </c>
      <c r="AL187">
        <f>ABS(Part1[[#This Row],[Worldviews]]-3)</f>
        <v>2</v>
      </c>
      <c r="AM187">
        <v>3</v>
      </c>
      <c r="AN187">
        <v>5</v>
      </c>
      <c r="AO187">
        <v>2</v>
      </c>
      <c r="AP187">
        <v>4</v>
      </c>
      <c r="AQ187">
        <v>1</v>
      </c>
      <c r="AR187">
        <v>3.1680000000000001</v>
      </c>
      <c r="AS187">
        <v>61.426000000000002</v>
      </c>
      <c r="AT187">
        <v>62.728999999999999</v>
      </c>
      <c r="AU187">
        <v>14</v>
      </c>
      <c r="AV187">
        <v>23</v>
      </c>
      <c r="AW187">
        <v>259</v>
      </c>
      <c r="AX187">
        <v>18703</v>
      </c>
      <c r="BB187">
        <v>1</v>
      </c>
      <c r="BC187" t="str">
        <f t="shared" si="23"/>
        <v>Limited</v>
      </c>
      <c r="BD187" t="str">
        <f t="shared" si="24"/>
        <v>Clear</v>
      </c>
      <c r="BE187" t="str">
        <f t="shared" si="25"/>
        <v>C/L</v>
      </c>
      <c r="BF187" t="s">
        <v>541</v>
      </c>
      <c r="BG187" s="1">
        <v>45360.137488425928</v>
      </c>
      <c r="BH187" s="1">
        <v>45360.139664351853</v>
      </c>
      <c r="BI187" t="s">
        <v>542</v>
      </c>
      <c r="BJ187">
        <v>100</v>
      </c>
      <c r="BK187">
        <v>187</v>
      </c>
      <c r="BL187" t="s">
        <v>543</v>
      </c>
      <c r="BM187">
        <v>51.337899999999998</v>
      </c>
      <c r="BN187">
        <v>-0.48080000000000001</v>
      </c>
      <c r="BO187" t="s">
        <v>15</v>
      </c>
      <c r="BP187">
        <v>0.89999997615814209</v>
      </c>
      <c r="BQ187">
        <v>75</v>
      </c>
      <c r="BR187">
        <v>25</v>
      </c>
      <c r="BS187">
        <f>Part1[[#This Row],[ProductivityIncrease]]+Part1[[#This Row],[PollutionReduction]]</f>
        <v>100</v>
      </c>
      <c r="BT187">
        <f>ABS(Part1[[#This Row],[ProductivityIncrease]]-Part1[[#This Row],[PollutionReduction]])</f>
        <v>50</v>
      </c>
      <c r="BU187">
        <f>Part1[[#This Row],[ProductivityIncrease]]-50</f>
        <v>25</v>
      </c>
      <c r="BV187">
        <f>Part1[[#This Row],[ProductivityIncrease]]-60</f>
        <v>15</v>
      </c>
      <c r="BW187">
        <f>Part1[[#This Row],[PollutionReduction]]-50</f>
        <v>-25</v>
      </c>
      <c r="BX187">
        <f>Part1[[#This Row],[PollutionReduction]]-40</f>
        <v>-15</v>
      </c>
      <c r="BY187">
        <f>ABS(Part1[[#This Row],[ProductivityIncrease]]-50)</f>
        <v>25</v>
      </c>
      <c r="BZ187">
        <f>ABS(Part1[[#This Row],[ProductivityIncrease]]-60)</f>
        <v>15</v>
      </c>
      <c r="CA187">
        <f>ABS(Part1[[#This Row],[PollutionReduction]]-50)</f>
        <v>25</v>
      </c>
      <c r="CB187">
        <f>ABS(Part1[[#This Row],[PollutionReduction]]-40)</f>
        <v>15</v>
      </c>
      <c r="CC187">
        <f>Part1[[#This Row],[ABSProductivityIncreaseGapOptimal(50)]]+Part1[[#This Row],[ABSPollutionReductionGapOptimal(50)]]</f>
        <v>50</v>
      </c>
      <c r="CD187">
        <f>Part1[[#This Row],[ABSProductivityIncreaseGapOptimal(60)]]+Part1[[#This Row],[ABSPollutionReductionGapOptimal(40)]]</f>
        <v>30</v>
      </c>
      <c r="CE187" t="s">
        <v>544</v>
      </c>
      <c r="CF187" t="s">
        <v>2145</v>
      </c>
      <c r="CG187" t="s">
        <v>2145</v>
      </c>
      <c r="CH187" t="s">
        <v>17</v>
      </c>
      <c r="CI187" t="s">
        <v>14</v>
      </c>
      <c r="CJ187" t="s">
        <v>14</v>
      </c>
      <c r="CK187" t="s">
        <v>346</v>
      </c>
      <c r="CL187" t="s">
        <v>56</v>
      </c>
      <c r="CM187" t="s">
        <v>14</v>
      </c>
      <c r="CN187" t="s">
        <v>17</v>
      </c>
      <c r="CO187" t="s">
        <v>346</v>
      </c>
      <c r="CP187" t="s">
        <v>45</v>
      </c>
      <c r="CQ187">
        <v>6</v>
      </c>
      <c r="CR187" t="s">
        <v>21</v>
      </c>
      <c r="CS187">
        <f t="shared" si="26"/>
        <v>5</v>
      </c>
      <c r="CT187" t="s">
        <v>46</v>
      </c>
      <c r="CU187">
        <v>2</v>
      </c>
      <c r="CV187">
        <v>6</v>
      </c>
      <c r="CW187" t="s">
        <v>20</v>
      </c>
      <c r="CX187">
        <v>4</v>
      </c>
      <c r="CY187">
        <v>4</v>
      </c>
      <c r="CZ187" t="s">
        <v>22</v>
      </c>
      <c r="DA187">
        <v>3</v>
      </c>
      <c r="DB187">
        <v>5</v>
      </c>
      <c r="DC187">
        <v>2</v>
      </c>
      <c r="DD187">
        <v>4</v>
      </c>
      <c r="DE187">
        <v>1</v>
      </c>
      <c r="DF187">
        <v>5</v>
      </c>
      <c r="DG187">
        <v>3</v>
      </c>
      <c r="DH187">
        <f>STDEV(Part1[[#This Row],[Part2.LifeSatisfaction]],Part1[[#This Row],[Part2.PublicServices]],Part1[[#This Row],[Part2.Stability]],Part1[[#This Row],[Part2.EnvironmentalProtection]],Part1[[#This Row],[Part2.DevelopmentSpace]])</f>
        <v>1.5811388300841898</v>
      </c>
      <c r="DI187">
        <f>AVERAGE(Part1[[#This Row],[Part2.LifeSatisfaction]],Part1[[#This Row],[Part2.PublicServices]],Part1[[#This Row],[Part2.StabilityR]],Part1[[#This Row],[Part2.EnvironmentalProtectionR]],Part1[[#This Row],[Part2.DevelopmentSpaceR]])</f>
        <v>5.2</v>
      </c>
      <c r="DJ187">
        <f>Part1[[#This Row],[PostWorldview]]-Part1[[#This Row],[Worldviews]]</f>
        <v>0.20000000000000018</v>
      </c>
      <c r="DK187">
        <f>ABS(Part1[[#This Row],[WorldviewVariation]])</f>
        <v>0.20000000000000018</v>
      </c>
      <c r="DL187">
        <v>75</v>
      </c>
      <c r="DM187" t="s">
        <v>1211</v>
      </c>
      <c r="DN187" t="s">
        <v>354</v>
      </c>
      <c r="DO18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7" t="s">
        <v>545</v>
      </c>
      <c r="DQ187">
        <v>21</v>
      </c>
      <c r="DR187" t="s">
        <v>25</v>
      </c>
      <c r="DS187" t="s">
        <v>348</v>
      </c>
      <c r="DT187" t="s">
        <v>349</v>
      </c>
      <c r="DU187" t="s">
        <v>541</v>
      </c>
      <c r="DV187" t="s">
        <v>1605</v>
      </c>
      <c r="DW187" t="s">
        <v>1208</v>
      </c>
      <c r="DX187" s="1">
        <v>45360.880600833334</v>
      </c>
      <c r="DY187" s="1">
        <v>45360.889774398151</v>
      </c>
      <c r="DZ187">
        <v>793</v>
      </c>
      <c r="EA187" t="s">
        <v>1235</v>
      </c>
      <c r="EB187">
        <v>2035</v>
      </c>
      <c r="EC187" t="s">
        <v>1210</v>
      </c>
      <c r="ED187" t="s">
        <v>1211</v>
      </c>
      <c r="EE187" t="s">
        <v>1606</v>
      </c>
      <c r="EF187">
        <v>43</v>
      </c>
      <c r="EG187" t="s">
        <v>1213</v>
      </c>
      <c r="EH187" t="s">
        <v>1214</v>
      </c>
      <c r="EI187" t="s">
        <v>1220</v>
      </c>
      <c r="EJ187" t="s">
        <v>1220</v>
      </c>
      <c r="EK187" t="s">
        <v>1220</v>
      </c>
      <c r="EL187" t="s">
        <v>1210</v>
      </c>
      <c r="EM187" t="s">
        <v>1233</v>
      </c>
      <c r="EN187" t="s">
        <v>1233</v>
      </c>
      <c r="EO187" t="str">
        <f>IF(AND(Part1[[#This Row],[ProlificID1]]=Part1[[#This Row],[Part2.ProlificID]],Part1[[#This Row],[Part2.ProlificID]]=Part1[[#This Row],[Prolific.ProlificID3]]),"OK","ERROR")</f>
        <v>OK</v>
      </c>
      <c r="EP187" t="str">
        <f>IF(Part1[[#This Row],[IP Address]]=Part1[[#This Row],[Part2.IP]],"OK","ERROR")</f>
        <v>OK</v>
      </c>
      <c r="EQ187" t="str">
        <f>IF(Part1[[#This Row],[Subgroup]]=Part1[[#This Row],[SubGroupAssigned]],"OK","ERROR")</f>
        <v>OK</v>
      </c>
    </row>
    <row r="188" spans="1:147" x14ac:dyDescent="0.3">
      <c r="A188">
        <v>187</v>
      </c>
      <c r="B188" t="s">
        <v>758</v>
      </c>
      <c r="C188" s="1">
        <v>45360.127083333333</v>
      </c>
      <c r="D188" s="1">
        <v>45360.128750000003</v>
      </c>
      <c r="E188" t="s">
        <v>3</v>
      </c>
      <c r="F188" t="s">
        <v>759</v>
      </c>
      <c r="G188">
        <v>100</v>
      </c>
      <c r="H188">
        <v>144</v>
      </c>
      <c r="I188" t="s">
        <v>2012</v>
      </c>
      <c r="J188">
        <v>53.828099999999999</v>
      </c>
      <c r="K188">
        <v>-1.6893</v>
      </c>
      <c r="L188" t="s">
        <v>15</v>
      </c>
      <c r="M188">
        <v>0.80000001192092896</v>
      </c>
      <c r="N188" t="s">
        <v>1722</v>
      </c>
      <c r="O188" t="s">
        <v>1723</v>
      </c>
      <c r="P188" t="s">
        <v>1724</v>
      </c>
      <c r="Q188" t="s">
        <v>1801</v>
      </c>
      <c r="R188">
        <v>60</v>
      </c>
      <c r="S188" t="s">
        <v>1745</v>
      </c>
      <c r="T188" t="s">
        <v>1731</v>
      </c>
      <c r="U188" t="s">
        <v>1753</v>
      </c>
      <c r="V188" t="s">
        <v>1742</v>
      </c>
      <c r="W188" t="s">
        <v>45</v>
      </c>
      <c r="X188">
        <f t="shared" si="18"/>
        <v>6</v>
      </c>
      <c r="Y188" t="s">
        <v>32</v>
      </c>
      <c r="Z188">
        <f t="shared" si="19"/>
        <v>7</v>
      </c>
      <c r="AA188" t="s">
        <v>32</v>
      </c>
      <c r="AB188">
        <f t="shared" si="20"/>
        <v>7</v>
      </c>
      <c r="AC188" t="s">
        <v>45</v>
      </c>
      <c r="AD188">
        <f t="shared" si="21"/>
        <v>6</v>
      </c>
      <c r="AE188" t="s">
        <v>46</v>
      </c>
      <c r="AF188">
        <f t="shared" si="22"/>
        <v>2</v>
      </c>
      <c r="AG188">
        <f>8-Part1[[#This Row],[DevelopmentSpace]]</f>
        <v>6</v>
      </c>
      <c r="AH188">
        <f>AVERAGE(Part1[[#This Row],[LifeSatisfaction]],Part1[[#This Row],[PublicServices]],Part1[[#This Row],[Stability]],Part1[[#This Row],[EnvironmentalProtection]],Part1[[#This Row],[DevelopmentSpaceR]])</f>
        <v>6.4</v>
      </c>
      <c r="AI188">
        <f>AVERAGE(Part1[[#This Row],[LifeSatisfaction]],Part1[[#This Row],[PublicServices]],Part1[[#This Row],[Stability]],Part1[[#This Row],[EnvironmentalProtection]])</f>
        <v>6.5</v>
      </c>
      <c r="AJ188">
        <f>STDEV(Part1[[#This Row],[LifeSatisfaction]],Part1[[#This Row],[PublicServices]],Part1[[#This Row],[Stability]],Part1[[#This Row],[EnvironmentalProtection]],Part1[[#This Row],[DevelopmentSpace]])</f>
        <v>2.0736441353327715</v>
      </c>
      <c r="AK188">
        <f>Part1[[#This Row],[Worldviews]]-3</f>
        <v>3.4000000000000004</v>
      </c>
      <c r="AL188">
        <f>ABS(Part1[[#This Row],[Worldviews]]-3)</f>
        <v>3.4000000000000004</v>
      </c>
      <c r="AM188">
        <v>3</v>
      </c>
      <c r="AN188">
        <v>4</v>
      </c>
      <c r="AO188">
        <v>2</v>
      </c>
      <c r="AP188">
        <v>1</v>
      </c>
      <c r="AQ188">
        <v>5</v>
      </c>
      <c r="AR188">
        <v>14.101000000000001</v>
      </c>
      <c r="AS188">
        <v>32.92</v>
      </c>
      <c r="AT188">
        <v>33.656999999999996</v>
      </c>
      <c r="AU188">
        <v>4</v>
      </c>
      <c r="AV188">
        <v>28</v>
      </c>
      <c r="AW188">
        <v>144</v>
      </c>
      <c r="AX188">
        <v>13703</v>
      </c>
      <c r="AY188">
        <v>1</v>
      </c>
      <c r="BC188" t="str">
        <f t="shared" si="23"/>
        <v>Extended</v>
      </c>
      <c r="BD188" t="str">
        <f t="shared" si="24"/>
        <v>Unclear</v>
      </c>
      <c r="BE188" t="str">
        <f t="shared" si="25"/>
        <v>U/E</v>
      </c>
      <c r="BF188" t="s">
        <v>758</v>
      </c>
      <c r="BG188" s="1">
        <v>45360.132048611114</v>
      </c>
      <c r="BH188" s="1">
        <v>45360.134166666663</v>
      </c>
      <c r="BI188" t="s">
        <v>759</v>
      </c>
      <c r="BJ188">
        <v>100</v>
      </c>
      <c r="BK188">
        <v>182</v>
      </c>
      <c r="BL188" t="s">
        <v>760</v>
      </c>
      <c r="BM188">
        <v>53.828099999999999</v>
      </c>
      <c r="BN188">
        <v>-1.6893</v>
      </c>
      <c r="BO188" t="s">
        <v>15</v>
      </c>
      <c r="BP188">
        <v>0.89999997615814209</v>
      </c>
      <c r="BQ188">
        <v>75</v>
      </c>
      <c r="BR188">
        <v>25</v>
      </c>
      <c r="BS188">
        <f>Part1[[#This Row],[ProductivityIncrease]]+Part1[[#This Row],[PollutionReduction]]</f>
        <v>100</v>
      </c>
      <c r="BT188">
        <f>ABS(Part1[[#This Row],[ProductivityIncrease]]-Part1[[#This Row],[PollutionReduction]])</f>
        <v>50</v>
      </c>
      <c r="BU188">
        <f>Part1[[#This Row],[ProductivityIncrease]]-50</f>
        <v>25</v>
      </c>
      <c r="BV188">
        <f>Part1[[#This Row],[ProductivityIncrease]]-60</f>
        <v>15</v>
      </c>
      <c r="BW188">
        <f>Part1[[#This Row],[PollutionReduction]]-50</f>
        <v>-25</v>
      </c>
      <c r="BX188">
        <f>Part1[[#This Row],[PollutionReduction]]-40</f>
        <v>-15</v>
      </c>
      <c r="BY188">
        <f>ABS(Part1[[#This Row],[ProductivityIncrease]]-50)</f>
        <v>25</v>
      </c>
      <c r="BZ188">
        <f>ABS(Part1[[#This Row],[ProductivityIncrease]]-60)</f>
        <v>15</v>
      </c>
      <c r="CA188">
        <f>ABS(Part1[[#This Row],[PollutionReduction]]-50)</f>
        <v>25</v>
      </c>
      <c r="CB188">
        <f>ABS(Part1[[#This Row],[PollutionReduction]]-40)</f>
        <v>15</v>
      </c>
      <c r="CC188">
        <f>Part1[[#This Row],[ABSProductivityIncreaseGapOptimal(50)]]+Part1[[#This Row],[ABSPollutionReductionGapOptimal(50)]]</f>
        <v>50</v>
      </c>
      <c r="CD188">
        <f>Part1[[#This Row],[ABSProductivityIncreaseGapOptimal(60)]]+Part1[[#This Row],[ABSPollutionReductionGapOptimal(40)]]</f>
        <v>30</v>
      </c>
      <c r="CE188" t="s">
        <v>761</v>
      </c>
      <c r="CF188" t="s">
        <v>2145</v>
      </c>
      <c r="CG188" t="s">
        <v>2145</v>
      </c>
      <c r="CH188" t="s">
        <v>17</v>
      </c>
      <c r="CI188" t="s">
        <v>14</v>
      </c>
      <c r="CJ188" t="s">
        <v>14</v>
      </c>
      <c r="CK188" t="s">
        <v>18</v>
      </c>
      <c r="CL188" t="s">
        <v>14</v>
      </c>
      <c r="CM188" t="s">
        <v>14</v>
      </c>
      <c r="CN188" t="s">
        <v>14</v>
      </c>
      <c r="CO188" t="s">
        <v>19</v>
      </c>
      <c r="CP188" t="s">
        <v>32</v>
      </c>
      <c r="CQ188">
        <v>7</v>
      </c>
      <c r="CR188" t="s">
        <v>32</v>
      </c>
      <c r="CS188">
        <f t="shared" si="26"/>
        <v>7</v>
      </c>
      <c r="CT188" t="s">
        <v>86</v>
      </c>
      <c r="CU188">
        <v>1</v>
      </c>
      <c r="CV188">
        <v>7</v>
      </c>
      <c r="CW188" t="s">
        <v>46</v>
      </c>
      <c r="CX188">
        <v>2</v>
      </c>
      <c r="CY188">
        <v>6</v>
      </c>
      <c r="CZ188" t="s">
        <v>22</v>
      </c>
      <c r="DA188">
        <v>3</v>
      </c>
      <c r="DB188">
        <v>5</v>
      </c>
      <c r="DC188">
        <v>4</v>
      </c>
      <c r="DD188">
        <v>2</v>
      </c>
      <c r="DE188">
        <v>5</v>
      </c>
      <c r="DF188">
        <v>1</v>
      </c>
      <c r="DG188">
        <v>3</v>
      </c>
      <c r="DH188">
        <f>STDEV(Part1[[#This Row],[Part2.LifeSatisfaction]],Part1[[#This Row],[Part2.PublicServices]],Part1[[#This Row],[Part2.Stability]],Part1[[#This Row],[Part2.EnvironmentalProtection]],Part1[[#This Row],[Part2.DevelopmentSpace]])</f>
        <v>2.8284271247461903</v>
      </c>
      <c r="DI188">
        <f>AVERAGE(Part1[[#This Row],[Part2.LifeSatisfaction]],Part1[[#This Row],[Part2.PublicServices]],Part1[[#This Row],[Part2.StabilityR]],Part1[[#This Row],[Part2.EnvironmentalProtectionR]],Part1[[#This Row],[Part2.DevelopmentSpaceR]])</f>
        <v>6.4</v>
      </c>
      <c r="DJ188">
        <f>Part1[[#This Row],[PostWorldview]]-Part1[[#This Row],[Worldviews]]</f>
        <v>0</v>
      </c>
      <c r="DK188">
        <f>ABS(Part1[[#This Row],[WorldviewVariation]])</f>
        <v>0</v>
      </c>
      <c r="DL188">
        <v>85</v>
      </c>
      <c r="DM188" t="s">
        <v>1211</v>
      </c>
      <c r="DN188" t="s">
        <v>23</v>
      </c>
      <c r="DO18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8" t="s">
        <v>14</v>
      </c>
      <c r="DQ188">
        <v>22</v>
      </c>
      <c r="DR188" t="s">
        <v>643</v>
      </c>
      <c r="DS188" t="s">
        <v>26</v>
      </c>
      <c r="DT188" t="s">
        <v>644</v>
      </c>
      <c r="DU188" t="s">
        <v>758</v>
      </c>
      <c r="DV188" t="s">
        <v>1539</v>
      </c>
      <c r="DW188" t="s">
        <v>1208</v>
      </c>
      <c r="DX188" s="1">
        <v>45360.877056516205</v>
      </c>
      <c r="DY188" s="1">
        <v>45360.884308263892</v>
      </c>
      <c r="DZ188">
        <v>627</v>
      </c>
      <c r="EA188" t="s">
        <v>1235</v>
      </c>
      <c r="EB188">
        <v>2551</v>
      </c>
      <c r="EC188" t="s">
        <v>1210</v>
      </c>
      <c r="ED188" t="s">
        <v>1211</v>
      </c>
      <c r="EE188" t="s">
        <v>1409</v>
      </c>
      <c r="EF188">
        <v>60</v>
      </c>
      <c r="EG188" t="s">
        <v>1219</v>
      </c>
      <c r="EH188" t="s">
        <v>1214</v>
      </c>
      <c r="EI188" t="s">
        <v>1220</v>
      </c>
      <c r="EJ188" t="s">
        <v>1220</v>
      </c>
      <c r="EK188" t="s">
        <v>1220</v>
      </c>
      <c r="EL188" t="s">
        <v>1210</v>
      </c>
      <c r="EM188" t="s">
        <v>183</v>
      </c>
      <c r="EN188" t="s">
        <v>1222</v>
      </c>
      <c r="EO188" t="str">
        <f>IF(AND(Part1[[#This Row],[ProlificID1]]=Part1[[#This Row],[Part2.ProlificID]],Part1[[#This Row],[Part2.ProlificID]]=Part1[[#This Row],[Prolific.ProlificID3]]),"OK","ERROR")</f>
        <v>OK</v>
      </c>
      <c r="EP188" t="str">
        <f>IF(Part1[[#This Row],[IP Address]]=Part1[[#This Row],[Part2.IP]],"OK","ERROR")</f>
        <v>OK</v>
      </c>
      <c r="EQ188" t="str">
        <f>IF(Part1[[#This Row],[Subgroup]]=Part1[[#This Row],[SubGroupAssigned]],"OK","ERROR")</f>
        <v>OK</v>
      </c>
    </row>
    <row r="189" spans="1:147" x14ac:dyDescent="0.3">
      <c r="A189">
        <v>188</v>
      </c>
      <c r="B189" t="s">
        <v>762</v>
      </c>
      <c r="C189" s="1">
        <v>45360.127349537041</v>
      </c>
      <c r="D189" s="1">
        <v>45360.129988425928</v>
      </c>
      <c r="E189" t="s">
        <v>3</v>
      </c>
      <c r="F189" t="s">
        <v>763</v>
      </c>
      <c r="G189">
        <v>100</v>
      </c>
      <c r="H189">
        <v>227</v>
      </c>
      <c r="I189" t="s">
        <v>2013</v>
      </c>
      <c r="J189">
        <v>53.374200000000002</v>
      </c>
      <c r="K189">
        <v>-2.8715000000000002</v>
      </c>
      <c r="L189" t="s">
        <v>15</v>
      </c>
      <c r="M189">
        <v>1</v>
      </c>
      <c r="N189" t="s">
        <v>1722</v>
      </c>
      <c r="O189" t="s">
        <v>2014</v>
      </c>
      <c r="P189" t="s">
        <v>2015</v>
      </c>
      <c r="Q189" t="s">
        <v>1736</v>
      </c>
      <c r="R189">
        <v>57</v>
      </c>
      <c r="S189" t="s">
        <v>1783</v>
      </c>
      <c r="T189" t="s">
        <v>1731</v>
      </c>
      <c r="U189" t="s">
        <v>1728</v>
      </c>
      <c r="V189" t="s">
        <v>1742</v>
      </c>
      <c r="W189" t="s">
        <v>45</v>
      </c>
      <c r="X189">
        <f t="shared" si="18"/>
        <v>6</v>
      </c>
      <c r="Y189" t="s">
        <v>45</v>
      </c>
      <c r="Z189">
        <f t="shared" si="19"/>
        <v>6</v>
      </c>
      <c r="AA189" t="s">
        <v>45</v>
      </c>
      <c r="AB189">
        <f t="shared" si="20"/>
        <v>6</v>
      </c>
      <c r="AC189" t="s">
        <v>45</v>
      </c>
      <c r="AD189">
        <f t="shared" si="21"/>
        <v>6</v>
      </c>
      <c r="AE189" t="s">
        <v>32</v>
      </c>
      <c r="AF189">
        <f t="shared" si="22"/>
        <v>7</v>
      </c>
      <c r="AG189">
        <f>8-Part1[[#This Row],[DevelopmentSpace]]</f>
        <v>1</v>
      </c>
      <c r="AH189">
        <f>AVERAGE(Part1[[#This Row],[LifeSatisfaction]],Part1[[#This Row],[PublicServices]],Part1[[#This Row],[Stability]],Part1[[#This Row],[EnvironmentalProtection]],Part1[[#This Row],[DevelopmentSpaceR]])</f>
        <v>5</v>
      </c>
      <c r="AI189">
        <f>AVERAGE(Part1[[#This Row],[LifeSatisfaction]],Part1[[#This Row],[PublicServices]],Part1[[#This Row],[Stability]],Part1[[#This Row],[EnvironmentalProtection]])</f>
        <v>6</v>
      </c>
      <c r="AJ189">
        <f>STDEV(Part1[[#This Row],[LifeSatisfaction]],Part1[[#This Row],[PublicServices]],Part1[[#This Row],[Stability]],Part1[[#This Row],[EnvironmentalProtection]],Part1[[#This Row],[DevelopmentSpace]])</f>
        <v>0.44721359549995793</v>
      </c>
      <c r="AK189">
        <f>Part1[[#This Row],[Worldviews]]-3</f>
        <v>2</v>
      </c>
      <c r="AL189">
        <f>ABS(Part1[[#This Row],[Worldviews]]-3)</f>
        <v>2</v>
      </c>
      <c r="AM189">
        <v>4</v>
      </c>
      <c r="AN189">
        <v>1</v>
      </c>
      <c r="AO189">
        <v>3</v>
      </c>
      <c r="AP189">
        <v>2</v>
      </c>
      <c r="AQ189">
        <v>5</v>
      </c>
      <c r="AR189">
        <v>16.452000000000002</v>
      </c>
      <c r="AS189">
        <v>46.436999999999998</v>
      </c>
      <c r="AT189">
        <v>47.576999999999998</v>
      </c>
      <c r="AU189">
        <v>5</v>
      </c>
      <c r="AV189">
        <v>31</v>
      </c>
      <c r="AW189">
        <v>227</v>
      </c>
      <c r="AX189">
        <v>18647</v>
      </c>
      <c r="AY189">
        <v>1</v>
      </c>
      <c r="BC189" t="str">
        <f t="shared" si="23"/>
        <v>Extended</v>
      </c>
      <c r="BD189" t="str">
        <f t="shared" si="24"/>
        <v>Unclear</v>
      </c>
      <c r="BE189" t="str">
        <f t="shared" si="25"/>
        <v>U/E</v>
      </c>
      <c r="BF189" t="s">
        <v>762</v>
      </c>
      <c r="BG189" s="1">
        <v>45360.132025462961</v>
      </c>
      <c r="BH189" s="1">
        <v>45360.134594907409</v>
      </c>
      <c r="BI189" t="s">
        <v>763</v>
      </c>
      <c r="BJ189">
        <v>100</v>
      </c>
      <c r="BK189">
        <v>221</v>
      </c>
      <c r="BL189" t="s">
        <v>764</v>
      </c>
      <c r="BM189">
        <v>53.374200000000002</v>
      </c>
      <c r="BN189">
        <v>-2.8715000000000002</v>
      </c>
      <c r="BO189" t="s">
        <v>15</v>
      </c>
      <c r="BP189">
        <v>1</v>
      </c>
      <c r="BQ189">
        <v>50</v>
      </c>
      <c r="BR189">
        <v>50</v>
      </c>
      <c r="BS189">
        <f>Part1[[#This Row],[ProductivityIncrease]]+Part1[[#This Row],[PollutionReduction]]</f>
        <v>100</v>
      </c>
      <c r="BT189">
        <f>ABS(Part1[[#This Row],[ProductivityIncrease]]-Part1[[#This Row],[PollutionReduction]])</f>
        <v>0</v>
      </c>
      <c r="BU189">
        <f>Part1[[#This Row],[ProductivityIncrease]]-50</f>
        <v>0</v>
      </c>
      <c r="BV189">
        <f>Part1[[#This Row],[ProductivityIncrease]]-60</f>
        <v>-10</v>
      </c>
      <c r="BW189">
        <f>Part1[[#This Row],[PollutionReduction]]-50</f>
        <v>0</v>
      </c>
      <c r="BX189">
        <f>Part1[[#This Row],[PollutionReduction]]-40</f>
        <v>10</v>
      </c>
      <c r="BY189">
        <f>ABS(Part1[[#This Row],[ProductivityIncrease]]-50)</f>
        <v>0</v>
      </c>
      <c r="BZ189">
        <f>ABS(Part1[[#This Row],[ProductivityIncrease]]-60)</f>
        <v>10</v>
      </c>
      <c r="CA189">
        <f>ABS(Part1[[#This Row],[PollutionReduction]]-50)</f>
        <v>0</v>
      </c>
      <c r="CB189">
        <f>ABS(Part1[[#This Row],[PollutionReduction]]-40)</f>
        <v>10</v>
      </c>
      <c r="CC189">
        <f>Part1[[#This Row],[ABSProductivityIncreaseGapOptimal(50)]]+Part1[[#This Row],[ABSPollutionReductionGapOptimal(50)]]</f>
        <v>0</v>
      </c>
      <c r="CD189">
        <f>Part1[[#This Row],[ABSProductivityIncreaseGapOptimal(60)]]+Part1[[#This Row],[ABSPollutionReductionGapOptimal(40)]]</f>
        <v>20</v>
      </c>
      <c r="CE189" t="s">
        <v>765</v>
      </c>
      <c r="CF189" t="s">
        <v>2145</v>
      </c>
      <c r="CG189" t="s">
        <v>2145</v>
      </c>
      <c r="CH189" t="s">
        <v>17</v>
      </c>
      <c r="CI189" t="s">
        <v>14</v>
      </c>
      <c r="CJ189" t="s">
        <v>14</v>
      </c>
      <c r="CK189" t="s">
        <v>14</v>
      </c>
      <c r="CL189" t="s">
        <v>14</v>
      </c>
      <c r="CM189" t="s">
        <v>80</v>
      </c>
      <c r="CN189" t="s">
        <v>14</v>
      </c>
      <c r="CO189" t="s">
        <v>19</v>
      </c>
      <c r="CP189" t="s">
        <v>45</v>
      </c>
      <c r="CQ189">
        <v>6</v>
      </c>
      <c r="CR189" t="s">
        <v>45</v>
      </c>
      <c r="CS189">
        <f t="shared" si="26"/>
        <v>6</v>
      </c>
      <c r="CT189" t="s">
        <v>46</v>
      </c>
      <c r="CU189">
        <v>2</v>
      </c>
      <c r="CV189">
        <v>6</v>
      </c>
      <c r="CW189" t="s">
        <v>46</v>
      </c>
      <c r="CX189">
        <v>2</v>
      </c>
      <c r="CY189">
        <v>6</v>
      </c>
      <c r="CZ189" t="s">
        <v>32</v>
      </c>
      <c r="DA189">
        <v>7</v>
      </c>
      <c r="DB189">
        <v>1</v>
      </c>
      <c r="DC189">
        <v>3</v>
      </c>
      <c r="DD189">
        <v>2</v>
      </c>
      <c r="DE189">
        <v>1</v>
      </c>
      <c r="DF189">
        <v>4</v>
      </c>
      <c r="DG189">
        <v>5</v>
      </c>
      <c r="DH189">
        <f>STDEV(Part1[[#This Row],[Part2.LifeSatisfaction]],Part1[[#This Row],[Part2.PublicServices]],Part1[[#This Row],[Part2.Stability]],Part1[[#This Row],[Part2.EnvironmentalProtection]],Part1[[#This Row],[Part2.DevelopmentSpace]])</f>
        <v>2.4083189157584592</v>
      </c>
      <c r="DI189">
        <f>AVERAGE(Part1[[#This Row],[Part2.LifeSatisfaction]],Part1[[#This Row],[Part2.PublicServices]],Part1[[#This Row],[Part2.StabilityR]],Part1[[#This Row],[Part2.EnvironmentalProtectionR]],Part1[[#This Row],[Part2.DevelopmentSpaceR]])</f>
        <v>5</v>
      </c>
      <c r="DJ189">
        <f>Part1[[#This Row],[PostWorldview]]-Part1[[#This Row],[Worldviews]]</f>
        <v>0</v>
      </c>
      <c r="DK189">
        <f>ABS(Part1[[#This Row],[WorldviewVariation]])</f>
        <v>0</v>
      </c>
      <c r="DL189">
        <v>84</v>
      </c>
      <c r="DM189" t="s">
        <v>1211</v>
      </c>
      <c r="DN189" t="s">
        <v>23</v>
      </c>
      <c r="DO18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89" t="s">
        <v>766</v>
      </c>
      <c r="DQ189">
        <v>25</v>
      </c>
      <c r="DR189" t="s">
        <v>643</v>
      </c>
      <c r="DS189" t="s">
        <v>26</v>
      </c>
      <c r="DT189" t="s">
        <v>644</v>
      </c>
      <c r="DU189" t="s">
        <v>762</v>
      </c>
      <c r="DV189" t="s">
        <v>1540</v>
      </c>
      <c r="DW189" t="s">
        <v>1208</v>
      </c>
      <c r="DX189" s="1">
        <v>45360.877304097223</v>
      </c>
      <c r="DY189" s="1">
        <v>45360.884779687498</v>
      </c>
      <c r="DZ189">
        <v>646</v>
      </c>
      <c r="EA189" t="s">
        <v>1235</v>
      </c>
      <c r="EB189">
        <v>715</v>
      </c>
      <c r="EC189" t="s">
        <v>1210</v>
      </c>
      <c r="ED189" t="s">
        <v>1211</v>
      </c>
      <c r="EE189" t="s">
        <v>1541</v>
      </c>
      <c r="EF189">
        <v>57</v>
      </c>
      <c r="EG189" t="s">
        <v>1219</v>
      </c>
      <c r="EH189" t="s">
        <v>1214</v>
      </c>
      <c r="EI189" t="s">
        <v>1220</v>
      </c>
      <c r="EJ189" t="s">
        <v>1220</v>
      </c>
      <c r="EK189" t="s">
        <v>1220</v>
      </c>
      <c r="EL189" t="s">
        <v>1210</v>
      </c>
      <c r="EM189" t="s">
        <v>183</v>
      </c>
      <c r="EN189" t="s">
        <v>1216</v>
      </c>
      <c r="EO189" t="str">
        <f>IF(AND(Part1[[#This Row],[ProlificID1]]=Part1[[#This Row],[Part2.ProlificID]],Part1[[#This Row],[Part2.ProlificID]]=Part1[[#This Row],[Prolific.ProlificID3]]),"OK","ERROR")</f>
        <v>OK</v>
      </c>
      <c r="EP189" t="str">
        <f>IF(Part1[[#This Row],[IP Address]]=Part1[[#This Row],[Part2.IP]],"OK","ERROR")</f>
        <v>OK</v>
      </c>
      <c r="EQ189" t="str">
        <f>IF(Part1[[#This Row],[Subgroup]]=Part1[[#This Row],[SubGroupAssigned]],"OK","ERROR")</f>
        <v>OK</v>
      </c>
    </row>
    <row r="190" spans="1:147" x14ac:dyDescent="0.3">
      <c r="A190">
        <v>189</v>
      </c>
      <c r="B190" t="s">
        <v>546</v>
      </c>
      <c r="C190" s="1">
        <v>45360.130706018521</v>
      </c>
      <c r="D190" s="1">
        <v>45360.134166666663</v>
      </c>
      <c r="E190" t="s">
        <v>3</v>
      </c>
      <c r="F190" t="s">
        <v>547</v>
      </c>
      <c r="G190">
        <v>100</v>
      </c>
      <c r="H190">
        <v>298</v>
      </c>
      <c r="I190" t="s">
        <v>2016</v>
      </c>
      <c r="J190">
        <v>51.917000000000002</v>
      </c>
      <c r="K190">
        <v>-0.20610000000000001</v>
      </c>
      <c r="L190" t="s">
        <v>15</v>
      </c>
      <c r="M190">
        <v>0.89999997615814209</v>
      </c>
      <c r="N190" t="s">
        <v>1755</v>
      </c>
      <c r="O190" t="s">
        <v>1915</v>
      </c>
      <c r="P190" t="s">
        <v>1757</v>
      </c>
      <c r="Q190" t="s">
        <v>1744</v>
      </c>
      <c r="R190">
        <v>43</v>
      </c>
      <c r="S190" t="s">
        <v>1726</v>
      </c>
      <c r="T190" t="s">
        <v>1731</v>
      </c>
      <c r="U190" t="s">
        <v>1728</v>
      </c>
      <c r="V190" t="s">
        <v>2017</v>
      </c>
      <c r="W190" t="s">
        <v>45</v>
      </c>
      <c r="X190">
        <f t="shared" si="18"/>
        <v>6</v>
      </c>
      <c r="Y190" t="s">
        <v>45</v>
      </c>
      <c r="Z190">
        <f t="shared" si="19"/>
        <v>6</v>
      </c>
      <c r="AA190" t="s">
        <v>45</v>
      </c>
      <c r="AB190">
        <f t="shared" si="20"/>
        <v>6</v>
      </c>
      <c r="AC190" t="s">
        <v>45</v>
      </c>
      <c r="AD190">
        <f t="shared" si="21"/>
        <v>6</v>
      </c>
      <c r="AE190" t="s">
        <v>45</v>
      </c>
      <c r="AF190">
        <f t="shared" si="22"/>
        <v>6</v>
      </c>
      <c r="AG190">
        <f>8-Part1[[#This Row],[DevelopmentSpace]]</f>
        <v>2</v>
      </c>
      <c r="AH190">
        <f>AVERAGE(Part1[[#This Row],[LifeSatisfaction]],Part1[[#This Row],[PublicServices]],Part1[[#This Row],[Stability]],Part1[[#This Row],[EnvironmentalProtection]],Part1[[#This Row],[DevelopmentSpaceR]])</f>
        <v>5.2</v>
      </c>
      <c r="AI190">
        <f>AVERAGE(Part1[[#This Row],[LifeSatisfaction]],Part1[[#This Row],[PublicServices]],Part1[[#This Row],[Stability]],Part1[[#This Row],[EnvironmentalProtection]])</f>
        <v>6</v>
      </c>
      <c r="AJ190">
        <f>STDEV(Part1[[#This Row],[LifeSatisfaction]],Part1[[#This Row],[PublicServices]],Part1[[#This Row],[Stability]],Part1[[#This Row],[EnvironmentalProtection]],Part1[[#This Row],[DevelopmentSpace]])</f>
        <v>0</v>
      </c>
      <c r="AK190">
        <f>Part1[[#This Row],[Worldviews]]-3</f>
        <v>2.2000000000000002</v>
      </c>
      <c r="AL190">
        <f>ABS(Part1[[#This Row],[Worldviews]]-3)</f>
        <v>2.2000000000000002</v>
      </c>
      <c r="AM190">
        <v>3</v>
      </c>
      <c r="AN190">
        <v>2</v>
      </c>
      <c r="AO190">
        <v>5</v>
      </c>
      <c r="AP190">
        <v>4</v>
      </c>
      <c r="AQ190">
        <v>1</v>
      </c>
      <c r="AR190">
        <v>23.56</v>
      </c>
      <c r="AS190">
        <v>143.65799999999999</v>
      </c>
      <c r="AT190">
        <v>144.72900000000001</v>
      </c>
      <c r="AU190">
        <v>7</v>
      </c>
      <c r="AV190">
        <v>30</v>
      </c>
      <c r="AW190">
        <v>298</v>
      </c>
      <c r="AX190">
        <v>12881</v>
      </c>
      <c r="BB190">
        <v>1</v>
      </c>
      <c r="BC190" t="str">
        <f t="shared" si="23"/>
        <v>Limited</v>
      </c>
      <c r="BD190" t="str">
        <f t="shared" si="24"/>
        <v>Clear</v>
      </c>
      <c r="BE190" t="str">
        <f t="shared" si="25"/>
        <v>C/L</v>
      </c>
      <c r="BF190" t="s">
        <v>546</v>
      </c>
      <c r="BG190" s="1">
        <v>45360.136550925927</v>
      </c>
      <c r="BH190" s="1">
        <v>45360.140289351853</v>
      </c>
      <c r="BI190" t="s">
        <v>547</v>
      </c>
      <c r="BJ190">
        <v>100</v>
      </c>
      <c r="BK190">
        <v>322</v>
      </c>
      <c r="BL190" t="s">
        <v>548</v>
      </c>
      <c r="BM190">
        <v>51.917000000000002</v>
      </c>
      <c r="BN190">
        <v>-0.20610000000000001</v>
      </c>
      <c r="BO190" t="s">
        <v>15</v>
      </c>
      <c r="BP190">
        <v>1</v>
      </c>
      <c r="BQ190">
        <v>50</v>
      </c>
      <c r="BR190">
        <v>50</v>
      </c>
      <c r="BS190">
        <f>Part1[[#This Row],[ProductivityIncrease]]+Part1[[#This Row],[PollutionReduction]]</f>
        <v>100</v>
      </c>
      <c r="BT190">
        <f>ABS(Part1[[#This Row],[ProductivityIncrease]]-Part1[[#This Row],[PollutionReduction]])</f>
        <v>0</v>
      </c>
      <c r="BU190">
        <f>Part1[[#This Row],[ProductivityIncrease]]-50</f>
        <v>0</v>
      </c>
      <c r="BV190">
        <f>Part1[[#This Row],[ProductivityIncrease]]-60</f>
        <v>-10</v>
      </c>
      <c r="BW190">
        <f>Part1[[#This Row],[PollutionReduction]]-50</f>
        <v>0</v>
      </c>
      <c r="BX190">
        <f>Part1[[#This Row],[PollutionReduction]]-40</f>
        <v>10</v>
      </c>
      <c r="BY190">
        <f>ABS(Part1[[#This Row],[ProductivityIncrease]]-50)</f>
        <v>0</v>
      </c>
      <c r="BZ190">
        <f>ABS(Part1[[#This Row],[ProductivityIncrease]]-60)</f>
        <v>10</v>
      </c>
      <c r="CA190">
        <f>ABS(Part1[[#This Row],[PollutionReduction]]-50)</f>
        <v>0</v>
      </c>
      <c r="CB190">
        <f>ABS(Part1[[#This Row],[PollutionReduction]]-40)</f>
        <v>10</v>
      </c>
      <c r="CC190">
        <f>Part1[[#This Row],[ABSProductivityIncreaseGapOptimal(50)]]+Part1[[#This Row],[ABSPollutionReductionGapOptimal(50)]]</f>
        <v>0</v>
      </c>
      <c r="CD190">
        <f>Part1[[#This Row],[ABSProductivityIncreaseGapOptimal(60)]]+Part1[[#This Row],[ABSPollutionReductionGapOptimal(40)]]</f>
        <v>20</v>
      </c>
      <c r="CE190" t="s">
        <v>549</v>
      </c>
      <c r="CF190" t="s">
        <v>2145</v>
      </c>
      <c r="CG190" t="s">
        <v>2145</v>
      </c>
      <c r="CH190" t="s">
        <v>17</v>
      </c>
      <c r="CI190" t="s">
        <v>14</v>
      </c>
      <c r="CJ190" t="s">
        <v>14</v>
      </c>
      <c r="CK190" t="s">
        <v>346</v>
      </c>
      <c r="CL190" t="s">
        <v>56</v>
      </c>
      <c r="CM190" t="s">
        <v>14</v>
      </c>
      <c r="CN190" t="s">
        <v>14</v>
      </c>
      <c r="CO190" t="s">
        <v>346</v>
      </c>
      <c r="CP190" t="s">
        <v>45</v>
      </c>
      <c r="CQ190">
        <v>6</v>
      </c>
      <c r="CR190" t="s">
        <v>45</v>
      </c>
      <c r="CS190">
        <f t="shared" si="26"/>
        <v>6</v>
      </c>
      <c r="CT190" t="s">
        <v>86</v>
      </c>
      <c r="CU190">
        <v>1</v>
      </c>
      <c r="CV190">
        <v>7</v>
      </c>
      <c r="CW190" t="s">
        <v>86</v>
      </c>
      <c r="CX190">
        <v>1</v>
      </c>
      <c r="CY190">
        <v>7</v>
      </c>
      <c r="CZ190" t="s">
        <v>45</v>
      </c>
      <c r="DA190">
        <v>6</v>
      </c>
      <c r="DB190">
        <v>2</v>
      </c>
      <c r="DC190">
        <v>4</v>
      </c>
      <c r="DD190">
        <v>5</v>
      </c>
      <c r="DE190">
        <v>3</v>
      </c>
      <c r="DF190">
        <v>1</v>
      </c>
      <c r="DG190">
        <v>2</v>
      </c>
      <c r="DH190">
        <f>STDEV(Part1[[#This Row],[Part2.LifeSatisfaction]],Part1[[#This Row],[Part2.PublicServices]],Part1[[#This Row],[Part2.Stability]],Part1[[#This Row],[Part2.EnvironmentalProtection]],Part1[[#This Row],[Part2.DevelopmentSpace]])</f>
        <v>2.7386127875258306</v>
      </c>
      <c r="DI190">
        <f>AVERAGE(Part1[[#This Row],[Part2.LifeSatisfaction]],Part1[[#This Row],[Part2.PublicServices]],Part1[[#This Row],[Part2.StabilityR]],Part1[[#This Row],[Part2.EnvironmentalProtectionR]],Part1[[#This Row],[Part2.DevelopmentSpaceR]])</f>
        <v>5.6</v>
      </c>
      <c r="DJ190">
        <f>Part1[[#This Row],[PostWorldview]]-Part1[[#This Row],[Worldviews]]</f>
        <v>0.39999999999999947</v>
      </c>
      <c r="DK190">
        <f>ABS(Part1[[#This Row],[WorldviewVariation]])</f>
        <v>0.39999999999999947</v>
      </c>
      <c r="DL190">
        <v>51</v>
      </c>
      <c r="DM190" t="s">
        <v>1211</v>
      </c>
      <c r="DN190" t="s">
        <v>354</v>
      </c>
      <c r="DO19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0" t="s">
        <v>550</v>
      </c>
      <c r="DQ190">
        <v>21</v>
      </c>
      <c r="DR190" t="s">
        <v>25</v>
      </c>
      <c r="DS190" t="s">
        <v>348</v>
      </c>
      <c r="DT190" t="s">
        <v>349</v>
      </c>
      <c r="DU190" t="s">
        <v>546</v>
      </c>
      <c r="DV190" t="s">
        <v>1609</v>
      </c>
      <c r="DW190" t="s">
        <v>1208</v>
      </c>
      <c r="DX190" s="1">
        <v>45360.880668368052</v>
      </c>
      <c r="DY190" s="1">
        <v>45360.890473321757</v>
      </c>
      <c r="DZ190">
        <v>848</v>
      </c>
      <c r="EA190" t="s">
        <v>1235</v>
      </c>
      <c r="EB190">
        <v>154</v>
      </c>
      <c r="EC190" t="s">
        <v>1210</v>
      </c>
      <c r="ED190" t="s">
        <v>1211</v>
      </c>
      <c r="EE190" t="s">
        <v>1370</v>
      </c>
      <c r="EF190">
        <v>43</v>
      </c>
      <c r="EG190" t="s">
        <v>1219</v>
      </c>
      <c r="EH190" t="s">
        <v>1245</v>
      </c>
      <c r="EI190" t="s">
        <v>1220</v>
      </c>
      <c r="EJ190" t="s">
        <v>1220</v>
      </c>
      <c r="EK190" t="s">
        <v>1220</v>
      </c>
      <c r="EL190" t="s">
        <v>1210</v>
      </c>
      <c r="EM190" t="s">
        <v>183</v>
      </c>
      <c r="EN190" t="s">
        <v>1222</v>
      </c>
      <c r="EO190" t="str">
        <f>IF(AND(Part1[[#This Row],[ProlificID1]]=Part1[[#This Row],[Part2.ProlificID]],Part1[[#This Row],[Part2.ProlificID]]=Part1[[#This Row],[Prolific.ProlificID3]]),"OK","ERROR")</f>
        <v>OK</v>
      </c>
      <c r="EP190" t="str">
        <f>IF(Part1[[#This Row],[IP Address]]=Part1[[#This Row],[Part2.IP]],"OK","ERROR")</f>
        <v>OK</v>
      </c>
      <c r="EQ190" t="str">
        <f>IF(Part1[[#This Row],[Subgroup]]=Part1[[#This Row],[SubGroupAssigned]],"OK","ERROR")</f>
        <v>OK</v>
      </c>
    </row>
    <row r="191" spans="1:147" x14ac:dyDescent="0.3">
      <c r="A191">
        <v>190</v>
      </c>
      <c r="B191" t="s">
        <v>1104</v>
      </c>
      <c r="C191" s="1">
        <v>45360.127685185187</v>
      </c>
      <c r="D191" s="1">
        <v>45360.131238425929</v>
      </c>
      <c r="E191" t="s">
        <v>3</v>
      </c>
      <c r="F191" t="s">
        <v>1105</v>
      </c>
      <c r="G191">
        <v>100</v>
      </c>
      <c r="H191">
        <v>306</v>
      </c>
      <c r="I191" t="s">
        <v>2018</v>
      </c>
      <c r="J191">
        <v>50.437399999999997</v>
      </c>
      <c r="K191">
        <v>-3.5806</v>
      </c>
      <c r="L191" t="s">
        <v>15</v>
      </c>
      <c r="M191">
        <v>0.89999997615814209</v>
      </c>
      <c r="N191" t="s">
        <v>1762</v>
      </c>
      <c r="O191" t="s">
        <v>1763</v>
      </c>
      <c r="P191" t="s">
        <v>1757</v>
      </c>
      <c r="Q191" t="s">
        <v>1758</v>
      </c>
      <c r="R191">
        <v>59</v>
      </c>
      <c r="S191" t="s">
        <v>1759</v>
      </c>
      <c r="T191" t="s">
        <v>1727</v>
      </c>
      <c r="U191" t="s">
        <v>1753</v>
      </c>
      <c r="V191" t="s">
        <v>1742</v>
      </c>
      <c r="W191" t="s">
        <v>45</v>
      </c>
      <c r="X191">
        <f t="shared" si="18"/>
        <v>6</v>
      </c>
      <c r="Y191" t="s">
        <v>45</v>
      </c>
      <c r="Z191">
        <f t="shared" si="19"/>
        <v>6</v>
      </c>
      <c r="AA191" t="s">
        <v>45</v>
      </c>
      <c r="AB191">
        <f t="shared" si="20"/>
        <v>6</v>
      </c>
      <c r="AC191" t="s">
        <v>21</v>
      </c>
      <c r="AD191">
        <f t="shared" si="21"/>
        <v>5</v>
      </c>
      <c r="AE191" t="s">
        <v>21</v>
      </c>
      <c r="AF191">
        <f t="shared" si="22"/>
        <v>5</v>
      </c>
      <c r="AG191">
        <f>8-Part1[[#This Row],[DevelopmentSpace]]</f>
        <v>3</v>
      </c>
      <c r="AH191">
        <f>AVERAGE(Part1[[#This Row],[LifeSatisfaction]],Part1[[#This Row],[PublicServices]],Part1[[#This Row],[Stability]],Part1[[#This Row],[EnvironmentalProtection]],Part1[[#This Row],[DevelopmentSpaceR]])</f>
        <v>5.2</v>
      </c>
      <c r="AI191">
        <f>AVERAGE(Part1[[#This Row],[LifeSatisfaction]],Part1[[#This Row],[PublicServices]],Part1[[#This Row],[Stability]],Part1[[#This Row],[EnvironmentalProtection]])</f>
        <v>5.75</v>
      </c>
      <c r="AJ191">
        <f>STDEV(Part1[[#This Row],[LifeSatisfaction]],Part1[[#This Row],[PublicServices]],Part1[[#This Row],[Stability]],Part1[[#This Row],[EnvironmentalProtection]],Part1[[#This Row],[DevelopmentSpace]])</f>
        <v>0.54772255750516619</v>
      </c>
      <c r="AK191">
        <f>Part1[[#This Row],[Worldviews]]-3</f>
        <v>2.2000000000000002</v>
      </c>
      <c r="AL191">
        <f>ABS(Part1[[#This Row],[Worldviews]]-3)</f>
        <v>2.2000000000000002</v>
      </c>
      <c r="AM191">
        <v>1</v>
      </c>
      <c r="AN191">
        <v>3</v>
      </c>
      <c r="AO191">
        <v>5</v>
      </c>
      <c r="AP191">
        <v>4</v>
      </c>
      <c r="AQ191">
        <v>2</v>
      </c>
      <c r="AR191">
        <v>17.190999999999999</v>
      </c>
      <c r="AS191">
        <v>132.096</v>
      </c>
      <c r="AT191">
        <v>133.26499999999999</v>
      </c>
      <c r="AU191">
        <v>8</v>
      </c>
      <c r="AV191">
        <v>28</v>
      </c>
      <c r="AW191">
        <v>306</v>
      </c>
      <c r="AX191">
        <v>11547</v>
      </c>
      <c r="AZ191">
        <v>1</v>
      </c>
      <c r="BC191" t="str">
        <f t="shared" si="23"/>
        <v>Limited</v>
      </c>
      <c r="BD191" t="str">
        <f t="shared" si="24"/>
        <v>Unclear</v>
      </c>
      <c r="BE191" t="str">
        <f t="shared" si="25"/>
        <v>U/L</v>
      </c>
      <c r="BF191" t="s">
        <v>1104</v>
      </c>
      <c r="BG191" s="1">
        <v>45360.137881944444</v>
      </c>
      <c r="BH191" s="1">
        <v>45360.140185185184</v>
      </c>
      <c r="BI191" t="s">
        <v>1105</v>
      </c>
      <c r="BJ191">
        <v>100</v>
      </c>
      <c r="BK191">
        <v>198</v>
      </c>
      <c r="BL191" t="s">
        <v>1106</v>
      </c>
      <c r="BM191">
        <v>50.437399999999997</v>
      </c>
      <c r="BN191">
        <v>-3.5806</v>
      </c>
      <c r="BO191" t="s">
        <v>15</v>
      </c>
      <c r="BP191">
        <v>1</v>
      </c>
      <c r="BQ191">
        <v>65</v>
      </c>
      <c r="BR191">
        <v>35</v>
      </c>
      <c r="BS191">
        <f>Part1[[#This Row],[ProductivityIncrease]]+Part1[[#This Row],[PollutionReduction]]</f>
        <v>100</v>
      </c>
      <c r="BT191">
        <f>ABS(Part1[[#This Row],[ProductivityIncrease]]-Part1[[#This Row],[PollutionReduction]])</f>
        <v>30</v>
      </c>
      <c r="BU191">
        <f>Part1[[#This Row],[ProductivityIncrease]]-50</f>
        <v>15</v>
      </c>
      <c r="BV191">
        <f>Part1[[#This Row],[ProductivityIncrease]]-60</f>
        <v>5</v>
      </c>
      <c r="BW191">
        <f>Part1[[#This Row],[PollutionReduction]]-50</f>
        <v>-15</v>
      </c>
      <c r="BX191">
        <f>Part1[[#This Row],[PollutionReduction]]-40</f>
        <v>-5</v>
      </c>
      <c r="BY191">
        <f>ABS(Part1[[#This Row],[ProductivityIncrease]]-50)</f>
        <v>15</v>
      </c>
      <c r="BZ191">
        <f>ABS(Part1[[#This Row],[ProductivityIncrease]]-60)</f>
        <v>5</v>
      </c>
      <c r="CA191">
        <f>ABS(Part1[[#This Row],[PollutionReduction]]-50)</f>
        <v>15</v>
      </c>
      <c r="CB191">
        <f>ABS(Part1[[#This Row],[PollutionReduction]]-40)</f>
        <v>5</v>
      </c>
      <c r="CC191">
        <f>Part1[[#This Row],[ABSProductivityIncreaseGapOptimal(50)]]+Part1[[#This Row],[ABSPollutionReductionGapOptimal(50)]]</f>
        <v>30</v>
      </c>
      <c r="CD191">
        <f>Part1[[#This Row],[ABSProductivityIncreaseGapOptimal(60)]]+Part1[[#This Row],[ABSPollutionReductionGapOptimal(40)]]</f>
        <v>10</v>
      </c>
      <c r="CE191" t="s">
        <v>1107</v>
      </c>
      <c r="CF191" t="s">
        <v>2145</v>
      </c>
      <c r="CG191" t="s">
        <v>2145</v>
      </c>
      <c r="CH191" t="s">
        <v>17</v>
      </c>
      <c r="CI191" t="s">
        <v>14</v>
      </c>
      <c r="CJ191" t="s">
        <v>14</v>
      </c>
      <c r="CK191" t="s">
        <v>346</v>
      </c>
      <c r="CL191" t="s">
        <v>14</v>
      </c>
      <c r="CM191" t="s">
        <v>14</v>
      </c>
      <c r="CN191" t="s">
        <v>17</v>
      </c>
      <c r="CO191" t="s">
        <v>346</v>
      </c>
      <c r="CP191" t="s">
        <v>21</v>
      </c>
      <c r="CQ191">
        <v>5</v>
      </c>
      <c r="CR191" t="s">
        <v>45</v>
      </c>
      <c r="CS191">
        <f t="shared" si="26"/>
        <v>6</v>
      </c>
      <c r="CT191" t="s">
        <v>21</v>
      </c>
      <c r="CU191">
        <v>5</v>
      </c>
      <c r="CV191">
        <v>3</v>
      </c>
      <c r="CW191" t="s">
        <v>20</v>
      </c>
      <c r="CX191">
        <v>4</v>
      </c>
      <c r="CY191">
        <v>4</v>
      </c>
      <c r="CZ191" t="s">
        <v>21</v>
      </c>
      <c r="DA191">
        <v>5</v>
      </c>
      <c r="DB191">
        <v>3</v>
      </c>
      <c r="DC191">
        <v>2</v>
      </c>
      <c r="DD191">
        <v>5</v>
      </c>
      <c r="DE191">
        <v>4</v>
      </c>
      <c r="DF191">
        <v>3</v>
      </c>
      <c r="DG191">
        <v>1</v>
      </c>
      <c r="DH191">
        <f>STDEV(Part1[[#This Row],[Part2.LifeSatisfaction]],Part1[[#This Row],[Part2.PublicServices]],Part1[[#This Row],[Part2.Stability]],Part1[[#This Row],[Part2.EnvironmentalProtection]],Part1[[#This Row],[Part2.DevelopmentSpace]])</f>
        <v>0.70710678118654757</v>
      </c>
      <c r="DI191">
        <f>AVERAGE(Part1[[#This Row],[Part2.LifeSatisfaction]],Part1[[#This Row],[Part2.PublicServices]],Part1[[#This Row],[Part2.StabilityR]],Part1[[#This Row],[Part2.EnvironmentalProtectionR]],Part1[[#This Row],[Part2.DevelopmentSpaceR]])</f>
        <v>4.2</v>
      </c>
      <c r="DJ191">
        <f>Part1[[#This Row],[PostWorldview]]-Part1[[#This Row],[Worldviews]]</f>
        <v>-1</v>
      </c>
      <c r="DK191">
        <f>ABS(Part1[[#This Row],[WorldviewVariation]])</f>
        <v>1</v>
      </c>
      <c r="DL191">
        <v>60</v>
      </c>
      <c r="DM191" t="s">
        <v>1211</v>
      </c>
      <c r="DN191" t="s">
        <v>354</v>
      </c>
      <c r="DO19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1" t="s">
        <v>40</v>
      </c>
      <c r="DQ191">
        <v>26</v>
      </c>
      <c r="DR191" t="s">
        <v>643</v>
      </c>
      <c r="DS191" t="s">
        <v>348</v>
      </c>
      <c r="DT191" t="s">
        <v>920</v>
      </c>
      <c r="DU191" t="s">
        <v>1104</v>
      </c>
      <c r="DV191" t="s">
        <v>1542</v>
      </c>
      <c r="DW191" t="s">
        <v>1208</v>
      </c>
      <c r="DX191" s="1">
        <v>45360.877646261571</v>
      </c>
      <c r="DY191" s="1">
        <v>45360.890397048614</v>
      </c>
      <c r="DZ191">
        <v>1102</v>
      </c>
      <c r="EA191" t="s">
        <v>1235</v>
      </c>
      <c r="EB191">
        <v>2258</v>
      </c>
      <c r="EC191" t="s">
        <v>1210</v>
      </c>
      <c r="ED191" t="s">
        <v>1211</v>
      </c>
      <c r="EE191" t="s">
        <v>1286</v>
      </c>
      <c r="EF191">
        <v>59</v>
      </c>
      <c r="EG191" t="s">
        <v>1219</v>
      </c>
      <c r="EH191" t="s">
        <v>1214</v>
      </c>
      <c r="EI191" t="s">
        <v>1220</v>
      </c>
      <c r="EJ191" t="s">
        <v>1220</v>
      </c>
      <c r="EK191" t="s">
        <v>1220</v>
      </c>
      <c r="EL191" t="s">
        <v>1210</v>
      </c>
      <c r="EM191" t="s">
        <v>183</v>
      </c>
      <c r="EN191" t="s">
        <v>1222</v>
      </c>
      <c r="EO191" t="str">
        <f>IF(AND(Part1[[#This Row],[ProlificID1]]=Part1[[#This Row],[Part2.ProlificID]],Part1[[#This Row],[Part2.ProlificID]]=Part1[[#This Row],[Prolific.ProlificID3]]),"OK","ERROR")</f>
        <v>OK</v>
      </c>
      <c r="EP191" t="str">
        <f>IF(Part1[[#This Row],[IP Address]]=Part1[[#This Row],[Part2.IP]],"OK","ERROR")</f>
        <v>OK</v>
      </c>
      <c r="EQ191" t="str">
        <f>IF(Part1[[#This Row],[Subgroup]]=Part1[[#This Row],[SubGroupAssigned]],"OK","ERROR")</f>
        <v>OK</v>
      </c>
    </row>
    <row r="192" spans="1:147" x14ac:dyDescent="0.3">
      <c r="A192">
        <v>191</v>
      </c>
      <c r="B192" t="s">
        <v>771</v>
      </c>
      <c r="C192" s="1">
        <v>45360.12771990741</v>
      </c>
      <c r="D192" s="1">
        <v>45360.130844907406</v>
      </c>
      <c r="E192" t="s">
        <v>3</v>
      </c>
      <c r="F192" t="s">
        <v>772</v>
      </c>
      <c r="G192">
        <v>100</v>
      </c>
      <c r="H192">
        <v>269</v>
      </c>
      <c r="I192" t="s">
        <v>2019</v>
      </c>
      <c r="J192">
        <v>50.834499999999998</v>
      </c>
      <c r="K192">
        <v>-0.186</v>
      </c>
      <c r="L192" t="s">
        <v>15</v>
      </c>
      <c r="M192">
        <v>0.89999997615814209</v>
      </c>
      <c r="N192" t="s">
        <v>1762</v>
      </c>
      <c r="O192" t="s">
        <v>1763</v>
      </c>
      <c r="P192" t="s">
        <v>1724</v>
      </c>
      <c r="Q192" t="s">
        <v>1811</v>
      </c>
      <c r="R192">
        <v>47</v>
      </c>
      <c r="S192" t="s">
        <v>1759</v>
      </c>
      <c r="T192" t="s">
        <v>1789</v>
      </c>
      <c r="U192" t="s">
        <v>1761</v>
      </c>
      <c r="V192" t="s">
        <v>1742</v>
      </c>
      <c r="W192" t="s">
        <v>45</v>
      </c>
      <c r="X192">
        <f t="shared" si="18"/>
        <v>6</v>
      </c>
      <c r="Y192" t="s">
        <v>45</v>
      </c>
      <c r="Z192">
        <f t="shared" si="19"/>
        <v>6</v>
      </c>
      <c r="AA192" t="s">
        <v>45</v>
      </c>
      <c r="AB192">
        <f t="shared" si="20"/>
        <v>6</v>
      </c>
      <c r="AC192" t="s">
        <v>45</v>
      </c>
      <c r="AD192">
        <f t="shared" si="21"/>
        <v>6</v>
      </c>
      <c r="AE192" t="s">
        <v>45</v>
      </c>
      <c r="AF192">
        <f t="shared" si="22"/>
        <v>6</v>
      </c>
      <c r="AG192">
        <f>8-Part1[[#This Row],[DevelopmentSpace]]</f>
        <v>2</v>
      </c>
      <c r="AH192">
        <f>AVERAGE(Part1[[#This Row],[LifeSatisfaction]],Part1[[#This Row],[PublicServices]],Part1[[#This Row],[Stability]],Part1[[#This Row],[EnvironmentalProtection]],Part1[[#This Row],[DevelopmentSpaceR]])</f>
        <v>5.2</v>
      </c>
      <c r="AI192">
        <f>AVERAGE(Part1[[#This Row],[LifeSatisfaction]],Part1[[#This Row],[PublicServices]],Part1[[#This Row],[Stability]],Part1[[#This Row],[EnvironmentalProtection]])</f>
        <v>6</v>
      </c>
      <c r="AJ192">
        <f>STDEV(Part1[[#This Row],[LifeSatisfaction]],Part1[[#This Row],[PublicServices]],Part1[[#This Row],[Stability]],Part1[[#This Row],[EnvironmentalProtection]],Part1[[#This Row],[DevelopmentSpace]])</f>
        <v>0</v>
      </c>
      <c r="AK192">
        <f>Part1[[#This Row],[Worldviews]]-3</f>
        <v>2.2000000000000002</v>
      </c>
      <c r="AL192">
        <f>ABS(Part1[[#This Row],[Worldviews]]-3)</f>
        <v>2.2000000000000002</v>
      </c>
      <c r="AM192">
        <v>2</v>
      </c>
      <c r="AN192">
        <v>3</v>
      </c>
      <c r="AO192">
        <v>1</v>
      </c>
      <c r="AP192">
        <v>5</v>
      </c>
      <c r="AQ192">
        <v>4</v>
      </c>
      <c r="AR192">
        <v>14.3</v>
      </c>
      <c r="AS192">
        <v>50.847000000000001</v>
      </c>
      <c r="AT192">
        <v>53.241</v>
      </c>
      <c r="AU192">
        <v>5</v>
      </c>
      <c r="AV192">
        <v>30</v>
      </c>
      <c r="AW192">
        <v>269</v>
      </c>
      <c r="AX192">
        <v>16359</v>
      </c>
      <c r="AY192">
        <v>1</v>
      </c>
      <c r="BC192" t="str">
        <f t="shared" si="23"/>
        <v>Extended</v>
      </c>
      <c r="BD192" t="str">
        <f t="shared" si="24"/>
        <v>Unclear</v>
      </c>
      <c r="BE192" t="str">
        <f t="shared" si="25"/>
        <v>U/E</v>
      </c>
      <c r="BF192" t="s">
        <v>771</v>
      </c>
      <c r="BG192" s="1">
        <v>45360.133460648147</v>
      </c>
      <c r="BH192" s="1">
        <v>45360.135925925926</v>
      </c>
      <c r="BI192" t="s">
        <v>772</v>
      </c>
      <c r="BJ192">
        <v>100</v>
      </c>
      <c r="BK192">
        <v>212</v>
      </c>
      <c r="BL192" t="s">
        <v>773</v>
      </c>
      <c r="BM192">
        <v>50.834499999999998</v>
      </c>
      <c r="BN192">
        <v>-0.186</v>
      </c>
      <c r="BO192" t="s">
        <v>15</v>
      </c>
      <c r="BP192">
        <v>1</v>
      </c>
      <c r="BQ192">
        <v>20</v>
      </c>
      <c r="BR192">
        <v>80</v>
      </c>
      <c r="BS192">
        <f>Part1[[#This Row],[ProductivityIncrease]]+Part1[[#This Row],[PollutionReduction]]</f>
        <v>100</v>
      </c>
      <c r="BT192">
        <f>ABS(Part1[[#This Row],[ProductivityIncrease]]-Part1[[#This Row],[PollutionReduction]])</f>
        <v>60</v>
      </c>
      <c r="BU192">
        <f>Part1[[#This Row],[ProductivityIncrease]]-50</f>
        <v>-30</v>
      </c>
      <c r="BV192">
        <f>Part1[[#This Row],[ProductivityIncrease]]-60</f>
        <v>-40</v>
      </c>
      <c r="BW192">
        <f>Part1[[#This Row],[PollutionReduction]]-50</f>
        <v>30</v>
      </c>
      <c r="BX192">
        <f>Part1[[#This Row],[PollutionReduction]]-40</f>
        <v>40</v>
      </c>
      <c r="BY192">
        <f>ABS(Part1[[#This Row],[ProductivityIncrease]]-50)</f>
        <v>30</v>
      </c>
      <c r="BZ192">
        <f>ABS(Part1[[#This Row],[ProductivityIncrease]]-60)</f>
        <v>40</v>
      </c>
      <c r="CA192">
        <f>ABS(Part1[[#This Row],[PollutionReduction]]-50)</f>
        <v>30</v>
      </c>
      <c r="CB192">
        <f>ABS(Part1[[#This Row],[PollutionReduction]]-40)</f>
        <v>40</v>
      </c>
      <c r="CC192">
        <f>Part1[[#This Row],[ABSProductivityIncreaseGapOptimal(50)]]+Part1[[#This Row],[ABSPollutionReductionGapOptimal(50)]]</f>
        <v>60</v>
      </c>
      <c r="CD192">
        <f>Part1[[#This Row],[ABSProductivityIncreaseGapOptimal(60)]]+Part1[[#This Row],[ABSPollutionReductionGapOptimal(40)]]</f>
        <v>80</v>
      </c>
      <c r="CE192" t="s">
        <v>774</v>
      </c>
      <c r="CF192" t="s">
        <v>2145</v>
      </c>
      <c r="CG192" t="s">
        <v>2145</v>
      </c>
      <c r="CH192" t="s">
        <v>18</v>
      </c>
      <c r="CI192" t="s">
        <v>14</v>
      </c>
      <c r="CJ192" t="s">
        <v>14</v>
      </c>
      <c r="CK192" t="s">
        <v>14</v>
      </c>
      <c r="CL192" t="s">
        <v>14</v>
      </c>
      <c r="CM192" t="s">
        <v>14</v>
      </c>
      <c r="CN192" t="s">
        <v>17</v>
      </c>
      <c r="CO192" t="s">
        <v>19</v>
      </c>
      <c r="CP192" t="s">
        <v>22</v>
      </c>
      <c r="CQ192">
        <v>3</v>
      </c>
      <c r="CR192" t="s">
        <v>20</v>
      </c>
      <c r="CS192">
        <f t="shared" si="26"/>
        <v>4</v>
      </c>
      <c r="CT192" t="s">
        <v>21</v>
      </c>
      <c r="CU192">
        <v>5</v>
      </c>
      <c r="CV192">
        <v>3</v>
      </c>
      <c r="CW192" t="s">
        <v>21</v>
      </c>
      <c r="CX192">
        <v>5</v>
      </c>
      <c r="CY192">
        <v>3</v>
      </c>
      <c r="CZ192" t="s">
        <v>21</v>
      </c>
      <c r="DA192">
        <v>5</v>
      </c>
      <c r="DB192">
        <v>3</v>
      </c>
      <c r="DC192">
        <v>2</v>
      </c>
      <c r="DD192">
        <v>3</v>
      </c>
      <c r="DE192">
        <v>5</v>
      </c>
      <c r="DF192">
        <v>1</v>
      </c>
      <c r="DG192">
        <v>4</v>
      </c>
      <c r="DH192">
        <f>STDEV(Part1[[#This Row],[Part2.LifeSatisfaction]],Part1[[#This Row],[Part2.PublicServices]],Part1[[#This Row],[Part2.Stability]],Part1[[#This Row],[Part2.EnvironmentalProtection]],Part1[[#This Row],[Part2.DevelopmentSpace]])</f>
        <v>0.8944271909999163</v>
      </c>
      <c r="DI192">
        <f>AVERAGE(Part1[[#This Row],[Part2.LifeSatisfaction]],Part1[[#This Row],[Part2.PublicServices]],Part1[[#This Row],[Part2.StabilityR]],Part1[[#This Row],[Part2.EnvironmentalProtectionR]],Part1[[#This Row],[Part2.DevelopmentSpaceR]])</f>
        <v>3.2</v>
      </c>
      <c r="DJ192">
        <f>Part1[[#This Row],[PostWorldview]]-Part1[[#This Row],[Worldviews]]</f>
        <v>-2</v>
      </c>
      <c r="DK192">
        <f>ABS(Part1[[#This Row],[WorldviewVariation]])</f>
        <v>2</v>
      </c>
      <c r="DL192">
        <v>17</v>
      </c>
      <c r="DM192" t="s">
        <v>1211</v>
      </c>
      <c r="DN192" t="s">
        <v>23</v>
      </c>
      <c r="DO19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2" t="s">
        <v>14</v>
      </c>
      <c r="DQ192">
        <v>24</v>
      </c>
      <c r="DR192" t="s">
        <v>643</v>
      </c>
      <c r="DS192" t="s">
        <v>26</v>
      </c>
      <c r="DT192" t="s">
        <v>644</v>
      </c>
      <c r="DU192" t="s">
        <v>771</v>
      </c>
      <c r="DV192" t="s">
        <v>1543</v>
      </c>
      <c r="DW192" t="s">
        <v>1208</v>
      </c>
      <c r="DX192" s="1">
        <v>45360.877686250002</v>
      </c>
      <c r="DY192" s="1">
        <v>45360.886087685183</v>
      </c>
      <c r="DZ192">
        <v>726</v>
      </c>
      <c r="EA192" t="s">
        <v>1235</v>
      </c>
      <c r="EB192">
        <v>740</v>
      </c>
      <c r="EC192" t="s">
        <v>1210</v>
      </c>
      <c r="ED192" t="s">
        <v>1211</v>
      </c>
      <c r="EE192" t="s">
        <v>1544</v>
      </c>
      <c r="EF192">
        <v>47</v>
      </c>
      <c r="EG192" t="s">
        <v>1219</v>
      </c>
      <c r="EH192" t="s">
        <v>1214</v>
      </c>
      <c r="EI192" t="s">
        <v>1220</v>
      </c>
      <c r="EJ192" t="s">
        <v>1220</v>
      </c>
      <c r="EK192" t="s">
        <v>1220</v>
      </c>
      <c r="EL192" t="s">
        <v>1210</v>
      </c>
      <c r="EM192" t="s">
        <v>183</v>
      </c>
      <c r="EN192" t="s">
        <v>1222</v>
      </c>
      <c r="EO192" t="str">
        <f>IF(AND(Part1[[#This Row],[ProlificID1]]=Part1[[#This Row],[Part2.ProlificID]],Part1[[#This Row],[Part2.ProlificID]]=Part1[[#This Row],[Prolific.ProlificID3]]),"OK","ERROR")</f>
        <v>OK</v>
      </c>
      <c r="EP192" t="str">
        <f>IF(Part1[[#This Row],[IP Address]]=Part1[[#This Row],[Part2.IP]],"OK","ERROR")</f>
        <v>OK</v>
      </c>
      <c r="EQ192" t="str">
        <f>IF(Part1[[#This Row],[Subgroup]]=Part1[[#This Row],[SubGroupAssigned]],"OK","ERROR")</f>
        <v>OK</v>
      </c>
    </row>
    <row r="193" spans="1:147" x14ac:dyDescent="0.3">
      <c r="A193">
        <v>192</v>
      </c>
      <c r="B193" t="s">
        <v>551</v>
      </c>
      <c r="C193" s="1">
        <v>45360.12804398148</v>
      </c>
      <c r="D193" s="1">
        <v>45360.135821759257</v>
      </c>
      <c r="E193" t="s">
        <v>3</v>
      </c>
      <c r="F193" t="s">
        <v>552</v>
      </c>
      <c r="G193">
        <v>100</v>
      </c>
      <c r="H193">
        <v>672</v>
      </c>
      <c r="I193" t="s">
        <v>2020</v>
      </c>
      <c r="J193">
        <v>53.801699999999997</v>
      </c>
      <c r="K193">
        <v>-1.7847999999999999</v>
      </c>
      <c r="L193" t="s">
        <v>15</v>
      </c>
      <c r="M193">
        <v>1</v>
      </c>
      <c r="N193" t="s">
        <v>1740</v>
      </c>
      <c r="O193" t="s">
        <v>1723</v>
      </c>
      <c r="P193" t="s">
        <v>1724</v>
      </c>
      <c r="Q193" t="s">
        <v>1801</v>
      </c>
      <c r="R193">
        <v>49</v>
      </c>
      <c r="S193" t="s">
        <v>1726</v>
      </c>
      <c r="T193" t="s">
        <v>1731</v>
      </c>
      <c r="U193" t="s">
        <v>1753</v>
      </c>
      <c r="V193" t="s">
        <v>1742</v>
      </c>
      <c r="W193" t="s">
        <v>20</v>
      </c>
      <c r="X193">
        <f t="shared" si="18"/>
        <v>4</v>
      </c>
      <c r="Y193" t="s">
        <v>32</v>
      </c>
      <c r="Z193">
        <f t="shared" si="19"/>
        <v>7</v>
      </c>
      <c r="AA193" t="s">
        <v>21</v>
      </c>
      <c r="AB193">
        <f t="shared" si="20"/>
        <v>5</v>
      </c>
      <c r="AC193" t="s">
        <v>21</v>
      </c>
      <c r="AD193">
        <f t="shared" si="21"/>
        <v>5</v>
      </c>
      <c r="AE193" t="s">
        <v>46</v>
      </c>
      <c r="AF193">
        <f t="shared" si="22"/>
        <v>2</v>
      </c>
      <c r="AG193">
        <f>8-Part1[[#This Row],[DevelopmentSpace]]</f>
        <v>6</v>
      </c>
      <c r="AH193">
        <f>AVERAGE(Part1[[#This Row],[LifeSatisfaction]],Part1[[#This Row],[PublicServices]],Part1[[#This Row],[Stability]],Part1[[#This Row],[EnvironmentalProtection]],Part1[[#This Row],[DevelopmentSpaceR]])</f>
        <v>5.4</v>
      </c>
      <c r="AI193">
        <f>AVERAGE(Part1[[#This Row],[LifeSatisfaction]],Part1[[#This Row],[PublicServices]],Part1[[#This Row],[Stability]],Part1[[#This Row],[EnvironmentalProtection]])</f>
        <v>5.25</v>
      </c>
      <c r="AJ193">
        <f>STDEV(Part1[[#This Row],[LifeSatisfaction]],Part1[[#This Row],[PublicServices]],Part1[[#This Row],[Stability]],Part1[[#This Row],[EnvironmentalProtection]],Part1[[#This Row],[DevelopmentSpace]])</f>
        <v>1.8165902124584952</v>
      </c>
      <c r="AK193">
        <f>Part1[[#This Row],[Worldviews]]-3</f>
        <v>2.4000000000000004</v>
      </c>
      <c r="AL193">
        <f>ABS(Part1[[#This Row],[Worldviews]]-3)</f>
        <v>2.4000000000000004</v>
      </c>
      <c r="AM193">
        <v>2</v>
      </c>
      <c r="AN193">
        <v>1</v>
      </c>
      <c r="AO193">
        <v>3</v>
      </c>
      <c r="AP193">
        <v>4</v>
      </c>
      <c r="AQ193">
        <v>5</v>
      </c>
      <c r="AR193">
        <v>18.059000000000001</v>
      </c>
      <c r="AS193">
        <v>138.68600000000001</v>
      </c>
      <c r="AT193">
        <v>141.779</v>
      </c>
      <c r="AU193">
        <v>12</v>
      </c>
      <c r="AV193">
        <v>23</v>
      </c>
      <c r="AW193">
        <v>672</v>
      </c>
      <c r="AX193">
        <v>11672</v>
      </c>
      <c r="BB193">
        <v>1</v>
      </c>
      <c r="BC193" t="str">
        <f t="shared" si="23"/>
        <v>Limited</v>
      </c>
      <c r="BD193" t="str">
        <f t="shared" si="24"/>
        <v>Clear</v>
      </c>
      <c r="BE193" t="str">
        <f t="shared" si="25"/>
        <v>C/L</v>
      </c>
      <c r="BF193" t="s">
        <v>551</v>
      </c>
      <c r="BG193" s="1">
        <v>45360.138993055552</v>
      </c>
      <c r="BH193" s="1">
        <v>45360.141655092593</v>
      </c>
      <c r="BI193" t="s">
        <v>552</v>
      </c>
      <c r="BJ193">
        <v>100</v>
      </c>
      <c r="BK193">
        <v>229</v>
      </c>
      <c r="BL193" t="s">
        <v>553</v>
      </c>
      <c r="BM193">
        <v>53.801699999999997</v>
      </c>
      <c r="BN193">
        <v>-1.7847999999999999</v>
      </c>
      <c r="BO193" t="s">
        <v>15</v>
      </c>
      <c r="BP193">
        <v>1</v>
      </c>
      <c r="BQ193">
        <v>50</v>
      </c>
      <c r="BR193">
        <v>50</v>
      </c>
      <c r="BS193">
        <f>Part1[[#This Row],[ProductivityIncrease]]+Part1[[#This Row],[PollutionReduction]]</f>
        <v>100</v>
      </c>
      <c r="BT193">
        <f>ABS(Part1[[#This Row],[ProductivityIncrease]]-Part1[[#This Row],[PollutionReduction]])</f>
        <v>0</v>
      </c>
      <c r="BU193">
        <f>Part1[[#This Row],[ProductivityIncrease]]-50</f>
        <v>0</v>
      </c>
      <c r="BV193">
        <f>Part1[[#This Row],[ProductivityIncrease]]-60</f>
        <v>-10</v>
      </c>
      <c r="BW193">
        <f>Part1[[#This Row],[PollutionReduction]]-50</f>
        <v>0</v>
      </c>
      <c r="BX193">
        <f>Part1[[#This Row],[PollutionReduction]]-40</f>
        <v>10</v>
      </c>
      <c r="BY193">
        <f>ABS(Part1[[#This Row],[ProductivityIncrease]]-50)</f>
        <v>0</v>
      </c>
      <c r="BZ193">
        <f>ABS(Part1[[#This Row],[ProductivityIncrease]]-60)</f>
        <v>10</v>
      </c>
      <c r="CA193">
        <f>ABS(Part1[[#This Row],[PollutionReduction]]-50)</f>
        <v>0</v>
      </c>
      <c r="CB193">
        <f>ABS(Part1[[#This Row],[PollutionReduction]]-40)</f>
        <v>10</v>
      </c>
      <c r="CC193">
        <f>Part1[[#This Row],[ABSProductivityIncreaseGapOptimal(50)]]+Part1[[#This Row],[ABSPollutionReductionGapOptimal(50)]]</f>
        <v>0</v>
      </c>
      <c r="CD193">
        <f>Part1[[#This Row],[ABSProductivityIncreaseGapOptimal(60)]]+Part1[[#This Row],[ABSPollutionReductionGapOptimal(40)]]</f>
        <v>20</v>
      </c>
      <c r="CE193" t="s">
        <v>554</v>
      </c>
      <c r="CF193" t="s">
        <v>2145</v>
      </c>
      <c r="CG193" t="s">
        <v>2145</v>
      </c>
      <c r="CH193" t="s">
        <v>17</v>
      </c>
      <c r="CI193" t="s">
        <v>14</v>
      </c>
      <c r="CJ193" t="s">
        <v>39</v>
      </c>
      <c r="CK193" t="s">
        <v>346</v>
      </c>
      <c r="CL193" t="s">
        <v>14</v>
      </c>
      <c r="CM193" t="s">
        <v>80</v>
      </c>
      <c r="CN193" t="s">
        <v>14</v>
      </c>
      <c r="CO193" t="s">
        <v>346</v>
      </c>
      <c r="CP193" t="s">
        <v>21</v>
      </c>
      <c r="CQ193">
        <v>5</v>
      </c>
      <c r="CR193" t="s">
        <v>45</v>
      </c>
      <c r="CS193">
        <f t="shared" si="26"/>
        <v>6</v>
      </c>
      <c r="CT193" t="s">
        <v>46</v>
      </c>
      <c r="CU193">
        <v>2</v>
      </c>
      <c r="CV193">
        <v>6</v>
      </c>
      <c r="CW193" t="s">
        <v>22</v>
      </c>
      <c r="CX193">
        <v>3</v>
      </c>
      <c r="CY193">
        <v>5</v>
      </c>
      <c r="CZ193" t="s">
        <v>22</v>
      </c>
      <c r="DA193">
        <v>3</v>
      </c>
      <c r="DB193">
        <v>5</v>
      </c>
      <c r="DC193">
        <v>5</v>
      </c>
      <c r="DD193">
        <v>2</v>
      </c>
      <c r="DE193">
        <v>1</v>
      </c>
      <c r="DF193">
        <v>3</v>
      </c>
      <c r="DG193">
        <v>4</v>
      </c>
      <c r="DH193">
        <f>STDEV(Part1[[#This Row],[Part2.LifeSatisfaction]],Part1[[#This Row],[Part2.PublicServices]],Part1[[#This Row],[Part2.Stability]],Part1[[#This Row],[Part2.EnvironmentalProtection]],Part1[[#This Row],[Part2.DevelopmentSpace]])</f>
        <v>1.6431676725154982</v>
      </c>
      <c r="DI193">
        <f>AVERAGE(Part1[[#This Row],[Part2.LifeSatisfaction]],Part1[[#This Row],[Part2.PublicServices]],Part1[[#This Row],[Part2.StabilityR]],Part1[[#This Row],[Part2.EnvironmentalProtectionR]],Part1[[#This Row],[Part2.DevelopmentSpaceR]])</f>
        <v>5.4</v>
      </c>
      <c r="DJ193">
        <f>Part1[[#This Row],[PostWorldview]]-Part1[[#This Row],[Worldviews]]</f>
        <v>0</v>
      </c>
      <c r="DK193">
        <f>ABS(Part1[[#This Row],[WorldviewVariation]])</f>
        <v>0</v>
      </c>
      <c r="DL193">
        <v>50</v>
      </c>
      <c r="DM193" t="s">
        <v>1211</v>
      </c>
      <c r="DN193" t="s">
        <v>354</v>
      </c>
      <c r="DO19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3" t="s">
        <v>512</v>
      </c>
      <c r="DQ193">
        <v>20</v>
      </c>
      <c r="DR193" t="s">
        <v>25</v>
      </c>
      <c r="DS193" t="s">
        <v>348</v>
      </c>
      <c r="DT193" t="s">
        <v>349</v>
      </c>
      <c r="DU193" t="s">
        <v>551</v>
      </c>
      <c r="DV193" t="s">
        <v>1548</v>
      </c>
      <c r="DW193" t="s">
        <v>1208</v>
      </c>
      <c r="DX193" s="1">
        <v>45360.877998032411</v>
      </c>
      <c r="DY193" s="1">
        <v>45360.891947303244</v>
      </c>
      <c r="DZ193">
        <v>1206</v>
      </c>
      <c r="EA193" t="s">
        <v>1235</v>
      </c>
      <c r="EB193">
        <v>2134</v>
      </c>
      <c r="EC193" t="s">
        <v>1210</v>
      </c>
      <c r="ED193" t="s">
        <v>1211</v>
      </c>
      <c r="EE193" t="s">
        <v>1242</v>
      </c>
      <c r="EF193">
        <v>49</v>
      </c>
      <c r="EG193" t="s">
        <v>1219</v>
      </c>
      <c r="EH193" t="s">
        <v>1214</v>
      </c>
      <c r="EI193" t="s">
        <v>1220</v>
      </c>
      <c r="EJ193" t="s">
        <v>1220</v>
      </c>
      <c r="EK193" t="s">
        <v>1220</v>
      </c>
      <c r="EL193" t="s">
        <v>1210</v>
      </c>
      <c r="EM193" t="s">
        <v>183</v>
      </c>
      <c r="EN193" t="s">
        <v>1222</v>
      </c>
      <c r="EO193" t="str">
        <f>IF(AND(Part1[[#This Row],[ProlificID1]]=Part1[[#This Row],[Part2.ProlificID]],Part1[[#This Row],[Part2.ProlificID]]=Part1[[#This Row],[Prolific.ProlificID3]]),"OK","ERROR")</f>
        <v>OK</v>
      </c>
      <c r="EP193" t="str">
        <f>IF(Part1[[#This Row],[IP Address]]=Part1[[#This Row],[Part2.IP]],"OK","ERROR")</f>
        <v>OK</v>
      </c>
      <c r="EQ193" t="str">
        <f>IF(Part1[[#This Row],[Subgroup]]=Part1[[#This Row],[SubGroupAssigned]],"OK","ERROR")</f>
        <v>OK</v>
      </c>
    </row>
    <row r="194" spans="1:147" x14ac:dyDescent="0.3">
      <c r="A194">
        <v>193</v>
      </c>
      <c r="B194" t="s">
        <v>1118</v>
      </c>
      <c r="C194" s="1">
        <v>45360.127939814818</v>
      </c>
      <c r="D194" s="1">
        <v>45360.131377314814</v>
      </c>
      <c r="E194" t="s">
        <v>3</v>
      </c>
      <c r="F194" t="s">
        <v>1119</v>
      </c>
      <c r="G194">
        <v>100</v>
      </c>
      <c r="H194">
        <v>296</v>
      </c>
      <c r="I194" t="s">
        <v>2021</v>
      </c>
      <c r="J194">
        <v>53.3123</v>
      </c>
      <c r="K194">
        <v>-1.3393999999999999</v>
      </c>
      <c r="L194" t="s">
        <v>15</v>
      </c>
      <c r="M194">
        <v>1</v>
      </c>
      <c r="N194" t="s">
        <v>1762</v>
      </c>
      <c r="O194" t="s">
        <v>1763</v>
      </c>
      <c r="P194" t="s">
        <v>1724</v>
      </c>
      <c r="Q194" t="s">
        <v>1801</v>
      </c>
      <c r="R194">
        <v>54</v>
      </c>
      <c r="S194" t="s">
        <v>1799</v>
      </c>
      <c r="T194" t="s">
        <v>1731</v>
      </c>
      <c r="U194" t="s">
        <v>1728</v>
      </c>
      <c r="V194" t="s">
        <v>1742</v>
      </c>
      <c r="W194" t="s">
        <v>32</v>
      </c>
      <c r="X194">
        <f t="shared" ref="X194:X256" si="27">IF(W194="Strongly disagree",1,IF(W194="Disagree",2,IF(W194="Somewhat disagree",3,IF(W194="Neither disagree nor agree",4,IF(W194="Somewhat agree",5,IF(W194="Agree",6,IF(W194="Strongly agree",7,"ERROR")))))))</f>
        <v>7</v>
      </c>
      <c r="Y194" t="s">
        <v>32</v>
      </c>
      <c r="Z194">
        <f t="shared" ref="Z194:Z256" si="28">IF(Y194="Strongly disagree",1,IF(Y194="Disagree",2,IF(Y194="Somewhat disagree",3,IF(Y194="Neither disagree nor agree",4,IF(Y194="Somewhat agree",5,IF(Y194="Agree",6,IF(Y194="Strongly agree",7,"ERROR")))))))</f>
        <v>7</v>
      </c>
      <c r="AA194" t="s">
        <v>32</v>
      </c>
      <c r="AB194">
        <f t="shared" ref="AB194:AB256" si="29">IF(AA194="Strongly disagree",1,IF(AA194="Disagree",2,IF(AA194="Somewhat disagree",3,IF(AA194="Neither disagree nor agree",4,IF(AA194="Somewhat agree",5,IF(AA194="Agree",6,IF(AA194="Strongly agree",7,"ERROR")))))))</f>
        <v>7</v>
      </c>
      <c r="AC194" t="s">
        <v>32</v>
      </c>
      <c r="AD194">
        <f t="shared" ref="AD194:AD256" si="30">IF(AC194="Strongly disagree",1,IF(AC194="Disagree",2,IF(AC194="Somewhat disagree",3,IF(AC194="Neither disagree nor agree",4,IF(AC194="Somewhat agree",5,IF(AC194="Agree",6,IF(AC194="Strongly agree",7,"ERROR")))))))</f>
        <v>7</v>
      </c>
      <c r="AE194" t="s">
        <v>46</v>
      </c>
      <c r="AF194">
        <f t="shared" ref="AF194:AF256" si="31">IF(AE194="Strongly disagree",1,IF(AE194="Disagree",2,IF(AE194="Somewhat disagree",3,IF(AE194="Neither disagree nor agree",4,IF(AE194="Somewhat agree",5,IF(AE194="Agree",6,IF(AE194="Strongly agree",7,"ERROR")))))))</f>
        <v>2</v>
      </c>
      <c r="AG194">
        <f>8-Part1[[#This Row],[DevelopmentSpace]]</f>
        <v>6</v>
      </c>
      <c r="AH194">
        <f>AVERAGE(Part1[[#This Row],[LifeSatisfaction]],Part1[[#This Row],[PublicServices]],Part1[[#This Row],[Stability]],Part1[[#This Row],[EnvironmentalProtection]],Part1[[#This Row],[DevelopmentSpaceR]])</f>
        <v>6.8</v>
      </c>
      <c r="AI194">
        <f>AVERAGE(Part1[[#This Row],[LifeSatisfaction]],Part1[[#This Row],[PublicServices]],Part1[[#This Row],[Stability]],Part1[[#This Row],[EnvironmentalProtection]])</f>
        <v>7</v>
      </c>
      <c r="AJ194">
        <f>STDEV(Part1[[#This Row],[LifeSatisfaction]],Part1[[#This Row],[PublicServices]],Part1[[#This Row],[Stability]],Part1[[#This Row],[EnvironmentalProtection]],Part1[[#This Row],[DevelopmentSpace]])</f>
        <v>2.2360679774997898</v>
      </c>
      <c r="AK194">
        <f>Part1[[#This Row],[Worldviews]]-3</f>
        <v>3.8</v>
      </c>
      <c r="AL194">
        <f>ABS(Part1[[#This Row],[Worldviews]]-3)</f>
        <v>3.8</v>
      </c>
      <c r="AM194">
        <v>3</v>
      </c>
      <c r="AN194">
        <v>5</v>
      </c>
      <c r="AO194">
        <v>2</v>
      </c>
      <c r="AP194">
        <v>4</v>
      </c>
      <c r="AQ194">
        <v>1</v>
      </c>
      <c r="AR194">
        <v>32.832000000000001</v>
      </c>
      <c r="AS194">
        <v>89.13</v>
      </c>
      <c r="AT194">
        <v>97.846999999999994</v>
      </c>
      <c r="AU194">
        <v>3</v>
      </c>
      <c r="AV194">
        <v>30</v>
      </c>
      <c r="AW194">
        <v>296</v>
      </c>
      <c r="AX194">
        <v>19118</v>
      </c>
      <c r="AZ194">
        <v>1</v>
      </c>
      <c r="BC194" t="str">
        <f t="shared" ref="BC194:BC256" si="32">IF(AY194=1,"Extended", IF(BA194=1, "Extended", "Limited"))</f>
        <v>Limited</v>
      </c>
      <c r="BD194" t="str">
        <f t="shared" ref="BD194:BD256" si="33">IF(AY194=1,"Unclear", IF(AZ194=1, "Unclear", "Clear"))</f>
        <v>Unclear</v>
      </c>
      <c r="BE194" t="str">
        <f t="shared" ref="BE194:BE256" si="34">IF(AY194=1,"U/E",IF(AZ194=1,"U/L",IF(BA194=1,"C/E",IF(BB194=1,"C/L"))))</f>
        <v>U/L</v>
      </c>
      <c r="BF194" t="s">
        <v>1118</v>
      </c>
      <c r="BG194" s="1">
        <v>45360.137094907404</v>
      </c>
      <c r="BH194" s="1">
        <v>45360.140567129631</v>
      </c>
      <c r="BI194" t="s">
        <v>1119</v>
      </c>
      <c r="BJ194">
        <v>100</v>
      </c>
      <c r="BK194">
        <v>300</v>
      </c>
      <c r="BL194" t="s">
        <v>1120</v>
      </c>
      <c r="BM194">
        <v>53.3123</v>
      </c>
      <c r="BN194">
        <v>-1.3393999999999999</v>
      </c>
      <c r="BO194" t="s">
        <v>15</v>
      </c>
      <c r="BP194">
        <v>0.89999997615814209</v>
      </c>
      <c r="BQ194">
        <v>69</v>
      </c>
      <c r="BR194">
        <v>31</v>
      </c>
      <c r="BS194">
        <f>Part1[[#This Row],[ProductivityIncrease]]+Part1[[#This Row],[PollutionReduction]]</f>
        <v>100</v>
      </c>
      <c r="BT194">
        <f>ABS(Part1[[#This Row],[ProductivityIncrease]]-Part1[[#This Row],[PollutionReduction]])</f>
        <v>38</v>
      </c>
      <c r="BU194">
        <f>Part1[[#This Row],[ProductivityIncrease]]-50</f>
        <v>19</v>
      </c>
      <c r="BV194">
        <f>Part1[[#This Row],[ProductivityIncrease]]-60</f>
        <v>9</v>
      </c>
      <c r="BW194">
        <f>Part1[[#This Row],[PollutionReduction]]-50</f>
        <v>-19</v>
      </c>
      <c r="BX194">
        <f>Part1[[#This Row],[PollutionReduction]]-40</f>
        <v>-9</v>
      </c>
      <c r="BY194">
        <f>ABS(Part1[[#This Row],[ProductivityIncrease]]-50)</f>
        <v>19</v>
      </c>
      <c r="BZ194">
        <f>ABS(Part1[[#This Row],[ProductivityIncrease]]-60)</f>
        <v>9</v>
      </c>
      <c r="CA194">
        <f>ABS(Part1[[#This Row],[PollutionReduction]]-50)</f>
        <v>19</v>
      </c>
      <c r="CB194">
        <f>ABS(Part1[[#This Row],[PollutionReduction]]-40)</f>
        <v>9</v>
      </c>
      <c r="CC194">
        <f>Part1[[#This Row],[ABSProductivityIncreaseGapOptimal(50)]]+Part1[[#This Row],[ABSPollutionReductionGapOptimal(50)]]</f>
        <v>38</v>
      </c>
      <c r="CD194">
        <f>Part1[[#This Row],[ABSProductivityIncreaseGapOptimal(60)]]+Part1[[#This Row],[ABSPollutionReductionGapOptimal(40)]]</f>
        <v>18</v>
      </c>
      <c r="CE194" t="s">
        <v>1121</v>
      </c>
      <c r="CF194" t="s">
        <v>2145</v>
      </c>
      <c r="CG194" t="s">
        <v>2145</v>
      </c>
      <c r="CH194" t="s">
        <v>39</v>
      </c>
      <c r="CI194" t="s">
        <v>38</v>
      </c>
      <c r="CJ194" t="s">
        <v>39</v>
      </c>
      <c r="CK194" t="s">
        <v>346</v>
      </c>
      <c r="CL194" t="s">
        <v>14</v>
      </c>
      <c r="CM194" t="s">
        <v>80</v>
      </c>
      <c r="CN194" t="s">
        <v>17</v>
      </c>
      <c r="CO194" t="s">
        <v>346</v>
      </c>
      <c r="CP194" t="s">
        <v>32</v>
      </c>
      <c r="CQ194">
        <v>7</v>
      </c>
      <c r="CR194" t="s">
        <v>32</v>
      </c>
      <c r="CS194">
        <f t="shared" ref="CS194:CS256" si="35">IF(CR194="Strongly disagree",1,IF(CR194="Disagree",2,IF(CR194="Somewhat disagree",3,IF(CR194="Neither disagree nor agree",4,IF(CR194="Somewhat agree",5,IF(CR194="Agree",6,IF(CR194="Strongly agree",7,"ERROR")))))))</f>
        <v>7</v>
      </c>
      <c r="CT194" t="s">
        <v>22</v>
      </c>
      <c r="CU194">
        <v>3</v>
      </c>
      <c r="CV194">
        <v>5</v>
      </c>
      <c r="CW194" t="s">
        <v>86</v>
      </c>
      <c r="CX194">
        <v>1</v>
      </c>
      <c r="CY194">
        <v>7</v>
      </c>
      <c r="CZ194" t="s">
        <v>46</v>
      </c>
      <c r="DA194">
        <v>2</v>
      </c>
      <c r="DB194">
        <v>6</v>
      </c>
      <c r="DC194">
        <v>4</v>
      </c>
      <c r="DD194">
        <v>2</v>
      </c>
      <c r="DE194">
        <v>1</v>
      </c>
      <c r="DF194">
        <v>5</v>
      </c>
      <c r="DG194">
        <v>3</v>
      </c>
      <c r="DH194">
        <f>STDEV(Part1[[#This Row],[Part2.LifeSatisfaction]],Part1[[#This Row],[Part2.PublicServices]],Part1[[#This Row],[Part2.Stability]],Part1[[#This Row],[Part2.EnvironmentalProtection]],Part1[[#This Row],[Part2.DevelopmentSpace]])</f>
        <v>2.8284271247461903</v>
      </c>
      <c r="DI194">
        <f>AVERAGE(Part1[[#This Row],[Part2.LifeSatisfaction]],Part1[[#This Row],[Part2.PublicServices]],Part1[[#This Row],[Part2.StabilityR]],Part1[[#This Row],[Part2.EnvironmentalProtectionR]],Part1[[#This Row],[Part2.DevelopmentSpaceR]])</f>
        <v>6.4</v>
      </c>
      <c r="DJ194">
        <f>Part1[[#This Row],[PostWorldview]]-Part1[[#This Row],[Worldviews]]</f>
        <v>-0.39999999999999947</v>
      </c>
      <c r="DK194">
        <f>ABS(Part1[[#This Row],[WorldviewVariation]])</f>
        <v>0.39999999999999947</v>
      </c>
      <c r="DL194">
        <v>90</v>
      </c>
      <c r="DM194" t="s">
        <v>1211</v>
      </c>
      <c r="DN194" t="s">
        <v>354</v>
      </c>
      <c r="DO19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4" t="s">
        <v>1122</v>
      </c>
      <c r="DQ194">
        <v>21</v>
      </c>
      <c r="DR194" t="s">
        <v>643</v>
      </c>
      <c r="DS194" t="s">
        <v>348</v>
      </c>
      <c r="DT194" t="s">
        <v>920</v>
      </c>
      <c r="DU194" t="s">
        <v>1118</v>
      </c>
      <c r="DV194" t="s">
        <v>1547</v>
      </c>
      <c r="DW194" t="s">
        <v>1208</v>
      </c>
      <c r="DX194" s="1">
        <v>45360.877924305554</v>
      </c>
      <c r="DY194" s="1">
        <v>45360.890680902776</v>
      </c>
      <c r="DZ194">
        <v>1103</v>
      </c>
      <c r="EA194" t="s">
        <v>1235</v>
      </c>
      <c r="EB194">
        <v>1657</v>
      </c>
      <c r="EC194" t="s">
        <v>1210</v>
      </c>
      <c r="ED194" t="s">
        <v>1211</v>
      </c>
      <c r="EE194" t="s">
        <v>1242</v>
      </c>
      <c r="EF194">
        <v>54</v>
      </c>
      <c r="EG194" t="s">
        <v>1219</v>
      </c>
      <c r="EH194" t="s">
        <v>1214</v>
      </c>
      <c r="EI194" t="s">
        <v>1220</v>
      </c>
      <c r="EJ194" t="s">
        <v>1220</v>
      </c>
      <c r="EK194" t="s">
        <v>1220</v>
      </c>
      <c r="EL194" t="s">
        <v>1210</v>
      </c>
      <c r="EM194" t="s">
        <v>183</v>
      </c>
      <c r="EN194" t="s">
        <v>1222</v>
      </c>
      <c r="EO194" t="str">
        <f>IF(AND(Part1[[#This Row],[ProlificID1]]=Part1[[#This Row],[Part2.ProlificID]],Part1[[#This Row],[Part2.ProlificID]]=Part1[[#This Row],[Prolific.ProlificID3]]),"OK","ERROR")</f>
        <v>OK</v>
      </c>
      <c r="EP194" t="str">
        <f>IF(Part1[[#This Row],[IP Address]]=Part1[[#This Row],[Part2.IP]],"OK","ERROR")</f>
        <v>OK</v>
      </c>
      <c r="EQ194" t="str">
        <f>IF(Part1[[#This Row],[Subgroup]]=Part1[[#This Row],[SubGroupAssigned]],"OK","ERROR")</f>
        <v>OK</v>
      </c>
    </row>
    <row r="195" spans="1:147" x14ac:dyDescent="0.3">
      <c r="A195">
        <v>194</v>
      </c>
      <c r="B195" t="s">
        <v>555</v>
      </c>
      <c r="C195" s="1">
        <v>45360.132673611108</v>
      </c>
      <c r="D195" s="1">
        <v>45360.137025462966</v>
      </c>
      <c r="E195" t="s">
        <v>3</v>
      </c>
      <c r="F195" t="s">
        <v>556</v>
      </c>
      <c r="G195">
        <v>100</v>
      </c>
      <c r="H195">
        <v>376</v>
      </c>
      <c r="I195" t="s">
        <v>2022</v>
      </c>
      <c r="J195">
        <v>51.737699999999997</v>
      </c>
      <c r="K195">
        <v>-1.2054</v>
      </c>
      <c r="L195" t="s">
        <v>15</v>
      </c>
      <c r="M195">
        <v>1</v>
      </c>
      <c r="N195" t="s">
        <v>1722</v>
      </c>
      <c r="O195" t="s">
        <v>1723</v>
      </c>
      <c r="P195" t="s">
        <v>1757</v>
      </c>
      <c r="Q195" t="s">
        <v>1758</v>
      </c>
      <c r="R195">
        <v>34</v>
      </c>
      <c r="S195" t="s">
        <v>1759</v>
      </c>
      <c r="T195" t="s">
        <v>1731</v>
      </c>
      <c r="U195" t="s">
        <v>1753</v>
      </c>
      <c r="V195" t="s">
        <v>1742</v>
      </c>
      <c r="W195" t="s">
        <v>45</v>
      </c>
      <c r="X195">
        <f t="shared" si="27"/>
        <v>6</v>
      </c>
      <c r="Y195" t="s">
        <v>45</v>
      </c>
      <c r="Z195">
        <f t="shared" si="28"/>
        <v>6</v>
      </c>
      <c r="AA195" t="s">
        <v>45</v>
      </c>
      <c r="AB195">
        <f t="shared" si="29"/>
        <v>6</v>
      </c>
      <c r="AC195" t="s">
        <v>45</v>
      </c>
      <c r="AD195">
        <f t="shared" si="30"/>
        <v>6</v>
      </c>
      <c r="AE195" t="s">
        <v>45</v>
      </c>
      <c r="AF195">
        <f t="shared" si="31"/>
        <v>6</v>
      </c>
      <c r="AG195">
        <f>8-Part1[[#This Row],[DevelopmentSpace]]</f>
        <v>2</v>
      </c>
      <c r="AH195">
        <f>AVERAGE(Part1[[#This Row],[LifeSatisfaction]],Part1[[#This Row],[PublicServices]],Part1[[#This Row],[Stability]],Part1[[#This Row],[EnvironmentalProtection]],Part1[[#This Row],[DevelopmentSpaceR]])</f>
        <v>5.2</v>
      </c>
      <c r="AI195">
        <f>AVERAGE(Part1[[#This Row],[LifeSatisfaction]],Part1[[#This Row],[PublicServices]],Part1[[#This Row],[Stability]],Part1[[#This Row],[EnvironmentalProtection]])</f>
        <v>6</v>
      </c>
      <c r="AJ195">
        <f>STDEV(Part1[[#This Row],[LifeSatisfaction]],Part1[[#This Row],[PublicServices]],Part1[[#This Row],[Stability]],Part1[[#This Row],[EnvironmentalProtection]],Part1[[#This Row],[DevelopmentSpace]])</f>
        <v>0</v>
      </c>
      <c r="AK195">
        <f>Part1[[#This Row],[Worldviews]]-3</f>
        <v>2.2000000000000002</v>
      </c>
      <c r="AL195">
        <f>ABS(Part1[[#This Row],[Worldviews]]-3)</f>
        <v>2.2000000000000002</v>
      </c>
      <c r="AM195">
        <v>5</v>
      </c>
      <c r="AN195">
        <v>4</v>
      </c>
      <c r="AO195">
        <v>2</v>
      </c>
      <c r="AP195">
        <v>3</v>
      </c>
      <c r="AQ195">
        <v>1</v>
      </c>
      <c r="AR195">
        <v>23.36</v>
      </c>
      <c r="AS195">
        <v>103.667</v>
      </c>
      <c r="AT195">
        <v>115.405</v>
      </c>
      <c r="AU195">
        <v>6</v>
      </c>
      <c r="AV195">
        <v>30</v>
      </c>
      <c r="AW195">
        <v>376</v>
      </c>
      <c r="AX195">
        <v>18016</v>
      </c>
      <c r="BB195">
        <v>1</v>
      </c>
      <c r="BC195" t="str">
        <f t="shared" si="32"/>
        <v>Limited</v>
      </c>
      <c r="BD195" t="str">
        <f t="shared" si="33"/>
        <v>Clear</v>
      </c>
      <c r="BE195" t="str">
        <f t="shared" si="34"/>
        <v>C/L</v>
      </c>
      <c r="BF195" t="s">
        <v>555</v>
      </c>
      <c r="BG195" s="1">
        <v>45360.139398148145</v>
      </c>
      <c r="BH195" s="1">
        <v>45360.142384259256</v>
      </c>
      <c r="BI195" t="s">
        <v>556</v>
      </c>
      <c r="BJ195">
        <v>100</v>
      </c>
      <c r="BK195">
        <v>257</v>
      </c>
      <c r="BL195" t="s">
        <v>557</v>
      </c>
      <c r="BM195">
        <v>51.737699999999997</v>
      </c>
      <c r="BN195">
        <v>-1.2054</v>
      </c>
      <c r="BO195" t="s">
        <v>15</v>
      </c>
      <c r="BP195">
        <v>1</v>
      </c>
      <c r="BQ195">
        <v>40</v>
      </c>
      <c r="BR195">
        <v>60</v>
      </c>
      <c r="BS195">
        <f>Part1[[#This Row],[ProductivityIncrease]]+Part1[[#This Row],[PollutionReduction]]</f>
        <v>100</v>
      </c>
      <c r="BT195">
        <f>ABS(Part1[[#This Row],[ProductivityIncrease]]-Part1[[#This Row],[PollutionReduction]])</f>
        <v>20</v>
      </c>
      <c r="BU195">
        <f>Part1[[#This Row],[ProductivityIncrease]]-50</f>
        <v>-10</v>
      </c>
      <c r="BV195">
        <f>Part1[[#This Row],[ProductivityIncrease]]-60</f>
        <v>-20</v>
      </c>
      <c r="BW195">
        <f>Part1[[#This Row],[PollutionReduction]]-50</f>
        <v>10</v>
      </c>
      <c r="BX195">
        <f>Part1[[#This Row],[PollutionReduction]]-40</f>
        <v>20</v>
      </c>
      <c r="BY195">
        <f>ABS(Part1[[#This Row],[ProductivityIncrease]]-50)</f>
        <v>10</v>
      </c>
      <c r="BZ195">
        <f>ABS(Part1[[#This Row],[ProductivityIncrease]]-60)</f>
        <v>20</v>
      </c>
      <c r="CA195">
        <f>ABS(Part1[[#This Row],[PollutionReduction]]-50)</f>
        <v>10</v>
      </c>
      <c r="CB195">
        <f>ABS(Part1[[#This Row],[PollutionReduction]]-40)</f>
        <v>20</v>
      </c>
      <c r="CC195">
        <f>Part1[[#This Row],[ABSProductivityIncreaseGapOptimal(50)]]+Part1[[#This Row],[ABSPollutionReductionGapOptimal(50)]]</f>
        <v>20</v>
      </c>
      <c r="CD195">
        <f>Part1[[#This Row],[ABSProductivityIncreaseGapOptimal(60)]]+Part1[[#This Row],[ABSPollutionReductionGapOptimal(40)]]</f>
        <v>40</v>
      </c>
      <c r="CE195" t="s">
        <v>558</v>
      </c>
      <c r="CF195" t="s">
        <v>2145</v>
      </c>
      <c r="CG195" t="s">
        <v>2145</v>
      </c>
      <c r="CH195" t="s">
        <v>17</v>
      </c>
      <c r="CI195" t="s">
        <v>14</v>
      </c>
      <c r="CJ195" t="s">
        <v>14</v>
      </c>
      <c r="CK195" t="s">
        <v>346</v>
      </c>
      <c r="CL195" t="s">
        <v>56</v>
      </c>
      <c r="CM195" t="s">
        <v>14</v>
      </c>
      <c r="CN195" t="s">
        <v>14</v>
      </c>
      <c r="CO195" t="s">
        <v>346</v>
      </c>
      <c r="CP195" t="s">
        <v>45</v>
      </c>
      <c r="CQ195">
        <v>6</v>
      </c>
      <c r="CR195" t="s">
        <v>45</v>
      </c>
      <c r="CS195">
        <f t="shared" si="35"/>
        <v>6</v>
      </c>
      <c r="CT195" t="s">
        <v>46</v>
      </c>
      <c r="CU195">
        <v>2</v>
      </c>
      <c r="CV195">
        <v>6</v>
      </c>
      <c r="CW195" t="s">
        <v>46</v>
      </c>
      <c r="CX195">
        <v>2</v>
      </c>
      <c r="CY195">
        <v>6</v>
      </c>
      <c r="CZ195" t="s">
        <v>32</v>
      </c>
      <c r="DA195">
        <v>7</v>
      </c>
      <c r="DB195">
        <v>1</v>
      </c>
      <c r="DC195">
        <v>4</v>
      </c>
      <c r="DD195">
        <v>1</v>
      </c>
      <c r="DE195">
        <v>2</v>
      </c>
      <c r="DF195">
        <v>5</v>
      </c>
      <c r="DG195">
        <v>3</v>
      </c>
      <c r="DH195">
        <f>STDEV(Part1[[#This Row],[Part2.LifeSatisfaction]],Part1[[#This Row],[Part2.PublicServices]],Part1[[#This Row],[Part2.Stability]],Part1[[#This Row],[Part2.EnvironmentalProtection]],Part1[[#This Row],[Part2.DevelopmentSpace]])</f>
        <v>2.4083189157584592</v>
      </c>
      <c r="DI195">
        <f>AVERAGE(Part1[[#This Row],[Part2.LifeSatisfaction]],Part1[[#This Row],[Part2.PublicServices]],Part1[[#This Row],[Part2.StabilityR]],Part1[[#This Row],[Part2.EnvironmentalProtectionR]],Part1[[#This Row],[Part2.DevelopmentSpaceR]])</f>
        <v>5</v>
      </c>
      <c r="DJ195">
        <f>Part1[[#This Row],[PostWorldview]]-Part1[[#This Row],[Worldviews]]</f>
        <v>-0.20000000000000018</v>
      </c>
      <c r="DK195">
        <f>ABS(Part1[[#This Row],[WorldviewVariation]])</f>
        <v>0.20000000000000018</v>
      </c>
      <c r="DL195">
        <v>40</v>
      </c>
      <c r="DM195" t="s">
        <v>1211</v>
      </c>
      <c r="DN195" t="s">
        <v>354</v>
      </c>
      <c r="DO19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5" t="s">
        <v>559</v>
      </c>
      <c r="DQ195">
        <v>24</v>
      </c>
      <c r="DR195" t="s">
        <v>25</v>
      </c>
      <c r="DS195" t="s">
        <v>348</v>
      </c>
      <c r="DT195" t="s">
        <v>349</v>
      </c>
      <c r="DU195" t="s">
        <v>555</v>
      </c>
      <c r="DV195" t="s">
        <v>1651</v>
      </c>
      <c r="DW195" t="s">
        <v>1208</v>
      </c>
      <c r="DX195" s="1">
        <v>45360.882436562497</v>
      </c>
      <c r="DY195" s="1">
        <v>45360.892517118053</v>
      </c>
      <c r="DZ195">
        <v>871</v>
      </c>
      <c r="EA195" t="s">
        <v>1235</v>
      </c>
      <c r="EB195">
        <v>127</v>
      </c>
      <c r="EC195" t="s">
        <v>1290</v>
      </c>
      <c r="ED195" t="s">
        <v>1211</v>
      </c>
      <c r="EE195" t="s">
        <v>1399</v>
      </c>
      <c r="EF195">
        <v>34</v>
      </c>
      <c r="EG195" t="s">
        <v>1213</v>
      </c>
      <c r="EH195" t="s">
        <v>1214</v>
      </c>
      <c r="EI195" t="s">
        <v>1613</v>
      </c>
      <c r="EJ195" t="s">
        <v>1220</v>
      </c>
      <c r="EK195" t="s">
        <v>1613</v>
      </c>
      <c r="EL195" t="s">
        <v>1293</v>
      </c>
      <c r="EM195" t="s">
        <v>1211</v>
      </c>
      <c r="EN195" t="s">
        <v>1222</v>
      </c>
      <c r="EO195" t="str">
        <f>IF(AND(Part1[[#This Row],[ProlificID1]]=Part1[[#This Row],[Part2.ProlificID]],Part1[[#This Row],[Part2.ProlificID]]=Part1[[#This Row],[Prolific.ProlificID3]]),"OK","ERROR")</f>
        <v>OK</v>
      </c>
      <c r="EP195" t="str">
        <f>IF(Part1[[#This Row],[IP Address]]=Part1[[#This Row],[Part2.IP]],"OK","ERROR")</f>
        <v>OK</v>
      </c>
      <c r="EQ195" t="str">
        <f>IF(Part1[[#This Row],[Subgroup]]=Part1[[#This Row],[SubGroupAssigned]],"OK","ERROR")</f>
        <v>OK</v>
      </c>
    </row>
    <row r="196" spans="1:147" x14ac:dyDescent="0.3">
      <c r="A196">
        <v>195</v>
      </c>
      <c r="B196" t="s">
        <v>560</v>
      </c>
      <c r="C196" s="1">
        <v>45360.131516203706</v>
      </c>
      <c r="D196" s="1">
        <v>45360.136828703704</v>
      </c>
      <c r="E196" t="s">
        <v>3</v>
      </c>
      <c r="F196" t="s">
        <v>561</v>
      </c>
      <c r="G196">
        <v>100</v>
      </c>
      <c r="H196">
        <v>459</v>
      </c>
      <c r="I196" t="s">
        <v>2023</v>
      </c>
      <c r="J196">
        <v>55.899500000000003</v>
      </c>
      <c r="K196">
        <v>-3.5236999999999998</v>
      </c>
      <c r="L196" t="s">
        <v>15</v>
      </c>
      <c r="M196">
        <v>1</v>
      </c>
      <c r="N196" t="s">
        <v>1722</v>
      </c>
      <c r="O196" t="s">
        <v>1748</v>
      </c>
      <c r="P196" t="s">
        <v>1861</v>
      </c>
      <c r="Q196" t="s">
        <v>1801</v>
      </c>
      <c r="R196">
        <v>48</v>
      </c>
      <c r="S196" t="s">
        <v>1745</v>
      </c>
      <c r="T196" t="s">
        <v>1789</v>
      </c>
      <c r="U196" t="s">
        <v>1728</v>
      </c>
      <c r="V196" t="s">
        <v>1742</v>
      </c>
      <c r="W196" t="s">
        <v>45</v>
      </c>
      <c r="X196">
        <f t="shared" si="27"/>
        <v>6</v>
      </c>
      <c r="Y196" t="s">
        <v>32</v>
      </c>
      <c r="Z196">
        <f t="shared" si="28"/>
        <v>7</v>
      </c>
      <c r="AA196" t="s">
        <v>32</v>
      </c>
      <c r="AB196">
        <f t="shared" si="29"/>
        <v>7</v>
      </c>
      <c r="AC196" t="s">
        <v>32</v>
      </c>
      <c r="AD196">
        <f t="shared" si="30"/>
        <v>7</v>
      </c>
      <c r="AE196" t="s">
        <v>22</v>
      </c>
      <c r="AF196">
        <f t="shared" si="31"/>
        <v>3</v>
      </c>
      <c r="AG196">
        <f>8-Part1[[#This Row],[DevelopmentSpace]]</f>
        <v>5</v>
      </c>
      <c r="AH196">
        <f>AVERAGE(Part1[[#This Row],[LifeSatisfaction]],Part1[[#This Row],[PublicServices]],Part1[[#This Row],[Stability]],Part1[[#This Row],[EnvironmentalProtection]],Part1[[#This Row],[DevelopmentSpaceR]])</f>
        <v>6.4</v>
      </c>
      <c r="AI196">
        <f>AVERAGE(Part1[[#This Row],[LifeSatisfaction]],Part1[[#This Row],[PublicServices]],Part1[[#This Row],[Stability]],Part1[[#This Row],[EnvironmentalProtection]])</f>
        <v>6.75</v>
      </c>
      <c r="AJ196">
        <f>STDEV(Part1[[#This Row],[LifeSatisfaction]],Part1[[#This Row],[PublicServices]],Part1[[#This Row],[Stability]],Part1[[#This Row],[EnvironmentalProtection]],Part1[[#This Row],[DevelopmentSpace]])</f>
        <v>1.7320508075688772</v>
      </c>
      <c r="AK196">
        <f>Part1[[#This Row],[Worldviews]]-3</f>
        <v>3.4000000000000004</v>
      </c>
      <c r="AL196">
        <f>ABS(Part1[[#This Row],[Worldviews]]-3)</f>
        <v>3.4000000000000004</v>
      </c>
      <c r="AM196">
        <v>1</v>
      </c>
      <c r="AN196">
        <v>4</v>
      </c>
      <c r="AO196">
        <v>5</v>
      </c>
      <c r="AP196">
        <v>2</v>
      </c>
      <c r="AQ196">
        <v>3</v>
      </c>
      <c r="AR196">
        <v>14.96</v>
      </c>
      <c r="AS196">
        <v>61.591000000000001</v>
      </c>
      <c r="AT196">
        <v>66.727000000000004</v>
      </c>
      <c r="AU196">
        <v>4</v>
      </c>
      <c r="AV196">
        <v>30</v>
      </c>
      <c r="AW196">
        <v>459</v>
      </c>
      <c r="AX196">
        <v>17130</v>
      </c>
      <c r="BB196">
        <v>1</v>
      </c>
      <c r="BC196" t="str">
        <f t="shared" si="32"/>
        <v>Limited</v>
      </c>
      <c r="BD196" t="str">
        <f t="shared" si="33"/>
        <v>Clear</v>
      </c>
      <c r="BE196" t="str">
        <f t="shared" si="34"/>
        <v>C/L</v>
      </c>
      <c r="BF196" t="s">
        <v>560</v>
      </c>
      <c r="BG196" s="1">
        <v>45360.140138888892</v>
      </c>
      <c r="BH196" s="1">
        <v>45360.143240740741</v>
      </c>
      <c r="BI196" t="s">
        <v>561</v>
      </c>
      <c r="BJ196">
        <v>100</v>
      </c>
      <c r="BK196">
        <v>267</v>
      </c>
      <c r="BL196" t="s">
        <v>562</v>
      </c>
      <c r="BM196">
        <v>55.899500000000003</v>
      </c>
      <c r="BN196">
        <v>-3.5236999999999998</v>
      </c>
      <c r="BO196" t="s">
        <v>15</v>
      </c>
      <c r="BP196">
        <v>0.89999997615814209</v>
      </c>
      <c r="BQ196">
        <v>80</v>
      </c>
      <c r="BR196">
        <v>20</v>
      </c>
      <c r="BS196">
        <f>Part1[[#This Row],[ProductivityIncrease]]+Part1[[#This Row],[PollutionReduction]]</f>
        <v>100</v>
      </c>
      <c r="BT196">
        <f>ABS(Part1[[#This Row],[ProductivityIncrease]]-Part1[[#This Row],[PollutionReduction]])</f>
        <v>60</v>
      </c>
      <c r="BU196">
        <f>Part1[[#This Row],[ProductivityIncrease]]-50</f>
        <v>30</v>
      </c>
      <c r="BV196">
        <f>Part1[[#This Row],[ProductivityIncrease]]-60</f>
        <v>20</v>
      </c>
      <c r="BW196">
        <f>Part1[[#This Row],[PollutionReduction]]-50</f>
        <v>-30</v>
      </c>
      <c r="BX196">
        <f>Part1[[#This Row],[PollutionReduction]]-40</f>
        <v>-20</v>
      </c>
      <c r="BY196">
        <f>ABS(Part1[[#This Row],[ProductivityIncrease]]-50)</f>
        <v>30</v>
      </c>
      <c r="BZ196">
        <f>ABS(Part1[[#This Row],[ProductivityIncrease]]-60)</f>
        <v>20</v>
      </c>
      <c r="CA196">
        <f>ABS(Part1[[#This Row],[PollutionReduction]]-50)</f>
        <v>30</v>
      </c>
      <c r="CB196">
        <f>ABS(Part1[[#This Row],[PollutionReduction]]-40)</f>
        <v>20</v>
      </c>
      <c r="CC196">
        <f>Part1[[#This Row],[ABSProductivityIncreaseGapOptimal(50)]]+Part1[[#This Row],[ABSPollutionReductionGapOptimal(50)]]</f>
        <v>60</v>
      </c>
      <c r="CD196">
        <f>Part1[[#This Row],[ABSProductivityIncreaseGapOptimal(60)]]+Part1[[#This Row],[ABSPollutionReductionGapOptimal(40)]]</f>
        <v>40</v>
      </c>
      <c r="CE196" t="s">
        <v>563</v>
      </c>
      <c r="CF196" t="s">
        <v>2145</v>
      </c>
      <c r="CG196" t="s">
        <v>2145</v>
      </c>
      <c r="CH196" t="s">
        <v>17</v>
      </c>
      <c r="CI196" t="s">
        <v>14</v>
      </c>
      <c r="CJ196" t="s">
        <v>39</v>
      </c>
      <c r="CK196" t="s">
        <v>346</v>
      </c>
      <c r="CL196" t="s">
        <v>14</v>
      </c>
      <c r="CM196" t="s">
        <v>14</v>
      </c>
      <c r="CN196" t="s">
        <v>14</v>
      </c>
      <c r="CO196" t="s">
        <v>346</v>
      </c>
      <c r="CP196" t="s">
        <v>45</v>
      </c>
      <c r="CQ196">
        <v>6</v>
      </c>
      <c r="CR196" t="s">
        <v>45</v>
      </c>
      <c r="CS196">
        <f t="shared" si="35"/>
        <v>6</v>
      </c>
      <c r="CT196" t="s">
        <v>46</v>
      </c>
      <c r="CU196">
        <v>2</v>
      </c>
      <c r="CV196">
        <v>6</v>
      </c>
      <c r="CW196" t="s">
        <v>46</v>
      </c>
      <c r="CX196">
        <v>2</v>
      </c>
      <c r="CY196">
        <v>6</v>
      </c>
      <c r="CZ196" t="s">
        <v>21</v>
      </c>
      <c r="DA196">
        <v>5</v>
      </c>
      <c r="DB196">
        <v>3</v>
      </c>
      <c r="DC196">
        <v>2</v>
      </c>
      <c r="DD196">
        <v>1</v>
      </c>
      <c r="DE196">
        <v>5</v>
      </c>
      <c r="DF196">
        <v>4</v>
      </c>
      <c r="DG196">
        <v>3</v>
      </c>
      <c r="DH196">
        <f>STDEV(Part1[[#This Row],[Part2.LifeSatisfaction]],Part1[[#This Row],[Part2.PublicServices]],Part1[[#This Row],[Part2.Stability]],Part1[[#This Row],[Part2.EnvironmentalProtection]],Part1[[#This Row],[Part2.DevelopmentSpace]])</f>
        <v>2.0493901531919194</v>
      </c>
      <c r="DI196">
        <f>AVERAGE(Part1[[#This Row],[Part2.LifeSatisfaction]],Part1[[#This Row],[Part2.PublicServices]],Part1[[#This Row],[Part2.StabilityR]],Part1[[#This Row],[Part2.EnvironmentalProtectionR]],Part1[[#This Row],[Part2.DevelopmentSpaceR]])</f>
        <v>5.4</v>
      </c>
      <c r="DJ196">
        <f>Part1[[#This Row],[PostWorldview]]-Part1[[#This Row],[Worldviews]]</f>
        <v>-1</v>
      </c>
      <c r="DK196">
        <f>ABS(Part1[[#This Row],[WorldviewVariation]])</f>
        <v>1</v>
      </c>
      <c r="DL196">
        <v>40</v>
      </c>
      <c r="DM196" t="s">
        <v>1211</v>
      </c>
      <c r="DN196" t="s">
        <v>354</v>
      </c>
      <c r="DO19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6" t="s">
        <v>14</v>
      </c>
      <c r="DQ196">
        <v>22</v>
      </c>
      <c r="DR196" t="s">
        <v>25</v>
      </c>
      <c r="DS196" t="s">
        <v>348</v>
      </c>
      <c r="DT196" t="s">
        <v>349</v>
      </c>
      <c r="DU196" t="s">
        <v>560</v>
      </c>
      <c r="DV196" t="s">
        <v>1617</v>
      </c>
      <c r="DW196" t="s">
        <v>1208</v>
      </c>
      <c r="DX196" s="1">
        <v>45360.881494386573</v>
      </c>
      <c r="DY196" s="1">
        <v>45360.893389363424</v>
      </c>
      <c r="DZ196">
        <v>1028</v>
      </c>
      <c r="EA196" t="s">
        <v>1235</v>
      </c>
      <c r="EB196">
        <v>1938</v>
      </c>
      <c r="EC196" t="s">
        <v>1210</v>
      </c>
      <c r="ED196" t="s">
        <v>1211</v>
      </c>
      <c r="EE196" t="s">
        <v>1244</v>
      </c>
      <c r="EF196">
        <v>48</v>
      </c>
      <c r="EG196" t="s">
        <v>1213</v>
      </c>
      <c r="EH196" t="s">
        <v>1214</v>
      </c>
      <c r="EI196" t="s">
        <v>1220</v>
      </c>
      <c r="EJ196" t="s">
        <v>1220</v>
      </c>
      <c r="EK196" t="s">
        <v>1220</v>
      </c>
      <c r="EL196" t="s">
        <v>1210</v>
      </c>
      <c r="EM196" t="s">
        <v>183</v>
      </c>
      <c r="EN196" t="s">
        <v>1216</v>
      </c>
      <c r="EO196" t="str">
        <f>IF(AND(Part1[[#This Row],[ProlificID1]]=Part1[[#This Row],[Part2.ProlificID]],Part1[[#This Row],[Part2.ProlificID]]=Part1[[#This Row],[Prolific.ProlificID3]]),"OK","ERROR")</f>
        <v>OK</v>
      </c>
      <c r="EP196" t="str">
        <f>IF(Part1[[#This Row],[IP Address]]=Part1[[#This Row],[Part2.IP]],"OK","ERROR")</f>
        <v>OK</v>
      </c>
      <c r="EQ196" t="str">
        <f>IF(Part1[[#This Row],[Subgroup]]=Part1[[#This Row],[SubGroupAssigned]],"OK","ERROR")</f>
        <v>OK</v>
      </c>
    </row>
    <row r="197" spans="1:147" x14ac:dyDescent="0.3">
      <c r="A197">
        <v>196</v>
      </c>
      <c r="B197" t="s">
        <v>564</v>
      </c>
      <c r="C197" s="1">
        <v>45360.134062500001</v>
      </c>
      <c r="D197" s="1">
        <v>45360.137627314813</v>
      </c>
      <c r="E197" t="s">
        <v>3</v>
      </c>
      <c r="F197" t="s">
        <v>565</v>
      </c>
      <c r="G197">
        <v>100</v>
      </c>
      <c r="H197">
        <v>308</v>
      </c>
      <c r="I197" t="s">
        <v>2024</v>
      </c>
      <c r="J197">
        <v>52.893999999999998</v>
      </c>
      <c r="K197">
        <v>-1.4236</v>
      </c>
      <c r="L197" t="s">
        <v>15</v>
      </c>
      <c r="M197">
        <v>1</v>
      </c>
      <c r="N197" t="s">
        <v>1722</v>
      </c>
      <c r="O197" t="s">
        <v>1723</v>
      </c>
      <c r="P197" t="s">
        <v>1724</v>
      </c>
      <c r="Q197" t="s">
        <v>1736</v>
      </c>
      <c r="R197">
        <v>64</v>
      </c>
      <c r="S197" t="s">
        <v>1726</v>
      </c>
      <c r="T197" t="s">
        <v>1727</v>
      </c>
      <c r="U197" t="s">
        <v>1753</v>
      </c>
      <c r="V197" t="s">
        <v>1742</v>
      </c>
      <c r="W197" t="s">
        <v>20</v>
      </c>
      <c r="X197">
        <f t="shared" si="27"/>
        <v>4</v>
      </c>
      <c r="Y197" t="s">
        <v>45</v>
      </c>
      <c r="Z197">
        <f t="shared" si="28"/>
        <v>6</v>
      </c>
      <c r="AA197" t="s">
        <v>21</v>
      </c>
      <c r="AB197">
        <f t="shared" si="29"/>
        <v>5</v>
      </c>
      <c r="AC197" t="s">
        <v>20</v>
      </c>
      <c r="AD197">
        <f t="shared" si="30"/>
        <v>4</v>
      </c>
      <c r="AE197" t="s">
        <v>32</v>
      </c>
      <c r="AF197">
        <f t="shared" si="31"/>
        <v>7</v>
      </c>
      <c r="AG197">
        <f>8-Part1[[#This Row],[DevelopmentSpace]]</f>
        <v>1</v>
      </c>
      <c r="AH197">
        <f>AVERAGE(Part1[[#This Row],[LifeSatisfaction]],Part1[[#This Row],[PublicServices]],Part1[[#This Row],[Stability]],Part1[[#This Row],[EnvironmentalProtection]],Part1[[#This Row],[DevelopmentSpaceR]])</f>
        <v>4</v>
      </c>
      <c r="AI197">
        <f>AVERAGE(Part1[[#This Row],[LifeSatisfaction]],Part1[[#This Row],[PublicServices]],Part1[[#This Row],[Stability]],Part1[[#This Row],[EnvironmentalProtection]])</f>
        <v>4.75</v>
      </c>
      <c r="AJ197">
        <f>STDEV(Part1[[#This Row],[LifeSatisfaction]],Part1[[#This Row],[PublicServices]],Part1[[#This Row],[Stability]],Part1[[#This Row],[EnvironmentalProtection]],Part1[[#This Row],[DevelopmentSpace]])</f>
        <v>1.3038404810405309</v>
      </c>
      <c r="AK197">
        <f>Part1[[#This Row],[Worldviews]]-3</f>
        <v>1</v>
      </c>
      <c r="AL197">
        <f>ABS(Part1[[#This Row],[Worldviews]]-3)</f>
        <v>1</v>
      </c>
      <c r="AM197">
        <v>3</v>
      </c>
      <c r="AN197">
        <v>2</v>
      </c>
      <c r="AO197">
        <v>5</v>
      </c>
      <c r="AP197">
        <v>4</v>
      </c>
      <c r="AQ197">
        <v>1</v>
      </c>
      <c r="AR197">
        <v>8.1199999999999992</v>
      </c>
      <c r="AS197">
        <v>71.617999999999995</v>
      </c>
      <c r="AT197">
        <v>73.501000000000005</v>
      </c>
      <c r="AU197">
        <v>7</v>
      </c>
      <c r="AV197">
        <v>26</v>
      </c>
      <c r="AW197">
        <v>308</v>
      </c>
      <c r="AX197">
        <v>10821</v>
      </c>
      <c r="BB197">
        <v>1</v>
      </c>
      <c r="BC197" t="str">
        <f t="shared" si="32"/>
        <v>Limited</v>
      </c>
      <c r="BD197" t="str">
        <f t="shared" si="33"/>
        <v>Clear</v>
      </c>
      <c r="BE197" t="str">
        <f t="shared" si="34"/>
        <v>C/L</v>
      </c>
      <c r="BF197" t="s">
        <v>564</v>
      </c>
      <c r="BG197" s="1">
        <v>45360.140543981484</v>
      </c>
      <c r="BH197" s="1">
        <v>45360.143263888887</v>
      </c>
      <c r="BI197" t="s">
        <v>565</v>
      </c>
      <c r="BJ197">
        <v>100</v>
      </c>
      <c r="BK197">
        <v>235</v>
      </c>
      <c r="BL197" t="s">
        <v>566</v>
      </c>
      <c r="BM197">
        <v>52.893999999999998</v>
      </c>
      <c r="BN197">
        <v>-1.4236</v>
      </c>
      <c r="BO197" t="s">
        <v>15</v>
      </c>
      <c r="BP197">
        <v>1</v>
      </c>
      <c r="BQ197">
        <v>35</v>
      </c>
      <c r="BR197">
        <v>65</v>
      </c>
      <c r="BS197">
        <f>Part1[[#This Row],[ProductivityIncrease]]+Part1[[#This Row],[PollutionReduction]]</f>
        <v>100</v>
      </c>
      <c r="BT197">
        <f>ABS(Part1[[#This Row],[ProductivityIncrease]]-Part1[[#This Row],[PollutionReduction]])</f>
        <v>30</v>
      </c>
      <c r="BU197">
        <f>Part1[[#This Row],[ProductivityIncrease]]-50</f>
        <v>-15</v>
      </c>
      <c r="BV197">
        <f>Part1[[#This Row],[ProductivityIncrease]]-60</f>
        <v>-25</v>
      </c>
      <c r="BW197">
        <f>Part1[[#This Row],[PollutionReduction]]-50</f>
        <v>15</v>
      </c>
      <c r="BX197">
        <f>Part1[[#This Row],[PollutionReduction]]-40</f>
        <v>25</v>
      </c>
      <c r="BY197">
        <f>ABS(Part1[[#This Row],[ProductivityIncrease]]-50)</f>
        <v>15</v>
      </c>
      <c r="BZ197">
        <f>ABS(Part1[[#This Row],[ProductivityIncrease]]-60)</f>
        <v>25</v>
      </c>
      <c r="CA197">
        <f>ABS(Part1[[#This Row],[PollutionReduction]]-50)</f>
        <v>15</v>
      </c>
      <c r="CB197">
        <f>ABS(Part1[[#This Row],[PollutionReduction]]-40)</f>
        <v>25</v>
      </c>
      <c r="CC197">
        <f>Part1[[#This Row],[ABSProductivityIncreaseGapOptimal(50)]]+Part1[[#This Row],[ABSPollutionReductionGapOptimal(50)]]</f>
        <v>30</v>
      </c>
      <c r="CD197">
        <f>Part1[[#This Row],[ABSProductivityIncreaseGapOptimal(60)]]+Part1[[#This Row],[ABSPollutionReductionGapOptimal(40)]]</f>
        <v>50</v>
      </c>
      <c r="CE197" t="s">
        <v>567</v>
      </c>
      <c r="CF197" t="s">
        <v>2145</v>
      </c>
      <c r="CG197" t="s">
        <v>2145</v>
      </c>
      <c r="CH197" t="s">
        <v>17</v>
      </c>
      <c r="CI197" t="s">
        <v>14</v>
      </c>
      <c r="CJ197" t="s">
        <v>39</v>
      </c>
      <c r="CK197" t="s">
        <v>346</v>
      </c>
      <c r="CL197" t="s">
        <v>14</v>
      </c>
      <c r="CM197" t="s">
        <v>80</v>
      </c>
      <c r="CN197" t="s">
        <v>14</v>
      </c>
      <c r="CO197" t="s">
        <v>346</v>
      </c>
      <c r="CP197" t="s">
        <v>21</v>
      </c>
      <c r="CQ197">
        <v>5</v>
      </c>
      <c r="CR197" t="s">
        <v>21</v>
      </c>
      <c r="CS197">
        <f t="shared" si="35"/>
        <v>5</v>
      </c>
      <c r="CT197" t="s">
        <v>21</v>
      </c>
      <c r="CU197">
        <v>5</v>
      </c>
      <c r="CV197">
        <v>3</v>
      </c>
      <c r="CW197" t="s">
        <v>20</v>
      </c>
      <c r="CX197">
        <v>4</v>
      </c>
      <c r="CY197">
        <v>4</v>
      </c>
      <c r="CZ197" t="s">
        <v>45</v>
      </c>
      <c r="DA197">
        <v>6</v>
      </c>
      <c r="DB197">
        <v>2</v>
      </c>
      <c r="DC197">
        <v>1</v>
      </c>
      <c r="DD197">
        <v>4</v>
      </c>
      <c r="DE197">
        <v>5</v>
      </c>
      <c r="DF197">
        <v>3</v>
      </c>
      <c r="DG197">
        <v>2</v>
      </c>
      <c r="DH197">
        <f>STDEV(Part1[[#This Row],[Part2.LifeSatisfaction]],Part1[[#This Row],[Part2.PublicServices]],Part1[[#This Row],[Part2.Stability]],Part1[[#This Row],[Part2.EnvironmentalProtection]],Part1[[#This Row],[Part2.DevelopmentSpace]])</f>
        <v>0.70710678118654757</v>
      </c>
      <c r="DI197">
        <f>AVERAGE(Part1[[#This Row],[Part2.LifeSatisfaction]],Part1[[#This Row],[Part2.PublicServices]],Part1[[#This Row],[Part2.StabilityR]],Part1[[#This Row],[Part2.EnvironmentalProtectionR]],Part1[[#This Row],[Part2.DevelopmentSpaceR]])</f>
        <v>3.8</v>
      </c>
      <c r="DJ197">
        <f>Part1[[#This Row],[PostWorldview]]-Part1[[#This Row],[Worldviews]]</f>
        <v>-0.20000000000000018</v>
      </c>
      <c r="DK197">
        <f>ABS(Part1[[#This Row],[WorldviewVariation]])</f>
        <v>0.20000000000000018</v>
      </c>
      <c r="DL197">
        <v>40</v>
      </c>
      <c r="DM197" t="s">
        <v>1211</v>
      </c>
      <c r="DN197" t="s">
        <v>354</v>
      </c>
      <c r="DO19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7" t="s">
        <v>568</v>
      </c>
      <c r="DQ197">
        <v>26</v>
      </c>
      <c r="DR197" t="s">
        <v>25</v>
      </c>
      <c r="DS197" t="s">
        <v>348</v>
      </c>
      <c r="DT197" t="s">
        <v>349</v>
      </c>
      <c r="DU197" t="s">
        <v>564</v>
      </c>
      <c r="DV197" t="s">
        <v>1678</v>
      </c>
      <c r="DW197" t="s">
        <v>1208</v>
      </c>
      <c r="DX197" s="1">
        <v>45360.884020925929</v>
      </c>
      <c r="DY197" s="1">
        <v>45360.893873518522</v>
      </c>
      <c r="DZ197">
        <v>852</v>
      </c>
      <c r="EA197" t="s">
        <v>1235</v>
      </c>
      <c r="EB197">
        <v>987</v>
      </c>
      <c r="EC197" t="s">
        <v>1210</v>
      </c>
      <c r="ED197" t="s">
        <v>1211</v>
      </c>
      <c r="EE197" t="s">
        <v>1679</v>
      </c>
      <c r="EF197">
        <v>64</v>
      </c>
      <c r="EG197" t="s">
        <v>1219</v>
      </c>
      <c r="EH197" t="s">
        <v>1214</v>
      </c>
      <c r="EI197" t="s">
        <v>1220</v>
      </c>
      <c r="EJ197" t="s">
        <v>1220</v>
      </c>
      <c r="EK197" t="s">
        <v>1220</v>
      </c>
      <c r="EL197" t="s">
        <v>1210</v>
      </c>
      <c r="EM197" t="s">
        <v>183</v>
      </c>
      <c r="EN197" t="s">
        <v>1216</v>
      </c>
      <c r="EO197" t="str">
        <f>IF(AND(Part1[[#This Row],[ProlificID1]]=Part1[[#This Row],[Part2.ProlificID]],Part1[[#This Row],[Part2.ProlificID]]=Part1[[#This Row],[Prolific.ProlificID3]]),"OK","ERROR")</f>
        <v>OK</v>
      </c>
      <c r="EP197" t="str">
        <f>IF(Part1[[#This Row],[IP Address]]=Part1[[#This Row],[Part2.IP]],"OK","ERROR")</f>
        <v>OK</v>
      </c>
      <c r="EQ197" t="str">
        <f>IF(Part1[[#This Row],[Subgroup]]=Part1[[#This Row],[SubGroupAssigned]],"OK","ERROR")</f>
        <v>OK</v>
      </c>
    </row>
    <row r="198" spans="1:147" x14ac:dyDescent="0.3">
      <c r="A198">
        <v>197</v>
      </c>
      <c r="B198" t="s">
        <v>569</v>
      </c>
      <c r="C198" s="1">
        <v>45360.132939814815</v>
      </c>
      <c r="D198" s="1">
        <v>45360.137789351851</v>
      </c>
      <c r="E198" t="s">
        <v>3</v>
      </c>
      <c r="F198" t="s">
        <v>570</v>
      </c>
      <c r="G198">
        <v>100</v>
      </c>
      <c r="H198">
        <v>418</v>
      </c>
      <c r="I198" t="s">
        <v>2025</v>
      </c>
      <c r="J198">
        <v>51.060099999999998</v>
      </c>
      <c r="K198">
        <v>-3.2078000000000002</v>
      </c>
      <c r="L198" t="s">
        <v>15</v>
      </c>
      <c r="M198">
        <v>1</v>
      </c>
      <c r="N198" t="s">
        <v>1722</v>
      </c>
      <c r="O198" t="s">
        <v>1723</v>
      </c>
      <c r="P198" t="s">
        <v>1724</v>
      </c>
      <c r="Q198" t="s">
        <v>1744</v>
      </c>
      <c r="R198">
        <v>45</v>
      </c>
      <c r="S198" t="s">
        <v>1726</v>
      </c>
      <c r="T198" t="s">
        <v>1731</v>
      </c>
      <c r="U198" t="s">
        <v>1728</v>
      </c>
      <c r="V198" t="s">
        <v>1742</v>
      </c>
      <c r="W198" t="s">
        <v>22</v>
      </c>
      <c r="X198">
        <f t="shared" si="27"/>
        <v>3</v>
      </c>
      <c r="Y198" t="s">
        <v>20</v>
      </c>
      <c r="Z198">
        <f t="shared" si="28"/>
        <v>4</v>
      </c>
      <c r="AA198" t="s">
        <v>20</v>
      </c>
      <c r="AB198">
        <f t="shared" si="29"/>
        <v>4</v>
      </c>
      <c r="AC198" t="s">
        <v>20</v>
      </c>
      <c r="AD198">
        <f t="shared" si="30"/>
        <v>4</v>
      </c>
      <c r="AE198" t="s">
        <v>20</v>
      </c>
      <c r="AF198">
        <f t="shared" si="31"/>
        <v>4</v>
      </c>
      <c r="AG198">
        <f>8-Part1[[#This Row],[DevelopmentSpace]]</f>
        <v>4</v>
      </c>
      <c r="AH198">
        <f>AVERAGE(Part1[[#This Row],[LifeSatisfaction]],Part1[[#This Row],[PublicServices]],Part1[[#This Row],[Stability]],Part1[[#This Row],[EnvironmentalProtection]],Part1[[#This Row],[DevelopmentSpaceR]])</f>
        <v>3.8</v>
      </c>
      <c r="AI198">
        <f>AVERAGE(Part1[[#This Row],[LifeSatisfaction]],Part1[[#This Row],[PublicServices]],Part1[[#This Row],[Stability]],Part1[[#This Row],[EnvironmentalProtection]])</f>
        <v>3.75</v>
      </c>
      <c r="AJ198">
        <f>STDEV(Part1[[#This Row],[LifeSatisfaction]],Part1[[#This Row],[PublicServices]],Part1[[#This Row],[Stability]],Part1[[#This Row],[EnvironmentalProtection]],Part1[[#This Row],[DevelopmentSpace]])</f>
        <v>0.44721359549995715</v>
      </c>
      <c r="AK198">
        <f>Part1[[#This Row],[Worldviews]]-3</f>
        <v>0.79999999999999982</v>
      </c>
      <c r="AL198">
        <f>ABS(Part1[[#This Row],[Worldviews]]-3)</f>
        <v>0.79999999999999982</v>
      </c>
      <c r="AM198">
        <v>3</v>
      </c>
      <c r="AN198">
        <v>1</v>
      </c>
      <c r="AO198">
        <v>2</v>
      </c>
      <c r="AP198">
        <v>4</v>
      </c>
      <c r="AQ198">
        <v>5</v>
      </c>
      <c r="AR198">
        <v>8.2170000000000005</v>
      </c>
      <c r="AS198">
        <v>42.088999999999999</v>
      </c>
      <c r="AT198">
        <v>43.786000000000001</v>
      </c>
      <c r="AU198">
        <v>3</v>
      </c>
      <c r="AV198">
        <v>19</v>
      </c>
      <c r="AW198">
        <v>418</v>
      </c>
      <c r="AX198">
        <v>13054</v>
      </c>
      <c r="BB198">
        <v>1</v>
      </c>
      <c r="BC198" t="str">
        <f t="shared" si="32"/>
        <v>Limited</v>
      </c>
      <c r="BD198" t="str">
        <f t="shared" si="33"/>
        <v>Clear</v>
      </c>
      <c r="BE198" t="str">
        <f t="shared" si="34"/>
        <v>C/L</v>
      </c>
      <c r="BF198" t="s">
        <v>569</v>
      </c>
      <c r="BG198" s="1">
        <v>45360.141157407408</v>
      </c>
      <c r="BH198" s="1">
        <v>45360.143414351849</v>
      </c>
      <c r="BI198" t="s">
        <v>570</v>
      </c>
      <c r="BJ198">
        <v>100</v>
      </c>
      <c r="BK198">
        <v>195</v>
      </c>
      <c r="BL198" t="s">
        <v>571</v>
      </c>
      <c r="BM198">
        <v>51.060099999999998</v>
      </c>
      <c r="BN198">
        <v>-3.2078000000000002</v>
      </c>
      <c r="BO198" t="s">
        <v>15</v>
      </c>
      <c r="BP198">
        <v>1</v>
      </c>
      <c r="BQ198">
        <v>50</v>
      </c>
      <c r="BR198">
        <v>50</v>
      </c>
      <c r="BS198">
        <f>Part1[[#This Row],[ProductivityIncrease]]+Part1[[#This Row],[PollutionReduction]]</f>
        <v>100</v>
      </c>
      <c r="BT198">
        <f>ABS(Part1[[#This Row],[ProductivityIncrease]]-Part1[[#This Row],[PollutionReduction]])</f>
        <v>0</v>
      </c>
      <c r="BU198">
        <f>Part1[[#This Row],[ProductivityIncrease]]-50</f>
        <v>0</v>
      </c>
      <c r="BV198">
        <f>Part1[[#This Row],[ProductivityIncrease]]-60</f>
        <v>-10</v>
      </c>
      <c r="BW198">
        <f>Part1[[#This Row],[PollutionReduction]]-50</f>
        <v>0</v>
      </c>
      <c r="BX198">
        <f>Part1[[#This Row],[PollutionReduction]]-40</f>
        <v>10</v>
      </c>
      <c r="BY198">
        <f>ABS(Part1[[#This Row],[ProductivityIncrease]]-50)</f>
        <v>0</v>
      </c>
      <c r="BZ198">
        <f>ABS(Part1[[#This Row],[ProductivityIncrease]]-60)</f>
        <v>10</v>
      </c>
      <c r="CA198">
        <f>ABS(Part1[[#This Row],[PollutionReduction]]-50)</f>
        <v>0</v>
      </c>
      <c r="CB198">
        <f>ABS(Part1[[#This Row],[PollutionReduction]]-40)</f>
        <v>10</v>
      </c>
      <c r="CC198">
        <f>Part1[[#This Row],[ABSProductivityIncreaseGapOptimal(50)]]+Part1[[#This Row],[ABSPollutionReductionGapOptimal(50)]]</f>
        <v>0</v>
      </c>
      <c r="CD198">
        <f>Part1[[#This Row],[ABSProductivityIncreaseGapOptimal(60)]]+Part1[[#This Row],[ABSPollutionReductionGapOptimal(40)]]</f>
        <v>20</v>
      </c>
      <c r="CE198" t="s">
        <v>572</v>
      </c>
      <c r="CF198" t="s">
        <v>2145</v>
      </c>
      <c r="CG198" t="s">
        <v>2145</v>
      </c>
      <c r="CH198" t="s">
        <v>17</v>
      </c>
      <c r="CI198" t="s">
        <v>38</v>
      </c>
      <c r="CJ198" t="s">
        <v>39</v>
      </c>
      <c r="CK198" t="s">
        <v>346</v>
      </c>
      <c r="CL198" t="s">
        <v>14</v>
      </c>
      <c r="CM198" t="s">
        <v>80</v>
      </c>
      <c r="CN198" t="s">
        <v>14</v>
      </c>
      <c r="CO198" t="s">
        <v>346</v>
      </c>
      <c r="CP198" t="s">
        <v>20</v>
      </c>
      <c r="CQ198">
        <v>4</v>
      </c>
      <c r="CR198" t="s">
        <v>21</v>
      </c>
      <c r="CS198">
        <f t="shared" si="35"/>
        <v>5</v>
      </c>
      <c r="CT198" t="s">
        <v>22</v>
      </c>
      <c r="CU198">
        <v>3</v>
      </c>
      <c r="CV198">
        <v>5</v>
      </c>
      <c r="CW198" t="s">
        <v>20</v>
      </c>
      <c r="CX198">
        <v>4</v>
      </c>
      <c r="CY198">
        <v>4</v>
      </c>
      <c r="CZ198" t="s">
        <v>20</v>
      </c>
      <c r="DA198">
        <v>4</v>
      </c>
      <c r="DB198">
        <v>4</v>
      </c>
      <c r="DC198">
        <v>3</v>
      </c>
      <c r="DD198">
        <v>2</v>
      </c>
      <c r="DE198">
        <v>4</v>
      </c>
      <c r="DF198">
        <v>5</v>
      </c>
      <c r="DG198">
        <v>1</v>
      </c>
      <c r="DH198">
        <f>STDEV(Part1[[#This Row],[Part2.LifeSatisfaction]],Part1[[#This Row],[Part2.PublicServices]],Part1[[#This Row],[Part2.Stability]],Part1[[#This Row],[Part2.EnvironmentalProtection]],Part1[[#This Row],[Part2.DevelopmentSpace]])</f>
        <v>0.70710678118654757</v>
      </c>
      <c r="DI198">
        <f>AVERAGE(Part1[[#This Row],[Part2.LifeSatisfaction]],Part1[[#This Row],[Part2.PublicServices]],Part1[[#This Row],[Part2.StabilityR]],Part1[[#This Row],[Part2.EnvironmentalProtectionR]],Part1[[#This Row],[Part2.DevelopmentSpaceR]])</f>
        <v>4.4000000000000004</v>
      </c>
      <c r="DJ198">
        <f>Part1[[#This Row],[PostWorldview]]-Part1[[#This Row],[Worldviews]]</f>
        <v>0.60000000000000053</v>
      </c>
      <c r="DK198">
        <f>ABS(Part1[[#This Row],[WorldviewVariation]])</f>
        <v>0.60000000000000053</v>
      </c>
      <c r="DL198">
        <v>50</v>
      </c>
      <c r="DM198" t="s">
        <v>1211</v>
      </c>
      <c r="DN198" t="s">
        <v>354</v>
      </c>
      <c r="DO19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8" t="s">
        <v>14</v>
      </c>
      <c r="DQ198">
        <v>21</v>
      </c>
      <c r="DR198" t="s">
        <v>25</v>
      </c>
      <c r="DS198" t="s">
        <v>348</v>
      </c>
      <c r="DT198" t="s">
        <v>349</v>
      </c>
      <c r="DU198" t="s">
        <v>569</v>
      </c>
      <c r="DV198" t="s">
        <v>1655</v>
      </c>
      <c r="DW198" t="s">
        <v>1208</v>
      </c>
      <c r="DX198" s="1">
        <v>45360.882911261571</v>
      </c>
      <c r="DY198" s="1">
        <v>45360.893568611114</v>
      </c>
      <c r="DZ198">
        <v>921</v>
      </c>
      <c r="EA198" t="s">
        <v>1235</v>
      </c>
      <c r="EB198">
        <v>629</v>
      </c>
      <c r="EC198" t="s">
        <v>1210</v>
      </c>
      <c r="ED198" t="s">
        <v>1211</v>
      </c>
      <c r="EE198" t="s">
        <v>1526</v>
      </c>
      <c r="EF198">
        <v>45</v>
      </c>
      <c r="EG198" t="s">
        <v>1219</v>
      </c>
      <c r="EH198" t="s">
        <v>1214</v>
      </c>
      <c r="EI198" t="s">
        <v>1220</v>
      </c>
      <c r="EJ198" t="s">
        <v>1220</v>
      </c>
      <c r="EK198" t="s">
        <v>1220</v>
      </c>
      <c r="EL198" t="s">
        <v>1210</v>
      </c>
      <c r="EM198" t="s">
        <v>183</v>
      </c>
      <c r="EN198" t="s">
        <v>1222</v>
      </c>
      <c r="EO198" t="str">
        <f>IF(AND(Part1[[#This Row],[ProlificID1]]=Part1[[#This Row],[Part2.ProlificID]],Part1[[#This Row],[Part2.ProlificID]]=Part1[[#This Row],[Prolific.ProlificID3]]),"OK","ERROR")</f>
        <v>OK</v>
      </c>
      <c r="EP198" t="str">
        <f>IF(Part1[[#This Row],[IP Address]]=Part1[[#This Row],[Part2.IP]],"OK","ERROR")</f>
        <v>OK</v>
      </c>
      <c r="EQ198" t="str">
        <f>IF(Part1[[#This Row],[Subgroup]]=Part1[[#This Row],[SubGroupAssigned]],"OK","ERROR")</f>
        <v>OK</v>
      </c>
    </row>
    <row r="199" spans="1:147" x14ac:dyDescent="0.3">
      <c r="A199">
        <v>198</v>
      </c>
      <c r="B199" t="s">
        <v>1081</v>
      </c>
      <c r="C199" s="1">
        <v>45360.130115740743</v>
      </c>
      <c r="D199" s="1">
        <v>45360.133449074077</v>
      </c>
      <c r="E199" t="s">
        <v>3</v>
      </c>
      <c r="F199" t="s">
        <v>1082</v>
      </c>
      <c r="G199">
        <v>100</v>
      </c>
      <c r="H199">
        <v>288</v>
      </c>
      <c r="I199" t="s">
        <v>2026</v>
      </c>
      <c r="J199">
        <v>51.928899999999999</v>
      </c>
      <c r="K199">
        <v>-0.46750000000000003</v>
      </c>
      <c r="L199" t="s">
        <v>15</v>
      </c>
      <c r="M199">
        <v>1</v>
      </c>
      <c r="N199" t="s">
        <v>1740</v>
      </c>
      <c r="O199" t="s">
        <v>1723</v>
      </c>
      <c r="P199" t="s">
        <v>1724</v>
      </c>
      <c r="Q199" t="s">
        <v>1744</v>
      </c>
      <c r="R199">
        <v>39</v>
      </c>
      <c r="S199" t="s">
        <v>1759</v>
      </c>
      <c r="T199" t="s">
        <v>1731</v>
      </c>
      <c r="U199" t="s">
        <v>1753</v>
      </c>
      <c r="V199" t="s">
        <v>1742</v>
      </c>
      <c r="W199" t="s">
        <v>21</v>
      </c>
      <c r="X199">
        <f t="shared" si="27"/>
        <v>5</v>
      </c>
      <c r="Y199" t="s">
        <v>45</v>
      </c>
      <c r="Z199">
        <f t="shared" si="28"/>
        <v>6</v>
      </c>
      <c r="AA199" t="s">
        <v>21</v>
      </c>
      <c r="AB199">
        <f t="shared" si="29"/>
        <v>5</v>
      </c>
      <c r="AC199" t="s">
        <v>45</v>
      </c>
      <c r="AD199">
        <f t="shared" si="30"/>
        <v>6</v>
      </c>
      <c r="AE199" t="s">
        <v>21</v>
      </c>
      <c r="AF199">
        <f t="shared" si="31"/>
        <v>5</v>
      </c>
      <c r="AG199">
        <f>8-Part1[[#This Row],[DevelopmentSpace]]</f>
        <v>3</v>
      </c>
      <c r="AH199">
        <f>AVERAGE(Part1[[#This Row],[LifeSatisfaction]],Part1[[#This Row],[PublicServices]],Part1[[#This Row],[Stability]],Part1[[#This Row],[EnvironmentalProtection]],Part1[[#This Row],[DevelopmentSpaceR]])</f>
        <v>5</v>
      </c>
      <c r="AI199">
        <f>AVERAGE(Part1[[#This Row],[LifeSatisfaction]],Part1[[#This Row],[PublicServices]],Part1[[#This Row],[Stability]],Part1[[#This Row],[EnvironmentalProtection]])</f>
        <v>5.5</v>
      </c>
      <c r="AJ199">
        <f>STDEV(Part1[[#This Row],[LifeSatisfaction]],Part1[[#This Row],[PublicServices]],Part1[[#This Row],[Stability]],Part1[[#This Row],[EnvironmentalProtection]],Part1[[#This Row],[DevelopmentSpace]])</f>
        <v>0.54772255750516619</v>
      </c>
      <c r="AK199">
        <f>Part1[[#This Row],[Worldviews]]-3</f>
        <v>2</v>
      </c>
      <c r="AL199">
        <f>ABS(Part1[[#This Row],[Worldviews]]-3)</f>
        <v>2</v>
      </c>
      <c r="AM199">
        <v>2</v>
      </c>
      <c r="AN199">
        <v>3</v>
      </c>
      <c r="AO199">
        <v>1</v>
      </c>
      <c r="AP199">
        <v>5</v>
      </c>
      <c r="AQ199">
        <v>4</v>
      </c>
      <c r="AR199">
        <v>6.5010000000000003</v>
      </c>
      <c r="AS199">
        <v>43.652999999999999</v>
      </c>
      <c r="AT199">
        <v>68.8</v>
      </c>
      <c r="AU199">
        <v>3</v>
      </c>
      <c r="AV199">
        <v>27</v>
      </c>
      <c r="AW199">
        <v>288</v>
      </c>
      <c r="AX199">
        <v>15830</v>
      </c>
      <c r="AZ199">
        <v>1</v>
      </c>
      <c r="BC199" t="str">
        <f t="shared" si="32"/>
        <v>Limited</v>
      </c>
      <c r="BD199" t="str">
        <f t="shared" si="33"/>
        <v>Unclear</v>
      </c>
      <c r="BE199" t="str">
        <f t="shared" si="34"/>
        <v>U/L</v>
      </c>
      <c r="BF199" t="s">
        <v>1081</v>
      </c>
      <c r="BG199" s="1">
        <v>45360.136817129627</v>
      </c>
      <c r="BH199" s="1">
        <v>45360.138020833336</v>
      </c>
      <c r="BI199" t="s">
        <v>1082</v>
      </c>
      <c r="BJ199">
        <v>100</v>
      </c>
      <c r="BK199">
        <v>104</v>
      </c>
      <c r="BL199" t="s">
        <v>1083</v>
      </c>
      <c r="BM199">
        <v>51.928899999999999</v>
      </c>
      <c r="BN199">
        <v>-0.46750000000000003</v>
      </c>
      <c r="BO199" t="s">
        <v>15</v>
      </c>
      <c r="BP199">
        <v>1</v>
      </c>
      <c r="BQ199">
        <v>40</v>
      </c>
      <c r="BR199">
        <v>60</v>
      </c>
      <c r="BS199">
        <f>Part1[[#This Row],[ProductivityIncrease]]+Part1[[#This Row],[PollutionReduction]]</f>
        <v>100</v>
      </c>
      <c r="BT199">
        <f>ABS(Part1[[#This Row],[ProductivityIncrease]]-Part1[[#This Row],[PollutionReduction]])</f>
        <v>20</v>
      </c>
      <c r="BU199">
        <f>Part1[[#This Row],[ProductivityIncrease]]-50</f>
        <v>-10</v>
      </c>
      <c r="BV199">
        <f>Part1[[#This Row],[ProductivityIncrease]]-60</f>
        <v>-20</v>
      </c>
      <c r="BW199">
        <f>Part1[[#This Row],[PollutionReduction]]-50</f>
        <v>10</v>
      </c>
      <c r="BX199">
        <f>Part1[[#This Row],[PollutionReduction]]-40</f>
        <v>20</v>
      </c>
      <c r="BY199">
        <f>ABS(Part1[[#This Row],[ProductivityIncrease]]-50)</f>
        <v>10</v>
      </c>
      <c r="BZ199">
        <f>ABS(Part1[[#This Row],[ProductivityIncrease]]-60)</f>
        <v>20</v>
      </c>
      <c r="CA199">
        <f>ABS(Part1[[#This Row],[PollutionReduction]]-50)</f>
        <v>10</v>
      </c>
      <c r="CB199">
        <f>ABS(Part1[[#This Row],[PollutionReduction]]-40)</f>
        <v>20</v>
      </c>
      <c r="CC199">
        <f>Part1[[#This Row],[ABSProductivityIncreaseGapOptimal(50)]]+Part1[[#This Row],[ABSPollutionReductionGapOptimal(50)]]</f>
        <v>20</v>
      </c>
      <c r="CD199">
        <f>Part1[[#This Row],[ABSProductivityIncreaseGapOptimal(60)]]+Part1[[#This Row],[ABSPollutionReductionGapOptimal(40)]]</f>
        <v>40</v>
      </c>
      <c r="CE199" t="s">
        <v>1084</v>
      </c>
      <c r="CF199" t="s">
        <v>2145</v>
      </c>
      <c r="CG199" t="s">
        <v>2145</v>
      </c>
      <c r="CH199" t="s">
        <v>17</v>
      </c>
      <c r="CI199" t="s">
        <v>14</v>
      </c>
      <c r="CJ199" t="s">
        <v>39</v>
      </c>
      <c r="CK199" t="s">
        <v>346</v>
      </c>
      <c r="CL199" t="s">
        <v>14</v>
      </c>
      <c r="CM199" t="s">
        <v>14</v>
      </c>
      <c r="CN199" t="s">
        <v>17</v>
      </c>
      <c r="CO199" t="s">
        <v>346</v>
      </c>
      <c r="CP199" t="s">
        <v>21</v>
      </c>
      <c r="CQ199">
        <v>5</v>
      </c>
      <c r="CR199" t="s">
        <v>21</v>
      </c>
      <c r="CS199">
        <f t="shared" si="35"/>
        <v>5</v>
      </c>
      <c r="CT199" t="s">
        <v>45</v>
      </c>
      <c r="CU199">
        <v>6</v>
      </c>
      <c r="CV199">
        <v>2</v>
      </c>
      <c r="CW199" t="s">
        <v>20</v>
      </c>
      <c r="CX199">
        <v>4</v>
      </c>
      <c r="CY199">
        <v>4</v>
      </c>
      <c r="CZ199" t="s">
        <v>21</v>
      </c>
      <c r="DA199">
        <v>5</v>
      </c>
      <c r="DB199">
        <v>3</v>
      </c>
      <c r="DC199">
        <v>1</v>
      </c>
      <c r="DD199">
        <v>4</v>
      </c>
      <c r="DE199">
        <v>5</v>
      </c>
      <c r="DF199">
        <v>2</v>
      </c>
      <c r="DG199">
        <v>3</v>
      </c>
      <c r="DH199">
        <f>STDEV(Part1[[#This Row],[Part2.LifeSatisfaction]],Part1[[#This Row],[Part2.PublicServices]],Part1[[#This Row],[Part2.Stability]],Part1[[#This Row],[Part2.EnvironmentalProtection]],Part1[[#This Row],[Part2.DevelopmentSpace]])</f>
        <v>0.70710678118654757</v>
      </c>
      <c r="DI199">
        <f>AVERAGE(Part1[[#This Row],[Part2.LifeSatisfaction]],Part1[[#This Row],[Part2.PublicServices]],Part1[[#This Row],[Part2.StabilityR]],Part1[[#This Row],[Part2.EnvironmentalProtectionR]],Part1[[#This Row],[Part2.DevelopmentSpaceR]])</f>
        <v>3.8</v>
      </c>
      <c r="DJ199">
        <f>Part1[[#This Row],[PostWorldview]]-Part1[[#This Row],[Worldviews]]</f>
        <v>-1.2000000000000002</v>
      </c>
      <c r="DK199">
        <f>ABS(Part1[[#This Row],[WorldviewVariation]])</f>
        <v>1.2000000000000002</v>
      </c>
      <c r="DL199">
        <v>37</v>
      </c>
      <c r="DM199" t="s">
        <v>1211</v>
      </c>
      <c r="DN199" t="s">
        <v>354</v>
      </c>
      <c r="DO19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199" t="s">
        <v>14</v>
      </c>
      <c r="DQ199">
        <v>26</v>
      </c>
      <c r="DR199" t="s">
        <v>643</v>
      </c>
      <c r="DS199" t="s">
        <v>348</v>
      </c>
      <c r="DT199" t="s">
        <v>920</v>
      </c>
      <c r="DU199" t="s">
        <v>1081</v>
      </c>
      <c r="DV199" t="s">
        <v>1554</v>
      </c>
      <c r="DW199" t="s">
        <v>1208</v>
      </c>
      <c r="DX199" s="1">
        <v>45360.88007298611</v>
      </c>
      <c r="DY199" s="1">
        <v>45360.888129131941</v>
      </c>
      <c r="DZ199">
        <v>697</v>
      </c>
      <c r="EA199" t="s">
        <v>1235</v>
      </c>
      <c r="EB199">
        <v>3739</v>
      </c>
      <c r="EC199" t="s">
        <v>1210</v>
      </c>
      <c r="ED199" t="s">
        <v>1211</v>
      </c>
      <c r="EE199" t="s">
        <v>1286</v>
      </c>
      <c r="EF199">
        <v>39</v>
      </c>
      <c r="EG199" t="s">
        <v>1219</v>
      </c>
      <c r="EH199" t="s">
        <v>1214</v>
      </c>
      <c r="EI199" t="s">
        <v>1220</v>
      </c>
      <c r="EJ199" t="s">
        <v>1220</v>
      </c>
      <c r="EK199" t="s">
        <v>1220</v>
      </c>
      <c r="EL199" t="s">
        <v>1210</v>
      </c>
      <c r="EM199" t="s">
        <v>183</v>
      </c>
      <c r="EN199" t="s">
        <v>1222</v>
      </c>
      <c r="EO199" t="str">
        <f>IF(AND(Part1[[#This Row],[ProlificID1]]=Part1[[#This Row],[Part2.ProlificID]],Part1[[#This Row],[Part2.ProlificID]]=Part1[[#This Row],[Prolific.ProlificID3]]),"OK","ERROR")</f>
        <v>OK</v>
      </c>
      <c r="EP199" t="str">
        <f>IF(Part1[[#This Row],[IP Address]]=Part1[[#This Row],[Part2.IP]],"OK","ERROR")</f>
        <v>OK</v>
      </c>
      <c r="EQ199" t="str">
        <f>IF(Part1[[#This Row],[Subgroup]]=Part1[[#This Row],[SubGroupAssigned]],"OK","ERROR")</f>
        <v>OK</v>
      </c>
    </row>
    <row r="200" spans="1:147" x14ac:dyDescent="0.3">
      <c r="A200">
        <v>199</v>
      </c>
      <c r="B200" t="s">
        <v>573</v>
      </c>
      <c r="C200" s="1">
        <v>45360.133981481478</v>
      </c>
      <c r="D200" s="1">
        <v>45360.137766203705</v>
      </c>
      <c r="E200" t="s">
        <v>3</v>
      </c>
      <c r="F200" t="s">
        <v>574</v>
      </c>
      <c r="G200">
        <v>100</v>
      </c>
      <c r="H200">
        <v>327</v>
      </c>
      <c r="I200" t="s">
        <v>2027</v>
      </c>
      <c r="J200">
        <v>51.513100000000001</v>
      </c>
      <c r="K200">
        <v>-3.1587999999999998</v>
      </c>
      <c r="L200" t="s">
        <v>15</v>
      </c>
      <c r="M200">
        <v>1</v>
      </c>
      <c r="N200" t="s">
        <v>1722</v>
      </c>
      <c r="O200" t="s">
        <v>1723</v>
      </c>
      <c r="P200" t="s">
        <v>1724</v>
      </c>
      <c r="Q200" t="s">
        <v>1834</v>
      </c>
      <c r="R200">
        <v>52</v>
      </c>
      <c r="S200" t="s">
        <v>1745</v>
      </c>
      <c r="T200" t="s">
        <v>1731</v>
      </c>
      <c r="U200" t="s">
        <v>1728</v>
      </c>
      <c r="V200" t="s">
        <v>1742</v>
      </c>
      <c r="W200" t="s">
        <v>45</v>
      </c>
      <c r="X200">
        <f t="shared" si="27"/>
        <v>6</v>
      </c>
      <c r="Y200" t="s">
        <v>45</v>
      </c>
      <c r="Z200">
        <f t="shared" si="28"/>
        <v>6</v>
      </c>
      <c r="AA200" t="s">
        <v>45</v>
      </c>
      <c r="AB200">
        <f t="shared" si="29"/>
        <v>6</v>
      </c>
      <c r="AC200" t="s">
        <v>45</v>
      </c>
      <c r="AD200">
        <f t="shared" si="30"/>
        <v>6</v>
      </c>
      <c r="AE200" t="s">
        <v>21</v>
      </c>
      <c r="AF200">
        <f t="shared" si="31"/>
        <v>5</v>
      </c>
      <c r="AG200">
        <f>8-Part1[[#This Row],[DevelopmentSpace]]</f>
        <v>3</v>
      </c>
      <c r="AH200">
        <f>AVERAGE(Part1[[#This Row],[LifeSatisfaction]],Part1[[#This Row],[PublicServices]],Part1[[#This Row],[Stability]],Part1[[#This Row],[EnvironmentalProtection]],Part1[[#This Row],[DevelopmentSpaceR]])</f>
        <v>5.4</v>
      </c>
      <c r="AI200">
        <f>AVERAGE(Part1[[#This Row],[LifeSatisfaction]],Part1[[#This Row],[PublicServices]],Part1[[#This Row],[Stability]],Part1[[#This Row],[EnvironmentalProtection]])</f>
        <v>6</v>
      </c>
      <c r="AJ200">
        <f>STDEV(Part1[[#This Row],[LifeSatisfaction]],Part1[[#This Row],[PublicServices]],Part1[[#This Row],[Stability]],Part1[[#This Row],[EnvironmentalProtection]],Part1[[#This Row],[DevelopmentSpace]])</f>
        <v>0.44721359549995793</v>
      </c>
      <c r="AK200">
        <f>Part1[[#This Row],[Worldviews]]-3</f>
        <v>2.4000000000000004</v>
      </c>
      <c r="AL200">
        <f>ABS(Part1[[#This Row],[Worldviews]]-3)</f>
        <v>2.4000000000000004</v>
      </c>
      <c r="AM200">
        <v>2</v>
      </c>
      <c r="AN200">
        <v>1</v>
      </c>
      <c r="AO200">
        <v>4</v>
      </c>
      <c r="AP200">
        <v>5</v>
      </c>
      <c r="AQ200">
        <v>3</v>
      </c>
      <c r="AR200">
        <v>2.0760000000000001</v>
      </c>
      <c r="AS200">
        <v>177.35499999999999</v>
      </c>
      <c r="AT200">
        <v>178.14099999999999</v>
      </c>
      <c r="AU200">
        <v>25</v>
      </c>
      <c r="AV200">
        <v>29</v>
      </c>
      <c r="AW200">
        <v>327</v>
      </c>
      <c r="AX200">
        <v>15540</v>
      </c>
      <c r="BB200">
        <v>1</v>
      </c>
      <c r="BC200" t="str">
        <f t="shared" si="32"/>
        <v>Limited</v>
      </c>
      <c r="BD200" t="str">
        <f t="shared" si="33"/>
        <v>Clear</v>
      </c>
      <c r="BE200" t="str">
        <f t="shared" si="34"/>
        <v>C/L</v>
      </c>
      <c r="BF200" t="s">
        <v>573</v>
      </c>
      <c r="BG200" s="1">
        <v>45360.141793981478</v>
      </c>
      <c r="BH200" s="1">
        <v>45360.143564814818</v>
      </c>
      <c r="BI200" t="s">
        <v>574</v>
      </c>
      <c r="BJ200">
        <v>100</v>
      </c>
      <c r="BK200">
        <v>153</v>
      </c>
      <c r="BL200" t="s">
        <v>575</v>
      </c>
      <c r="BM200">
        <v>51.513100000000001</v>
      </c>
      <c r="BN200">
        <v>-3.1587999999999998</v>
      </c>
      <c r="BO200" t="s">
        <v>15</v>
      </c>
      <c r="BP200">
        <v>1</v>
      </c>
      <c r="BQ200">
        <v>40</v>
      </c>
      <c r="BR200">
        <v>60</v>
      </c>
      <c r="BS200">
        <f>Part1[[#This Row],[ProductivityIncrease]]+Part1[[#This Row],[PollutionReduction]]</f>
        <v>100</v>
      </c>
      <c r="BT200">
        <f>ABS(Part1[[#This Row],[ProductivityIncrease]]-Part1[[#This Row],[PollutionReduction]])</f>
        <v>20</v>
      </c>
      <c r="BU200">
        <f>Part1[[#This Row],[ProductivityIncrease]]-50</f>
        <v>-10</v>
      </c>
      <c r="BV200">
        <f>Part1[[#This Row],[ProductivityIncrease]]-60</f>
        <v>-20</v>
      </c>
      <c r="BW200">
        <f>Part1[[#This Row],[PollutionReduction]]-50</f>
        <v>10</v>
      </c>
      <c r="BX200">
        <f>Part1[[#This Row],[PollutionReduction]]-40</f>
        <v>20</v>
      </c>
      <c r="BY200">
        <f>ABS(Part1[[#This Row],[ProductivityIncrease]]-50)</f>
        <v>10</v>
      </c>
      <c r="BZ200">
        <f>ABS(Part1[[#This Row],[ProductivityIncrease]]-60)</f>
        <v>20</v>
      </c>
      <c r="CA200">
        <f>ABS(Part1[[#This Row],[PollutionReduction]]-50)</f>
        <v>10</v>
      </c>
      <c r="CB200">
        <f>ABS(Part1[[#This Row],[PollutionReduction]]-40)</f>
        <v>20</v>
      </c>
      <c r="CC200">
        <f>Part1[[#This Row],[ABSProductivityIncreaseGapOptimal(50)]]+Part1[[#This Row],[ABSPollutionReductionGapOptimal(50)]]</f>
        <v>20</v>
      </c>
      <c r="CD200">
        <f>Part1[[#This Row],[ABSProductivityIncreaseGapOptimal(60)]]+Part1[[#This Row],[ABSPollutionReductionGapOptimal(40)]]</f>
        <v>40</v>
      </c>
      <c r="CE200" t="s">
        <v>576</v>
      </c>
      <c r="CF200" t="s">
        <v>2145</v>
      </c>
      <c r="CG200" t="s">
        <v>2145</v>
      </c>
      <c r="CH200" t="s">
        <v>17</v>
      </c>
      <c r="CI200" t="s">
        <v>14</v>
      </c>
      <c r="CJ200" t="s">
        <v>39</v>
      </c>
      <c r="CK200" t="s">
        <v>346</v>
      </c>
      <c r="CL200" t="s">
        <v>14</v>
      </c>
      <c r="CM200" t="s">
        <v>14</v>
      </c>
      <c r="CN200" t="s">
        <v>17</v>
      </c>
      <c r="CO200" t="s">
        <v>346</v>
      </c>
      <c r="CP200" t="s">
        <v>45</v>
      </c>
      <c r="CQ200">
        <v>6</v>
      </c>
      <c r="CR200" t="s">
        <v>21</v>
      </c>
      <c r="CS200">
        <f t="shared" si="35"/>
        <v>5</v>
      </c>
      <c r="CT200" t="s">
        <v>22</v>
      </c>
      <c r="CU200">
        <v>3</v>
      </c>
      <c r="CV200">
        <v>5</v>
      </c>
      <c r="CW200" t="s">
        <v>22</v>
      </c>
      <c r="CX200">
        <v>3</v>
      </c>
      <c r="CY200">
        <v>5</v>
      </c>
      <c r="CZ200" t="s">
        <v>21</v>
      </c>
      <c r="DA200">
        <v>5</v>
      </c>
      <c r="DB200">
        <v>3</v>
      </c>
      <c r="DC200">
        <v>5</v>
      </c>
      <c r="DD200">
        <v>2</v>
      </c>
      <c r="DE200">
        <v>1</v>
      </c>
      <c r="DF200">
        <v>4</v>
      </c>
      <c r="DG200">
        <v>3</v>
      </c>
      <c r="DH200">
        <f>STDEV(Part1[[#This Row],[Part2.LifeSatisfaction]],Part1[[#This Row],[Part2.PublicServices]],Part1[[#This Row],[Part2.Stability]],Part1[[#This Row],[Part2.EnvironmentalProtection]],Part1[[#This Row],[Part2.DevelopmentSpace]])</f>
        <v>1.3416407864998741</v>
      </c>
      <c r="DI200">
        <f>AVERAGE(Part1[[#This Row],[Part2.LifeSatisfaction]],Part1[[#This Row],[Part2.PublicServices]],Part1[[#This Row],[Part2.StabilityR]],Part1[[#This Row],[Part2.EnvironmentalProtectionR]],Part1[[#This Row],[Part2.DevelopmentSpaceR]])</f>
        <v>4.8</v>
      </c>
      <c r="DJ200">
        <f>Part1[[#This Row],[PostWorldview]]-Part1[[#This Row],[Worldviews]]</f>
        <v>-0.60000000000000053</v>
      </c>
      <c r="DK200">
        <f>ABS(Part1[[#This Row],[WorldviewVariation]])</f>
        <v>0.60000000000000053</v>
      </c>
      <c r="DL200">
        <v>60</v>
      </c>
      <c r="DM200" t="s">
        <v>1211</v>
      </c>
      <c r="DN200" t="s">
        <v>354</v>
      </c>
      <c r="DO20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0" t="s">
        <v>577</v>
      </c>
      <c r="DQ200">
        <v>23</v>
      </c>
      <c r="DR200" t="s">
        <v>25</v>
      </c>
      <c r="DS200" t="s">
        <v>348</v>
      </c>
      <c r="DT200" t="s">
        <v>349</v>
      </c>
      <c r="DU200" t="s">
        <v>573</v>
      </c>
      <c r="DV200" t="s">
        <v>1674</v>
      </c>
      <c r="DW200" t="s">
        <v>1208</v>
      </c>
      <c r="DX200" s="1">
        <v>45360.883904942129</v>
      </c>
      <c r="DY200" s="1">
        <v>45360.893750081021</v>
      </c>
      <c r="DZ200">
        <v>851</v>
      </c>
      <c r="EA200" t="s">
        <v>1235</v>
      </c>
      <c r="EB200">
        <v>1191</v>
      </c>
      <c r="EC200" t="s">
        <v>1210</v>
      </c>
      <c r="ED200" t="s">
        <v>1211</v>
      </c>
      <c r="EE200" t="s">
        <v>1675</v>
      </c>
      <c r="EF200">
        <v>52</v>
      </c>
      <c r="EG200" t="s">
        <v>1213</v>
      </c>
      <c r="EH200" t="s">
        <v>1214</v>
      </c>
      <c r="EI200" t="s">
        <v>1220</v>
      </c>
      <c r="EJ200" t="s">
        <v>1220</v>
      </c>
      <c r="EK200" t="s">
        <v>1220</v>
      </c>
      <c r="EL200" t="s">
        <v>1210</v>
      </c>
      <c r="EM200" t="s">
        <v>183</v>
      </c>
      <c r="EN200" t="s">
        <v>1222</v>
      </c>
      <c r="EO200" t="str">
        <f>IF(AND(Part1[[#This Row],[ProlificID1]]=Part1[[#This Row],[Part2.ProlificID]],Part1[[#This Row],[Part2.ProlificID]]=Part1[[#This Row],[Prolific.ProlificID3]]),"OK","ERROR")</f>
        <v>OK</v>
      </c>
      <c r="EP200" t="str">
        <f>IF(Part1[[#This Row],[IP Address]]=Part1[[#This Row],[Part2.IP]],"OK","ERROR")</f>
        <v>OK</v>
      </c>
      <c r="EQ200" t="str">
        <f>IF(Part1[[#This Row],[Subgroup]]=Part1[[#This Row],[SubGroupAssigned]],"OK","ERROR")</f>
        <v>OK</v>
      </c>
    </row>
    <row r="201" spans="1:147" x14ac:dyDescent="0.3">
      <c r="A201">
        <v>200</v>
      </c>
      <c r="B201" t="s">
        <v>842</v>
      </c>
      <c r="C201" s="1">
        <v>45360.12835648148</v>
      </c>
      <c r="D201" s="1">
        <v>45360.131180555552</v>
      </c>
      <c r="E201" t="s">
        <v>3</v>
      </c>
      <c r="F201" t="s">
        <v>843</v>
      </c>
      <c r="G201">
        <v>100</v>
      </c>
      <c r="H201">
        <v>244</v>
      </c>
      <c r="I201" t="s">
        <v>2028</v>
      </c>
      <c r="J201">
        <v>51.432699999999997</v>
      </c>
      <c r="K201">
        <v>-0.16930000000000001</v>
      </c>
      <c r="L201" t="s">
        <v>15</v>
      </c>
      <c r="M201">
        <v>1</v>
      </c>
      <c r="N201" t="s">
        <v>1722</v>
      </c>
      <c r="O201" t="s">
        <v>1723</v>
      </c>
      <c r="P201" t="s">
        <v>1757</v>
      </c>
      <c r="Q201" t="s">
        <v>1741</v>
      </c>
      <c r="R201">
        <v>37</v>
      </c>
      <c r="S201" t="s">
        <v>1726</v>
      </c>
      <c r="T201" t="s">
        <v>1727</v>
      </c>
      <c r="U201" t="s">
        <v>1728</v>
      </c>
      <c r="V201" t="s">
        <v>1742</v>
      </c>
      <c r="W201" t="s">
        <v>32</v>
      </c>
      <c r="X201">
        <f t="shared" si="27"/>
        <v>7</v>
      </c>
      <c r="Y201" t="s">
        <v>32</v>
      </c>
      <c r="Z201">
        <f t="shared" si="28"/>
        <v>7</v>
      </c>
      <c r="AA201" t="s">
        <v>32</v>
      </c>
      <c r="AB201">
        <f t="shared" si="29"/>
        <v>7</v>
      </c>
      <c r="AC201" t="s">
        <v>32</v>
      </c>
      <c r="AD201">
        <f t="shared" si="30"/>
        <v>7</v>
      </c>
      <c r="AE201" t="s">
        <v>32</v>
      </c>
      <c r="AF201">
        <f t="shared" si="31"/>
        <v>7</v>
      </c>
      <c r="AG201">
        <f>8-Part1[[#This Row],[DevelopmentSpace]]</f>
        <v>1</v>
      </c>
      <c r="AH201">
        <f>AVERAGE(Part1[[#This Row],[LifeSatisfaction]],Part1[[#This Row],[PublicServices]],Part1[[#This Row],[Stability]],Part1[[#This Row],[EnvironmentalProtection]],Part1[[#This Row],[DevelopmentSpaceR]])</f>
        <v>5.8</v>
      </c>
      <c r="AI201">
        <f>AVERAGE(Part1[[#This Row],[LifeSatisfaction]],Part1[[#This Row],[PublicServices]],Part1[[#This Row],[Stability]],Part1[[#This Row],[EnvironmentalProtection]])</f>
        <v>7</v>
      </c>
      <c r="AJ201">
        <f>STDEV(Part1[[#This Row],[LifeSatisfaction]],Part1[[#This Row],[PublicServices]],Part1[[#This Row],[Stability]],Part1[[#This Row],[EnvironmentalProtection]],Part1[[#This Row],[DevelopmentSpace]])</f>
        <v>0</v>
      </c>
      <c r="AK201">
        <f>Part1[[#This Row],[Worldviews]]-3</f>
        <v>2.8</v>
      </c>
      <c r="AL201">
        <f>ABS(Part1[[#This Row],[Worldviews]]-3)</f>
        <v>2.8</v>
      </c>
      <c r="AM201">
        <v>4</v>
      </c>
      <c r="AN201">
        <v>5</v>
      </c>
      <c r="AO201">
        <v>2</v>
      </c>
      <c r="AP201">
        <v>3</v>
      </c>
      <c r="AQ201">
        <v>1</v>
      </c>
      <c r="AR201">
        <v>27.364999999999998</v>
      </c>
      <c r="AS201">
        <v>107.074</v>
      </c>
      <c r="AT201">
        <v>108.982</v>
      </c>
      <c r="AU201">
        <v>3</v>
      </c>
      <c r="AV201">
        <v>35</v>
      </c>
      <c r="AW201">
        <v>244</v>
      </c>
      <c r="AX201">
        <v>18009</v>
      </c>
      <c r="AY201">
        <v>1</v>
      </c>
      <c r="BC201" t="str">
        <f t="shared" si="32"/>
        <v>Extended</v>
      </c>
      <c r="BD201" t="str">
        <f t="shared" si="33"/>
        <v>Unclear</v>
      </c>
      <c r="BE201" t="str">
        <f t="shared" si="34"/>
        <v>U/E</v>
      </c>
      <c r="BF201" t="s">
        <v>842</v>
      </c>
      <c r="BG201" s="1">
        <v>45360.132916666669</v>
      </c>
      <c r="BH201" s="1">
        <v>45360.140208333331</v>
      </c>
      <c r="BI201" t="s">
        <v>843</v>
      </c>
      <c r="BJ201">
        <v>100</v>
      </c>
      <c r="BK201">
        <v>630</v>
      </c>
      <c r="BL201" t="s">
        <v>844</v>
      </c>
      <c r="BM201">
        <v>51.432699999999997</v>
      </c>
      <c r="BN201">
        <v>-0.16930000000000001</v>
      </c>
      <c r="BO201" t="s">
        <v>15</v>
      </c>
      <c r="BP201">
        <v>1</v>
      </c>
      <c r="BQ201">
        <v>50</v>
      </c>
      <c r="BR201">
        <v>50</v>
      </c>
      <c r="BS201">
        <f>Part1[[#This Row],[ProductivityIncrease]]+Part1[[#This Row],[PollutionReduction]]</f>
        <v>100</v>
      </c>
      <c r="BT201">
        <f>ABS(Part1[[#This Row],[ProductivityIncrease]]-Part1[[#This Row],[PollutionReduction]])</f>
        <v>0</v>
      </c>
      <c r="BU201">
        <f>Part1[[#This Row],[ProductivityIncrease]]-50</f>
        <v>0</v>
      </c>
      <c r="BV201">
        <f>Part1[[#This Row],[ProductivityIncrease]]-60</f>
        <v>-10</v>
      </c>
      <c r="BW201">
        <f>Part1[[#This Row],[PollutionReduction]]-50</f>
        <v>0</v>
      </c>
      <c r="BX201">
        <f>Part1[[#This Row],[PollutionReduction]]-40</f>
        <v>10</v>
      </c>
      <c r="BY201">
        <f>ABS(Part1[[#This Row],[ProductivityIncrease]]-50)</f>
        <v>0</v>
      </c>
      <c r="BZ201">
        <f>ABS(Part1[[#This Row],[ProductivityIncrease]]-60)</f>
        <v>10</v>
      </c>
      <c r="CA201">
        <f>ABS(Part1[[#This Row],[PollutionReduction]]-50)</f>
        <v>0</v>
      </c>
      <c r="CB201">
        <f>ABS(Part1[[#This Row],[PollutionReduction]]-40)</f>
        <v>10</v>
      </c>
      <c r="CC201">
        <f>Part1[[#This Row],[ABSProductivityIncreaseGapOptimal(50)]]+Part1[[#This Row],[ABSPollutionReductionGapOptimal(50)]]</f>
        <v>0</v>
      </c>
      <c r="CD201">
        <f>Part1[[#This Row],[ABSProductivityIncreaseGapOptimal(60)]]+Part1[[#This Row],[ABSPollutionReductionGapOptimal(40)]]</f>
        <v>20</v>
      </c>
      <c r="CE201" t="s">
        <v>845</v>
      </c>
      <c r="CF201" t="s">
        <v>2145</v>
      </c>
      <c r="CG201" t="s">
        <v>2145</v>
      </c>
      <c r="CH201" t="s">
        <v>19</v>
      </c>
      <c r="CI201" t="s">
        <v>38</v>
      </c>
      <c r="CJ201" t="s">
        <v>39</v>
      </c>
      <c r="CK201" t="s">
        <v>14</v>
      </c>
      <c r="CL201" t="s">
        <v>14</v>
      </c>
      <c r="CM201" t="s">
        <v>80</v>
      </c>
      <c r="CN201" t="s">
        <v>14</v>
      </c>
      <c r="CO201" t="s">
        <v>14</v>
      </c>
      <c r="CP201" t="s">
        <v>22</v>
      </c>
      <c r="CQ201">
        <v>3</v>
      </c>
      <c r="CR201" t="s">
        <v>86</v>
      </c>
      <c r="CS201">
        <f t="shared" si="35"/>
        <v>1</v>
      </c>
      <c r="CT201" t="s">
        <v>86</v>
      </c>
      <c r="CU201">
        <v>1</v>
      </c>
      <c r="CV201">
        <v>7</v>
      </c>
      <c r="CW201" t="s">
        <v>86</v>
      </c>
      <c r="CX201">
        <v>1</v>
      </c>
      <c r="CY201">
        <v>7</v>
      </c>
      <c r="CZ201" t="s">
        <v>22</v>
      </c>
      <c r="DA201">
        <v>3</v>
      </c>
      <c r="DB201">
        <v>5</v>
      </c>
      <c r="DC201">
        <v>3</v>
      </c>
      <c r="DD201">
        <v>4</v>
      </c>
      <c r="DE201">
        <v>1</v>
      </c>
      <c r="DF201">
        <v>2</v>
      </c>
      <c r="DG201">
        <v>5</v>
      </c>
      <c r="DH201">
        <f>STDEV(Part1[[#This Row],[Part2.LifeSatisfaction]],Part1[[#This Row],[Part2.PublicServices]],Part1[[#This Row],[Part2.Stability]],Part1[[#This Row],[Part2.EnvironmentalProtection]],Part1[[#This Row],[Part2.DevelopmentSpace]])</f>
        <v>1.0954451150103324</v>
      </c>
      <c r="DI201">
        <f>AVERAGE(Part1[[#This Row],[Part2.LifeSatisfaction]],Part1[[#This Row],[Part2.PublicServices]],Part1[[#This Row],[Part2.StabilityR]],Part1[[#This Row],[Part2.EnvironmentalProtectionR]],Part1[[#This Row],[Part2.DevelopmentSpaceR]])</f>
        <v>4.5999999999999996</v>
      </c>
      <c r="DJ201">
        <f>Part1[[#This Row],[PostWorldview]]-Part1[[#This Row],[Worldviews]]</f>
        <v>-1.2000000000000002</v>
      </c>
      <c r="DK201">
        <f>ABS(Part1[[#This Row],[WorldviewVariation]])</f>
        <v>1.2000000000000002</v>
      </c>
      <c r="DL201">
        <v>65</v>
      </c>
      <c r="DM201" t="s">
        <v>183</v>
      </c>
      <c r="DN201" t="s">
        <v>23</v>
      </c>
      <c r="DO20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1" t="s">
        <v>846</v>
      </c>
      <c r="DQ201">
        <v>11</v>
      </c>
      <c r="DR201" t="s">
        <v>643</v>
      </c>
      <c r="DS201" t="s">
        <v>26</v>
      </c>
      <c r="DT201" t="s">
        <v>644</v>
      </c>
      <c r="DU201" t="s">
        <v>842</v>
      </c>
      <c r="DV201" t="s">
        <v>1558</v>
      </c>
      <c r="DW201" t="s">
        <v>1208</v>
      </c>
      <c r="DX201" s="1">
        <v>45360.878334606481</v>
      </c>
      <c r="DY201" s="1">
        <v>45360.890569039351</v>
      </c>
      <c r="DZ201">
        <v>1058</v>
      </c>
      <c r="EA201" t="s">
        <v>1235</v>
      </c>
      <c r="EB201">
        <v>1594</v>
      </c>
      <c r="EC201" t="s">
        <v>1210</v>
      </c>
      <c r="ED201" t="s">
        <v>1211</v>
      </c>
      <c r="EE201" t="s">
        <v>1244</v>
      </c>
      <c r="EF201">
        <v>37</v>
      </c>
      <c r="EG201" t="s">
        <v>1219</v>
      </c>
      <c r="EH201" t="s">
        <v>1214</v>
      </c>
      <c r="EI201" t="s">
        <v>1220</v>
      </c>
      <c r="EJ201" t="s">
        <v>1220</v>
      </c>
      <c r="EK201" t="s">
        <v>1220</v>
      </c>
      <c r="EL201" t="s">
        <v>1210</v>
      </c>
      <c r="EM201" t="s">
        <v>183</v>
      </c>
      <c r="EN201" t="s">
        <v>1222</v>
      </c>
      <c r="EO201" t="str">
        <f>IF(AND(Part1[[#This Row],[ProlificID1]]=Part1[[#This Row],[Part2.ProlificID]],Part1[[#This Row],[Part2.ProlificID]]=Part1[[#This Row],[Prolific.ProlificID3]]),"OK","ERROR")</f>
        <v>OK</v>
      </c>
      <c r="EP201" t="str">
        <f>IF(Part1[[#This Row],[IP Address]]=Part1[[#This Row],[Part2.IP]],"OK","ERROR")</f>
        <v>OK</v>
      </c>
      <c r="EQ201" t="str">
        <f>IF(Part1[[#This Row],[Subgroup]]=Part1[[#This Row],[SubGroupAssigned]],"OK","ERROR")</f>
        <v>OK</v>
      </c>
    </row>
    <row r="202" spans="1:147" x14ac:dyDescent="0.3">
      <c r="A202">
        <v>201</v>
      </c>
      <c r="B202" t="s">
        <v>578</v>
      </c>
      <c r="C202" s="1">
        <v>45360.133194444446</v>
      </c>
      <c r="D202" s="1">
        <v>45360.137094907404</v>
      </c>
      <c r="E202" t="s">
        <v>3</v>
      </c>
      <c r="F202" t="s">
        <v>579</v>
      </c>
      <c r="G202">
        <v>100</v>
      </c>
      <c r="H202">
        <v>337</v>
      </c>
      <c r="I202" t="s">
        <v>2029</v>
      </c>
      <c r="J202">
        <v>51.594299999999997</v>
      </c>
      <c r="K202">
        <v>-0.24909999999999999</v>
      </c>
      <c r="L202" t="s">
        <v>15</v>
      </c>
      <c r="M202">
        <v>0.89999997615814209</v>
      </c>
      <c r="N202" t="s">
        <v>1722</v>
      </c>
      <c r="O202" t="s">
        <v>1748</v>
      </c>
      <c r="P202" t="s">
        <v>1724</v>
      </c>
      <c r="Q202" t="s">
        <v>1801</v>
      </c>
      <c r="R202">
        <v>30</v>
      </c>
      <c r="S202" t="s">
        <v>1759</v>
      </c>
      <c r="T202" t="s">
        <v>1731</v>
      </c>
      <c r="U202" t="s">
        <v>1728</v>
      </c>
      <c r="V202" t="s">
        <v>1742</v>
      </c>
      <c r="W202" t="s">
        <v>22</v>
      </c>
      <c r="X202">
        <f t="shared" si="27"/>
        <v>3</v>
      </c>
      <c r="Y202" t="s">
        <v>21</v>
      </c>
      <c r="Z202">
        <f t="shared" si="28"/>
        <v>5</v>
      </c>
      <c r="AA202" t="s">
        <v>22</v>
      </c>
      <c r="AB202">
        <f t="shared" si="29"/>
        <v>3</v>
      </c>
      <c r="AC202" t="s">
        <v>21</v>
      </c>
      <c r="AD202">
        <f t="shared" si="30"/>
        <v>5</v>
      </c>
      <c r="AE202" t="s">
        <v>22</v>
      </c>
      <c r="AF202">
        <f t="shared" si="31"/>
        <v>3</v>
      </c>
      <c r="AG202">
        <f>8-Part1[[#This Row],[DevelopmentSpace]]</f>
        <v>5</v>
      </c>
      <c r="AH202">
        <f>AVERAGE(Part1[[#This Row],[LifeSatisfaction]],Part1[[#This Row],[PublicServices]],Part1[[#This Row],[Stability]],Part1[[#This Row],[EnvironmentalProtection]],Part1[[#This Row],[DevelopmentSpaceR]])</f>
        <v>4.2</v>
      </c>
      <c r="AI202">
        <f>AVERAGE(Part1[[#This Row],[LifeSatisfaction]],Part1[[#This Row],[PublicServices]],Part1[[#This Row],[Stability]],Part1[[#This Row],[EnvironmentalProtection]])</f>
        <v>4</v>
      </c>
      <c r="AJ202">
        <f>STDEV(Part1[[#This Row],[LifeSatisfaction]],Part1[[#This Row],[PublicServices]],Part1[[#This Row],[Stability]],Part1[[#This Row],[EnvironmentalProtection]],Part1[[#This Row],[DevelopmentSpace]])</f>
        <v>1.0954451150103319</v>
      </c>
      <c r="AK202">
        <f>Part1[[#This Row],[Worldviews]]-3</f>
        <v>1.2000000000000002</v>
      </c>
      <c r="AL202">
        <f>ABS(Part1[[#This Row],[Worldviews]]-3)</f>
        <v>1.2000000000000002</v>
      </c>
      <c r="AM202">
        <v>5</v>
      </c>
      <c r="AN202">
        <v>2</v>
      </c>
      <c r="AO202">
        <v>4</v>
      </c>
      <c r="AP202">
        <v>1</v>
      </c>
      <c r="AQ202">
        <v>3</v>
      </c>
      <c r="AR202">
        <v>19.739000000000001</v>
      </c>
      <c r="AS202">
        <v>54.171999999999997</v>
      </c>
      <c r="AT202">
        <v>56.301000000000002</v>
      </c>
      <c r="AU202">
        <v>3</v>
      </c>
      <c r="AV202">
        <v>19</v>
      </c>
      <c r="AW202">
        <v>337</v>
      </c>
      <c r="AX202">
        <v>17379</v>
      </c>
      <c r="BB202">
        <v>1</v>
      </c>
      <c r="BC202" t="str">
        <f t="shared" si="32"/>
        <v>Limited</v>
      </c>
      <c r="BD202" t="str">
        <f t="shared" si="33"/>
        <v>Clear</v>
      </c>
      <c r="BE202" t="str">
        <f t="shared" si="34"/>
        <v>C/L</v>
      </c>
      <c r="BF202" t="s">
        <v>578</v>
      </c>
      <c r="BG202" s="1">
        <v>45360.140856481485</v>
      </c>
      <c r="BH202" s="1">
        <v>45360.143993055557</v>
      </c>
      <c r="BI202" t="s">
        <v>579</v>
      </c>
      <c r="BJ202">
        <v>100</v>
      </c>
      <c r="BK202">
        <v>270</v>
      </c>
      <c r="BL202" t="s">
        <v>580</v>
      </c>
      <c r="BM202">
        <v>51.594299999999997</v>
      </c>
      <c r="BN202">
        <v>-0.24909999999999999</v>
      </c>
      <c r="BO202" t="s">
        <v>15</v>
      </c>
      <c r="BP202">
        <v>0.89999997615814209</v>
      </c>
      <c r="BQ202">
        <v>70</v>
      </c>
      <c r="BR202">
        <v>30</v>
      </c>
      <c r="BS202">
        <f>Part1[[#This Row],[ProductivityIncrease]]+Part1[[#This Row],[PollutionReduction]]</f>
        <v>100</v>
      </c>
      <c r="BT202">
        <f>ABS(Part1[[#This Row],[ProductivityIncrease]]-Part1[[#This Row],[PollutionReduction]])</f>
        <v>40</v>
      </c>
      <c r="BU202">
        <f>Part1[[#This Row],[ProductivityIncrease]]-50</f>
        <v>20</v>
      </c>
      <c r="BV202">
        <f>Part1[[#This Row],[ProductivityIncrease]]-60</f>
        <v>10</v>
      </c>
      <c r="BW202">
        <f>Part1[[#This Row],[PollutionReduction]]-50</f>
        <v>-20</v>
      </c>
      <c r="BX202">
        <f>Part1[[#This Row],[PollutionReduction]]-40</f>
        <v>-10</v>
      </c>
      <c r="BY202">
        <f>ABS(Part1[[#This Row],[ProductivityIncrease]]-50)</f>
        <v>20</v>
      </c>
      <c r="BZ202">
        <f>ABS(Part1[[#This Row],[ProductivityIncrease]]-60)</f>
        <v>10</v>
      </c>
      <c r="CA202">
        <f>ABS(Part1[[#This Row],[PollutionReduction]]-50)</f>
        <v>20</v>
      </c>
      <c r="CB202">
        <f>ABS(Part1[[#This Row],[PollutionReduction]]-40)</f>
        <v>10</v>
      </c>
      <c r="CC202">
        <f>Part1[[#This Row],[ABSProductivityIncreaseGapOptimal(50)]]+Part1[[#This Row],[ABSPollutionReductionGapOptimal(50)]]</f>
        <v>40</v>
      </c>
      <c r="CD202">
        <f>Part1[[#This Row],[ABSProductivityIncreaseGapOptimal(60)]]+Part1[[#This Row],[ABSPollutionReductionGapOptimal(40)]]</f>
        <v>20</v>
      </c>
      <c r="CE202" t="s">
        <v>581</v>
      </c>
      <c r="CF202" t="s">
        <v>2145</v>
      </c>
      <c r="CG202" t="s">
        <v>2145</v>
      </c>
      <c r="CH202" t="s">
        <v>17</v>
      </c>
      <c r="CI202" t="s">
        <v>14</v>
      </c>
      <c r="CJ202" t="s">
        <v>39</v>
      </c>
      <c r="CK202" t="s">
        <v>346</v>
      </c>
      <c r="CL202" t="s">
        <v>14</v>
      </c>
      <c r="CM202" t="s">
        <v>14</v>
      </c>
      <c r="CN202" t="s">
        <v>14</v>
      </c>
      <c r="CO202" t="s">
        <v>346</v>
      </c>
      <c r="CP202" t="s">
        <v>21</v>
      </c>
      <c r="CQ202">
        <v>5</v>
      </c>
      <c r="CR202" t="s">
        <v>21</v>
      </c>
      <c r="CS202">
        <f t="shared" si="35"/>
        <v>5</v>
      </c>
      <c r="CT202" t="s">
        <v>45</v>
      </c>
      <c r="CU202">
        <v>6</v>
      </c>
      <c r="CV202">
        <v>2</v>
      </c>
      <c r="CW202" t="s">
        <v>45</v>
      </c>
      <c r="CX202">
        <v>6</v>
      </c>
      <c r="CY202">
        <v>2</v>
      </c>
      <c r="CZ202" t="s">
        <v>21</v>
      </c>
      <c r="DA202">
        <v>5</v>
      </c>
      <c r="DB202">
        <v>3</v>
      </c>
      <c r="DC202">
        <v>2</v>
      </c>
      <c r="DD202">
        <v>5</v>
      </c>
      <c r="DE202">
        <v>3</v>
      </c>
      <c r="DF202">
        <v>4</v>
      </c>
      <c r="DG202">
        <v>1</v>
      </c>
      <c r="DH202">
        <f>STDEV(Part1[[#This Row],[Part2.LifeSatisfaction]],Part1[[#This Row],[Part2.PublicServices]],Part1[[#This Row],[Part2.Stability]],Part1[[#This Row],[Part2.EnvironmentalProtection]],Part1[[#This Row],[Part2.DevelopmentSpace]])</f>
        <v>0.54772255750516619</v>
      </c>
      <c r="DI202">
        <f>AVERAGE(Part1[[#This Row],[Part2.LifeSatisfaction]],Part1[[#This Row],[Part2.PublicServices]],Part1[[#This Row],[Part2.StabilityR]],Part1[[#This Row],[Part2.EnvironmentalProtectionR]],Part1[[#This Row],[Part2.DevelopmentSpaceR]])</f>
        <v>3.4</v>
      </c>
      <c r="DJ202">
        <f>Part1[[#This Row],[PostWorldview]]-Part1[[#This Row],[Worldviews]]</f>
        <v>-0.80000000000000027</v>
      </c>
      <c r="DK202">
        <f>ABS(Part1[[#This Row],[WorldviewVariation]])</f>
        <v>0.80000000000000027</v>
      </c>
      <c r="DL202">
        <v>60</v>
      </c>
      <c r="DM202" t="s">
        <v>1211</v>
      </c>
      <c r="DN202" t="s">
        <v>354</v>
      </c>
      <c r="DO20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2" t="s">
        <v>582</v>
      </c>
      <c r="DQ202">
        <v>28</v>
      </c>
      <c r="DR202" t="s">
        <v>25</v>
      </c>
      <c r="DS202" t="s">
        <v>348</v>
      </c>
      <c r="DT202" t="s">
        <v>349</v>
      </c>
      <c r="DU202" t="s">
        <v>578</v>
      </c>
      <c r="DV202" t="s">
        <v>1666</v>
      </c>
      <c r="DW202" t="s">
        <v>1208</v>
      </c>
      <c r="DX202" s="1">
        <v>45360.883143472223</v>
      </c>
      <c r="DY202" s="1">
        <v>45360.894111944443</v>
      </c>
      <c r="DZ202">
        <v>948</v>
      </c>
      <c r="EA202" t="s">
        <v>1235</v>
      </c>
      <c r="EB202">
        <v>264</v>
      </c>
      <c r="EC202" t="s">
        <v>1210</v>
      </c>
      <c r="ED202" t="s">
        <v>1211</v>
      </c>
      <c r="EE202" t="s">
        <v>1307</v>
      </c>
      <c r="EF202">
        <v>30</v>
      </c>
      <c r="EG202" t="s">
        <v>1219</v>
      </c>
      <c r="EH202" t="s">
        <v>1214</v>
      </c>
      <c r="EI202" t="s">
        <v>1221</v>
      </c>
      <c r="EJ202" t="s">
        <v>1220</v>
      </c>
      <c r="EK202" t="s">
        <v>1227</v>
      </c>
      <c r="EL202" t="s">
        <v>1210</v>
      </c>
      <c r="EM202" t="s">
        <v>183</v>
      </c>
      <c r="EN202" t="s">
        <v>1222</v>
      </c>
      <c r="EO202" t="str">
        <f>IF(AND(Part1[[#This Row],[ProlificID1]]=Part1[[#This Row],[Part2.ProlificID]],Part1[[#This Row],[Part2.ProlificID]]=Part1[[#This Row],[Prolific.ProlificID3]]),"OK","ERROR")</f>
        <v>OK</v>
      </c>
      <c r="EP202" t="str">
        <f>IF(Part1[[#This Row],[IP Address]]=Part1[[#This Row],[Part2.IP]],"OK","ERROR")</f>
        <v>OK</v>
      </c>
      <c r="EQ202" t="str">
        <f>IF(Part1[[#This Row],[Subgroup]]=Part1[[#This Row],[SubGroupAssigned]],"OK","ERROR")</f>
        <v>OK</v>
      </c>
    </row>
    <row r="203" spans="1:147" x14ac:dyDescent="0.3">
      <c r="A203">
        <v>202</v>
      </c>
      <c r="B203" t="s">
        <v>610</v>
      </c>
      <c r="C203" s="1">
        <v>45360.128506944442</v>
      </c>
      <c r="D203" s="1">
        <v>45360.137523148151</v>
      </c>
      <c r="E203" t="s">
        <v>3</v>
      </c>
      <c r="F203" t="s">
        <v>611</v>
      </c>
      <c r="G203">
        <v>100</v>
      </c>
      <c r="H203">
        <v>778</v>
      </c>
      <c r="I203" t="s">
        <v>2030</v>
      </c>
      <c r="J203">
        <v>53.988199999999999</v>
      </c>
      <c r="K203">
        <v>-1.5322</v>
      </c>
      <c r="L203" t="s">
        <v>15</v>
      </c>
      <c r="M203">
        <v>1</v>
      </c>
      <c r="N203" t="s">
        <v>1722</v>
      </c>
      <c r="O203" t="s">
        <v>1723</v>
      </c>
      <c r="P203" t="s">
        <v>1751</v>
      </c>
      <c r="Q203" t="s">
        <v>2031</v>
      </c>
      <c r="R203">
        <v>43</v>
      </c>
      <c r="S203" t="s">
        <v>1745</v>
      </c>
      <c r="T203" t="s">
        <v>1746</v>
      </c>
      <c r="U203" t="s">
        <v>1728</v>
      </c>
      <c r="V203" t="s">
        <v>1742</v>
      </c>
      <c r="W203" t="s">
        <v>21</v>
      </c>
      <c r="X203">
        <f t="shared" si="27"/>
        <v>5</v>
      </c>
      <c r="Y203" t="s">
        <v>45</v>
      </c>
      <c r="Z203">
        <f t="shared" si="28"/>
        <v>6</v>
      </c>
      <c r="AA203" t="s">
        <v>45</v>
      </c>
      <c r="AB203">
        <f t="shared" si="29"/>
        <v>6</v>
      </c>
      <c r="AC203" t="s">
        <v>45</v>
      </c>
      <c r="AD203">
        <f t="shared" si="30"/>
        <v>6</v>
      </c>
      <c r="AE203" t="s">
        <v>21</v>
      </c>
      <c r="AF203">
        <f t="shared" si="31"/>
        <v>5</v>
      </c>
      <c r="AG203">
        <f>8-Part1[[#This Row],[DevelopmentSpace]]</f>
        <v>3</v>
      </c>
      <c r="AH203">
        <f>AVERAGE(Part1[[#This Row],[LifeSatisfaction]],Part1[[#This Row],[PublicServices]],Part1[[#This Row],[Stability]],Part1[[#This Row],[EnvironmentalProtection]],Part1[[#This Row],[DevelopmentSpaceR]])</f>
        <v>5.2</v>
      </c>
      <c r="AI203">
        <f>AVERAGE(Part1[[#This Row],[LifeSatisfaction]],Part1[[#This Row],[PublicServices]],Part1[[#This Row],[Stability]],Part1[[#This Row],[EnvironmentalProtection]])</f>
        <v>5.75</v>
      </c>
      <c r="AJ203">
        <f>STDEV(Part1[[#This Row],[LifeSatisfaction]],Part1[[#This Row],[PublicServices]],Part1[[#This Row],[Stability]],Part1[[#This Row],[EnvironmentalProtection]],Part1[[#This Row],[DevelopmentSpace]])</f>
        <v>0.54772255750516607</v>
      </c>
      <c r="AK203">
        <f>Part1[[#This Row],[Worldviews]]-3</f>
        <v>2.2000000000000002</v>
      </c>
      <c r="AL203">
        <f>ABS(Part1[[#This Row],[Worldviews]]-3)</f>
        <v>2.2000000000000002</v>
      </c>
      <c r="AM203">
        <v>1</v>
      </c>
      <c r="AN203">
        <v>4</v>
      </c>
      <c r="AO203">
        <v>5</v>
      </c>
      <c r="AP203">
        <v>2</v>
      </c>
      <c r="AQ203">
        <v>3</v>
      </c>
      <c r="AR203">
        <v>10.032999999999999</v>
      </c>
      <c r="AS203">
        <v>223.04400000000001</v>
      </c>
      <c r="AT203">
        <v>223.673</v>
      </c>
      <c r="AU203">
        <v>36</v>
      </c>
      <c r="AV203">
        <v>28</v>
      </c>
      <c r="AW203">
        <v>778</v>
      </c>
      <c r="AX203">
        <v>11380</v>
      </c>
      <c r="BB203">
        <v>1</v>
      </c>
      <c r="BC203" t="str">
        <f t="shared" si="32"/>
        <v>Limited</v>
      </c>
      <c r="BD203" t="str">
        <f t="shared" si="33"/>
        <v>Clear</v>
      </c>
      <c r="BE203" t="str">
        <f t="shared" si="34"/>
        <v>C/L</v>
      </c>
      <c r="BF203" t="s">
        <v>610</v>
      </c>
      <c r="BG203" s="1">
        <v>45360.145567129628</v>
      </c>
      <c r="BH203" s="1">
        <v>45360.151134259257</v>
      </c>
      <c r="BI203" t="s">
        <v>611</v>
      </c>
      <c r="BJ203">
        <v>100</v>
      </c>
      <c r="BK203">
        <v>481</v>
      </c>
      <c r="BL203" t="s">
        <v>612</v>
      </c>
      <c r="BM203">
        <v>53.988199999999999</v>
      </c>
      <c r="BN203">
        <v>-1.5322</v>
      </c>
      <c r="BO203" t="s">
        <v>15</v>
      </c>
      <c r="BP203">
        <v>1</v>
      </c>
      <c r="BQ203">
        <v>27</v>
      </c>
      <c r="BR203">
        <v>67</v>
      </c>
      <c r="BS203">
        <f>Part1[[#This Row],[ProductivityIncrease]]+Part1[[#This Row],[PollutionReduction]]</f>
        <v>94</v>
      </c>
      <c r="BT203">
        <f>ABS(Part1[[#This Row],[ProductivityIncrease]]-Part1[[#This Row],[PollutionReduction]])</f>
        <v>40</v>
      </c>
      <c r="BU203">
        <f>Part1[[#This Row],[ProductivityIncrease]]-50</f>
        <v>-23</v>
      </c>
      <c r="BV203">
        <f>Part1[[#This Row],[ProductivityIncrease]]-60</f>
        <v>-33</v>
      </c>
      <c r="BW203">
        <f>Part1[[#This Row],[PollutionReduction]]-50</f>
        <v>17</v>
      </c>
      <c r="BX203">
        <f>Part1[[#This Row],[PollutionReduction]]-40</f>
        <v>27</v>
      </c>
      <c r="BY203">
        <f>ABS(Part1[[#This Row],[ProductivityIncrease]]-50)</f>
        <v>23</v>
      </c>
      <c r="BZ203">
        <f>ABS(Part1[[#This Row],[ProductivityIncrease]]-60)</f>
        <v>33</v>
      </c>
      <c r="CA203">
        <f>ABS(Part1[[#This Row],[PollutionReduction]]-50)</f>
        <v>17</v>
      </c>
      <c r="CB203">
        <f>ABS(Part1[[#This Row],[PollutionReduction]]-40)</f>
        <v>27</v>
      </c>
      <c r="CC203">
        <f>Part1[[#This Row],[ABSProductivityIncreaseGapOptimal(50)]]+Part1[[#This Row],[ABSPollutionReductionGapOptimal(50)]]</f>
        <v>40</v>
      </c>
      <c r="CD203">
        <f>Part1[[#This Row],[ABSProductivityIncreaseGapOptimal(60)]]+Part1[[#This Row],[ABSPollutionReductionGapOptimal(40)]]</f>
        <v>60</v>
      </c>
      <c r="CE203" t="s">
        <v>613</v>
      </c>
      <c r="CF203" t="s">
        <v>2145</v>
      </c>
      <c r="CG203" t="s">
        <v>2145</v>
      </c>
      <c r="CH203" t="s">
        <v>17</v>
      </c>
      <c r="CI203" t="s">
        <v>38</v>
      </c>
      <c r="CJ203" t="s">
        <v>14</v>
      </c>
      <c r="CK203" t="s">
        <v>346</v>
      </c>
      <c r="CL203" t="s">
        <v>14</v>
      </c>
      <c r="CM203" t="s">
        <v>14</v>
      </c>
      <c r="CN203" t="s">
        <v>14</v>
      </c>
      <c r="CO203" t="s">
        <v>346</v>
      </c>
      <c r="CP203" t="s">
        <v>21</v>
      </c>
      <c r="CQ203">
        <v>5</v>
      </c>
      <c r="CR203" t="s">
        <v>21</v>
      </c>
      <c r="CS203">
        <f t="shared" si="35"/>
        <v>5</v>
      </c>
      <c r="CT203" t="s">
        <v>22</v>
      </c>
      <c r="CU203">
        <v>3</v>
      </c>
      <c r="CV203">
        <v>5</v>
      </c>
      <c r="CW203" t="s">
        <v>46</v>
      </c>
      <c r="CX203">
        <v>2</v>
      </c>
      <c r="CY203">
        <v>6</v>
      </c>
      <c r="CZ203" t="s">
        <v>45</v>
      </c>
      <c r="DA203">
        <v>6</v>
      </c>
      <c r="DB203">
        <v>2</v>
      </c>
      <c r="DC203">
        <v>4</v>
      </c>
      <c r="DD203">
        <v>5</v>
      </c>
      <c r="DE203">
        <v>3</v>
      </c>
      <c r="DF203">
        <v>2</v>
      </c>
      <c r="DG203">
        <v>1</v>
      </c>
      <c r="DH203">
        <f>STDEV(Part1[[#This Row],[Part2.LifeSatisfaction]],Part1[[#This Row],[Part2.PublicServices]],Part1[[#This Row],[Part2.Stability]],Part1[[#This Row],[Part2.EnvironmentalProtection]],Part1[[#This Row],[Part2.DevelopmentSpace]])</f>
        <v>1.6431676725154982</v>
      </c>
      <c r="DI203">
        <f>AVERAGE(Part1[[#This Row],[Part2.LifeSatisfaction]],Part1[[#This Row],[Part2.PublicServices]],Part1[[#This Row],[Part2.StabilityR]],Part1[[#This Row],[Part2.EnvironmentalProtectionR]],Part1[[#This Row],[Part2.DevelopmentSpaceR]])</f>
        <v>4.5999999999999996</v>
      </c>
      <c r="DJ203">
        <f>Part1[[#This Row],[PostWorldview]]-Part1[[#This Row],[Worldviews]]</f>
        <v>-0.60000000000000053</v>
      </c>
      <c r="DK203">
        <f>ABS(Part1[[#This Row],[WorldviewVariation]])</f>
        <v>0.60000000000000053</v>
      </c>
      <c r="DL203">
        <v>57</v>
      </c>
      <c r="DM203" t="s">
        <v>1211</v>
      </c>
      <c r="DN203" t="s">
        <v>354</v>
      </c>
      <c r="DO20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3" t="s">
        <v>614</v>
      </c>
      <c r="DQ203">
        <v>22</v>
      </c>
      <c r="DR203" t="s">
        <v>25</v>
      </c>
      <c r="DS203" t="s">
        <v>348</v>
      </c>
      <c r="DT203" t="s">
        <v>349</v>
      </c>
      <c r="DU203" t="s">
        <v>610</v>
      </c>
      <c r="DV203" t="s">
        <v>1559</v>
      </c>
      <c r="DW203" t="s">
        <v>1208</v>
      </c>
      <c r="DX203" s="1">
        <v>45360.878468842595</v>
      </c>
      <c r="DY203" s="1">
        <v>45360.901592858798</v>
      </c>
      <c r="DZ203">
        <v>1998</v>
      </c>
      <c r="EA203" t="s">
        <v>1235</v>
      </c>
      <c r="EB203">
        <v>40</v>
      </c>
      <c r="EC203" t="s">
        <v>1210</v>
      </c>
      <c r="ED203" t="s">
        <v>1211</v>
      </c>
      <c r="EE203" t="s">
        <v>1230</v>
      </c>
      <c r="EF203">
        <v>42</v>
      </c>
      <c r="EG203" t="s">
        <v>1219</v>
      </c>
      <c r="EH203" t="s">
        <v>1214</v>
      </c>
      <c r="EI203" t="s">
        <v>1333</v>
      </c>
      <c r="EJ203" t="s">
        <v>1220</v>
      </c>
      <c r="EK203" t="s">
        <v>1220</v>
      </c>
      <c r="EL203" t="s">
        <v>1210</v>
      </c>
      <c r="EM203" t="s">
        <v>183</v>
      </c>
      <c r="EN203" t="s">
        <v>1222</v>
      </c>
      <c r="EO203" t="str">
        <f>IF(AND(Part1[[#This Row],[ProlificID1]]=Part1[[#This Row],[Part2.ProlificID]],Part1[[#This Row],[Part2.ProlificID]]=Part1[[#This Row],[Prolific.ProlificID3]]),"OK","ERROR")</f>
        <v>OK</v>
      </c>
      <c r="EP203" t="str">
        <f>IF(Part1[[#This Row],[IP Address]]=Part1[[#This Row],[Part2.IP]],"OK","ERROR")</f>
        <v>OK</v>
      </c>
      <c r="EQ203" t="str">
        <f>IF(Part1[[#This Row],[Subgroup]]=Part1[[#This Row],[SubGroupAssigned]],"OK","ERROR")</f>
        <v>OK</v>
      </c>
    </row>
    <row r="204" spans="1:147" x14ac:dyDescent="0.3">
      <c r="A204">
        <v>203</v>
      </c>
      <c r="B204" t="s">
        <v>1055</v>
      </c>
      <c r="C204" s="1">
        <v>45360.128541666665</v>
      </c>
      <c r="D204" s="1">
        <v>45360.131006944444</v>
      </c>
      <c r="E204" t="s">
        <v>3</v>
      </c>
      <c r="F204" t="s">
        <v>1056</v>
      </c>
      <c r="G204">
        <v>100</v>
      </c>
      <c r="H204">
        <v>213</v>
      </c>
      <c r="I204" t="s">
        <v>2032</v>
      </c>
      <c r="J204">
        <v>53.503900000000002</v>
      </c>
      <c r="K204">
        <v>-2.1959</v>
      </c>
      <c r="L204" t="s">
        <v>15</v>
      </c>
      <c r="M204">
        <v>1</v>
      </c>
      <c r="N204" t="s">
        <v>1740</v>
      </c>
      <c r="O204" t="s">
        <v>1723</v>
      </c>
      <c r="P204" t="s">
        <v>1724</v>
      </c>
      <c r="Q204" t="s">
        <v>1733</v>
      </c>
      <c r="R204">
        <v>28</v>
      </c>
      <c r="S204" t="s">
        <v>1726</v>
      </c>
      <c r="T204" t="s">
        <v>1731</v>
      </c>
      <c r="U204" t="s">
        <v>1728</v>
      </c>
      <c r="V204" t="s">
        <v>1742</v>
      </c>
      <c r="W204" t="s">
        <v>45</v>
      </c>
      <c r="X204">
        <f t="shared" si="27"/>
        <v>6</v>
      </c>
      <c r="Y204" t="s">
        <v>32</v>
      </c>
      <c r="Z204">
        <f t="shared" si="28"/>
        <v>7</v>
      </c>
      <c r="AA204" t="s">
        <v>32</v>
      </c>
      <c r="AB204">
        <f t="shared" si="29"/>
        <v>7</v>
      </c>
      <c r="AC204" t="s">
        <v>45</v>
      </c>
      <c r="AD204">
        <f t="shared" si="30"/>
        <v>6</v>
      </c>
      <c r="AE204" t="s">
        <v>21</v>
      </c>
      <c r="AF204">
        <f t="shared" si="31"/>
        <v>5</v>
      </c>
      <c r="AG204">
        <f>8-Part1[[#This Row],[DevelopmentSpace]]</f>
        <v>3</v>
      </c>
      <c r="AH204">
        <f>AVERAGE(Part1[[#This Row],[LifeSatisfaction]],Part1[[#This Row],[PublicServices]],Part1[[#This Row],[Stability]],Part1[[#This Row],[EnvironmentalProtection]],Part1[[#This Row],[DevelopmentSpaceR]])</f>
        <v>5.8</v>
      </c>
      <c r="AI204">
        <f>AVERAGE(Part1[[#This Row],[LifeSatisfaction]],Part1[[#This Row],[PublicServices]],Part1[[#This Row],[Stability]],Part1[[#This Row],[EnvironmentalProtection]])</f>
        <v>6.5</v>
      </c>
      <c r="AJ204">
        <f>STDEV(Part1[[#This Row],[LifeSatisfaction]],Part1[[#This Row],[PublicServices]],Part1[[#This Row],[Stability]],Part1[[#This Row],[EnvironmentalProtection]],Part1[[#This Row],[DevelopmentSpace]])</f>
        <v>0.83666002653407723</v>
      </c>
      <c r="AK204">
        <f>Part1[[#This Row],[Worldviews]]-3</f>
        <v>2.8</v>
      </c>
      <c r="AL204">
        <f>ABS(Part1[[#This Row],[Worldviews]]-3)</f>
        <v>2.8</v>
      </c>
      <c r="AM204">
        <v>5</v>
      </c>
      <c r="AN204">
        <v>4</v>
      </c>
      <c r="AO204">
        <v>2</v>
      </c>
      <c r="AP204">
        <v>1</v>
      </c>
      <c r="AQ204">
        <v>3</v>
      </c>
      <c r="AR204">
        <v>6.5830000000000002</v>
      </c>
      <c r="AS204">
        <v>45.039000000000001</v>
      </c>
      <c r="AT204">
        <v>46.290999999999997</v>
      </c>
      <c r="AU204">
        <v>8</v>
      </c>
      <c r="AV204">
        <v>31</v>
      </c>
      <c r="AW204">
        <v>213</v>
      </c>
      <c r="AX204">
        <v>18231</v>
      </c>
      <c r="AZ204">
        <v>1</v>
      </c>
      <c r="BC204" t="str">
        <f t="shared" si="32"/>
        <v>Limited</v>
      </c>
      <c r="BD204" t="str">
        <f t="shared" si="33"/>
        <v>Unclear</v>
      </c>
      <c r="BE204" t="str">
        <f t="shared" si="34"/>
        <v>U/L</v>
      </c>
      <c r="BF204" t="s">
        <v>1055</v>
      </c>
      <c r="BG204" s="1">
        <v>45360.132824074077</v>
      </c>
      <c r="BH204" s="1">
        <v>45360.135740740741</v>
      </c>
      <c r="BI204" t="s">
        <v>1056</v>
      </c>
      <c r="BJ204">
        <v>100</v>
      </c>
      <c r="BK204">
        <v>251</v>
      </c>
      <c r="BL204" t="s">
        <v>1057</v>
      </c>
      <c r="BM204">
        <v>53.503900000000002</v>
      </c>
      <c r="BN204">
        <v>-2.1959</v>
      </c>
      <c r="BO204" t="s">
        <v>15</v>
      </c>
      <c r="BP204">
        <v>1</v>
      </c>
      <c r="BQ204">
        <v>85</v>
      </c>
      <c r="BR204">
        <v>15</v>
      </c>
      <c r="BS204">
        <f>Part1[[#This Row],[ProductivityIncrease]]+Part1[[#This Row],[PollutionReduction]]</f>
        <v>100</v>
      </c>
      <c r="BT204">
        <f>ABS(Part1[[#This Row],[ProductivityIncrease]]-Part1[[#This Row],[PollutionReduction]])</f>
        <v>70</v>
      </c>
      <c r="BU204">
        <f>Part1[[#This Row],[ProductivityIncrease]]-50</f>
        <v>35</v>
      </c>
      <c r="BV204">
        <f>Part1[[#This Row],[ProductivityIncrease]]-60</f>
        <v>25</v>
      </c>
      <c r="BW204">
        <f>Part1[[#This Row],[PollutionReduction]]-50</f>
        <v>-35</v>
      </c>
      <c r="BX204">
        <f>Part1[[#This Row],[PollutionReduction]]-40</f>
        <v>-25</v>
      </c>
      <c r="BY204">
        <f>ABS(Part1[[#This Row],[ProductivityIncrease]]-50)</f>
        <v>35</v>
      </c>
      <c r="BZ204">
        <f>ABS(Part1[[#This Row],[ProductivityIncrease]]-60)</f>
        <v>25</v>
      </c>
      <c r="CA204">
        <f>ABS(Part1[[#This Row],[PollutionReduction]]-50)</f>
        <v>35</v>
      </c>
      <c r="CB204">
        <f>ABS(Part1[[#This Row],[PollutionReduction]]-40)</f>
        <v>25</v>
      </c>
      <c r="CC204">
        <f>Part1[[#This Row],[ABSProductivityIncreaseGapOptimal(50)]]+Part1[[#This Row],[ABSPollutionReductionGapOptimal(50)]]</f>
        <v>70</v>
      </c>
      <c r="CD204">
        <f>Part1[[#This Row],[ABSProductivityIncreaseGapOptimal(60)]]+Part1[[#This Row],[ABSPollutionReductionGapOptimal(40)]]</f>
        <v>50</v>
      </c>
      <c r="CE204" t="s">
        <v>1058</v>
      </c>
      <c r="CF204" t="s">
        <v>2145</v>
      </c>
      <c r="CG204" t="s">
        <v>2145</v>
      </c>
      <c r="CH204" t="s">
        <v>17</v>
      </c>
      <c r="CI204" t="s">
        <v>14</v>
      </c>
      <c r="CJ204" t="s">
        <v>14</v>
      </c>
      <c r="CK204" t="s">
        <v>346</v>
      </c>
      <c r="CL204" t="s">
        <v>14</v>
      </c>
      <c r="CM204" t="s">
        <v>80</v>
      </c>
      <c r="CN204" t="s">
        <v>14</v>
      </c>
      <c r="CO204" t="s">
        <v>346</v>
      </c>
      <c r="CP204" t="s">
        <v>45</v>
      </c>
      <c r="CQ204">
        <v>6</v>
      </c>
      <c r="CR204" t="s">
        <v>45</v>
      </c>
      <c r="CS204">
        <f t="shared" si="35"/>
        <v>6</v>
      </c>
      <c r="CT204" t="s">
        <v>86</v>
      </c>
      <c r="CU204">
        <v>1</v>
      </c>
      <c r="CV204">
        <v>7</v>
      </c>
      <c r="CW204" t="s">
        <v>22</v>
      </c>
      <c r="CX204">
        <v>3</v>
      </c>
      <c r="CY204">
        <v>5</v>
      </c>
      <c r="CZ204" t="s">
        <v>21</v>
      </c>
      <c r="DA204">
        <v>5</v>
      </c>
      <c r="DB204">
        <v>3</v>
      </c>
      <c r="DC204">
        <v>4</v>
      </c>
      <c r="DD204">
        <v>3</v>
      </c>
      <c r="DE204">
        <v>5</v>
      </c>
      <c r="DF204">
        <v>2</v>
      </c>
      <c r="DG204">
        <v>1</v>
      </c>
      <c r="DH204">
        <f>STDEV(Part1[[#This Row],[Part2.LifeSatisfaction]],Part1[[#This Row],[Part2.PublicServices]],Part1[[#This Row],[Part2.Stability]],Part1[[#This Row],[Part2.EnvironmentalProtection]],Part1[[#This Row],[Part2.DevelopmentSpace]])</f>
        <v>2.16794833886788</v>
      </c>
      <c r="DI204">
        <f>AVERAGE(Part1[[#This Row],[Part2.LifeSatisfaction]],Part1[[#This Row],[Part2.PublicServices]],Part1[[#This Row],[Part2.StabilityR]],Part1[[#This Row],[Part2.EnvironmentalProtectionR]],Part1[[#This Row],[Part2.DevelopmentSpaceR]])</f>
        <v>5.4</v>
      </c>
      <c r="DJ204">
        <f>Part1[[#This Row],[PostWorldview]]-Part1[[#This Row],[Worldviews]]</f>
        <v>-0.39999999999999947</v>
      </c>
      <c r="DK204">
        <f>ABS(Part1[[#This Row],[WorldviewVariation]])</f>
        <v>0.39999999999999947</v>
      </c>
      <c r="DL204">
        <v>60</v>
      </c>
      <c r="DM204" t="s">
        <v>183</v>
      </c>
      <c r="DN204" t="s">
        <v>354</v>
      </c>
      <c r="DO20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4" t="s">
        <v>14</v>
      </c>
      <c r="DQ204">
        <v>22</v>
      </c>
      <c r="DR204" t="s">
        <v>643</v>
      </c>
      <c r="DS204" t="s">
        <v>348</v>
      </c>
      <c r="DT204" t="s">
        <v>920</v>
      </c>
      <c r="DU204" t="s">
        <v>1055</v>
      </c>
      <c r="DV204" t="s">
        <v>1560</v>
      </c>
      <c r="DW204" t="s">
        <v>1208</v>
      </c>
      <c r="DX204" s="1">
        <v>45360.87852096065</v>
      </c>
      <c r="DY204" s="1">
        <v>45360.885858900459</v>
      </c>
      <c r="DZ204">
        <v>634</v>
      </c>
      <c r="EA204" t="s">
        <v>1235</v>
      </c>
      <c r="EB204">
        <v>906</v>
      </c>
      <c r="EC204" t="s">
        <v>1210</v>
      </c>
      <c r="ED204" t="s">
        <v>1211</v>
      </c>
      <c r="EE204" t="s">
        <v>1409</v>
      </c>
      <c r="EF204">
        <v>28</v>
      </c>
      <c r="EG204" t="s">
        <v>1213</v>
      </c>
      <c r="EH204" t="s">
        <v>1214</v>
      </c>
      <c r="EI204" t="s">
        <v>1220</v>
      </c>
      <c r="EJ204" t="s">
        <v>1220</v>
      </c>
      <c r="EK204" t="s">
        <v>1220</v>
      </c>
      <c r="EL204" t="s">
        <v>1210</v>
      </c>
      <c r="EM204" t="s">
        <v>183</v>
      </c>
      <c r="EN204" t="s">
        <v>1222</v>
      </c>
      <c r="EO204" t="str">
        <f>IF(AND(Part1[[#This Row],[ProlificID1]]=Part1[[#This Row],[Part2.ProlificID]],Part1[[#This Row],[Part2.ProlificID]]=Part1[[#This Row],[Prolific.ProlificID3]]),"OK","ERROR")</f>
        <v>OK</v>
      </c>
      <c r="EP204" t="str">
        <f>IF(Part1[[#This Row],[IP Address]]=Part1[[#This Row],[Part2.IP]],"OK","ERROR")</f>
        <v>OK</v>
      </c>
      <c r="EQ204" t="str">
        <f>IF(Part1[[#This Row],[Subgroup]]=Part1[[#This Row],[SubGroupAssigned]],"OK","ERROR")</f>
        <v>OK</v>
      </c>
    </row>
    <row r="205" spans="1:147" x14ac:dyDescent="0.3">
      <c r="A205">
        <v>204</v>
      </c>
      <c r="B205" t="s">
        <v>583</v>
      </c>
      <c r="C205" s="1">
        <v>45360.130023148151</v>
      </c>
      <c r="D205" s="1">
        <v>45360.134155092594</v>
      </c>
      <c r="E205" t="s">
        <v>3</v>
      </c>
      <c r="F205" t="s">
        <v>584</v>
      </c>
      <c r="G205">
        <v>100</v>
      </c>
      <c r="H205">
        <v>357</v>
      </c>
      <c r="I205" t="s">
        <v>2033</v>
      </c>
      <c r="J205">
        <v>51.501399999999997</v>
      </c>
      <c r="K205">
        <v>-0.2016</v>
      </c>
      <c r="L205" t="s">
        <v>15</v>
      </c>
      <c r="M205">
        <v>1</v>
      </c>
      <c r="N205" t="s">
        <v>1722</v>
      </c>
      <c r="O205" t="s">
        <v>1723</v>
      </c>
      <c r="P205" t="s">
        <v>1724</v>
      </c>
      <c r="Q205" t="s">
        <v>1801</v>
      </c>
      <c r="R205">
        <v>45</v>
      </c>
      <c r="S205" t="s">
        <v>1783</v>
      </c>
      <c r="T205" t="s">
        <v>1789</v>
      </c>
      <c r="U205" t="s">
        <v>1753</v>
      </c>
      <c r="V205" t="s">
        <v>1742</v>
      </c>
      <c r="W205" t="s">
        <v>21</v>
      </c>
      <c r="X205">
        <f t="shared" si="27"/>
        <v>5</v>
      </c>
      <c r="Y205" t="s">
        <v>45</v>
      </c>
      <c r="Z205">
        <f t="shared" si="28"/>
        <v>6</v>
      </c>
      <c r="AA205" t="s">
        <v>45</v>
      </c>
      <c r="AB205">
        <f t="shared" si="29"/>
        <v>6</v>
      </c>
      <c r="AC205" t="s">
        <v>45</v>
      </c>
      <c r="AD205">
        <f t="shared" si="30"/>
        <v>6</v>
      </c>
      <c r="AE205" t="s">
        <v>45</v>
      </c>
      <c r="AF205">
        <f t="shared" si="31"/>
        <v>6</v>
      </c>
      <c r="AG205">
        <f>8-Part1[[#This Row],[DevelopmentSpace]]</f>
        <v>2</v>
      </c>
      <c r="AH205">
        <f>AVERAGE(Part1[[#This Row],[LifeSatisfaction]],Part1[[#This Row],[PublicServices]],Part1[[#This Row],[Stability]],Part1[[#This Row],[EnvironmentalProtection]],Part1[[#This Row],[DevelopmentSpaceR]])</f>
        <v>5</v>
      </c>
      <c r="AI205">
        <f>AVERAGE(Part1[[#This Row],[LifeSatisfaction]],Part1[[#This Row],[PublicServices]],Part1[[#This Row],[Stability]],Part1[[#This Row],[EnvironmentalProtection]])</f>
        <v>5.75</v>
      </c>
      <c r="AJ205">
        <f>STDEV(Part1[[#This Row],[LifeSatisfaction]],Part1[[#This Row],[PublicServices]],Part1[[#This Row],[Stability]],Part1[[#This Row],[EnvironmentalProtection]],Part1[[#This Row],[DevelopmentSpace]])</f>
        <v>0.44721359549995787</v>
      </c>
      <c r="AK205">
        <f>Part1[[#This Row],[Worldviews]]-3</f>
        <v>2</v>
      </c>
      <c r="AL205">
        <f>ABS(Part1[[#This Row],[Worldviews]]-3)</f>
        <v>2</v>
      </c>
      <c r="AM205">
        <v>4</v>
      </c>
      <c r="AN205">
        <v>2</v>
      </c>
      <c r="AO205">
        <v>1</v>
      </c>
      <c r="AP205">
        <v>5</v>
      </c>
      <c r="AQ205">
        <v>3</v>
      </c>
      <c r="AR205">
        <v>7.4569999999999999</v>
      </c>
      <c r="AS205">
        <v>86.918000000000006</v>
      </c>
      <c r="AT205">
        <v>88.938999999999993</v>
      </c>
      <c r="AU205">
        <v>15</v>
      </c>
      <c r="AV205">
        <v>29</v>
      </c>
      <c r="AW205">
        <v>357</v>
      </c>
      <c r="AX205">
        <v>11731</v>
      </c>
      <c r="BB205">
        <v>1</v>
      </c>
      <c r="BC205" t="str">
        <f t="shared" si="32"/>
        <v>Limited</v>
      </c>
      <c r="BD205" t="str">
        <f t="shared" si="33"/>
        <v>Clear</v>
      </c>
      <c r="BE205" t="str">
        <f t="shared" si="34"/>
        <v>C/L</v>
      </c>
      <c r="BF205" t="s">
        <v>583</v>
      </c>
      <c r="BG205" s="1">
        <v>45360.137465277781</v>
      </c>
      <c r="BH205" s="1">
        <v>45360.14403935185</v>
      </c>
      <c r="BI205" t="s">
        <v>584</v>
      </c>
      <c r="BJ205">
        <v>100</v>
      </c>
      <c r="BK205">
        <v>568</v>
      </c>
      <c r="BL205" t="s">
        <v>585</v>
      </c>
      <c r="BM205">
        <v>51.501399999999997</v>
      </c>
      <c r="BN205">
        <v>-0.2016</v>
      </c>
      <c r="BO205" t="s">
        <v>15</v>
      </c>
      <c r="BP205">
        <v>1</v>
      </c>
      <c r="BQ205">
        <v>65</v>
      </c>
      <c r="BR205">
        <v>35</v>
      </c>
      <c r="BS205">
        <f>Part1[[#This Row],[ProductivityIncrease]]+Part1[[#This Row],[PollutionReduction]]</f>
        <v>100</v>
      </c>
      <c r="BT205">
        <f>ABS(Part1[[#This Row],[ProductivityIncrease]]-Part1[[#This Row],[PollutionReduction]])</f>
        <v>30</v>
      </c>
      <c r="BU205">
        <f>Part1[[#This Row],[ProductivityIncrease]]-50</f>
        <v>15</v>
      </c>
      <c r="BV205">
        <f>Part1[[#This Row],[ProductivityIncrease]]-60</f>
        <v>5</v>
      </c>
      <c r="BW205">
        <f>Part1[[#This Row],[PollutionReduction]]-50</f>
        <v>-15</v>
      </c>
      <c r="BX205">
        <f>Part1[[#This Row],[PollutionReduction]]-40</f>
        <v>-5</v>
      </c>
      <c r="BY205">
        <f>ABS(Part1[[#This Row],[ProductivityIncrease]]-50)</f>
        <v>15</v>
      </c>
      <c r="BZ205">
        <f>ABS(Part1[[#This Row],[ProductivityIncrease]]-60)</f>
        <v>5</v>
      </c>
      <c r="CA205">
        <f>ABS(Part1[[#This Row],[PollutionReduction]]-50)</f>
        <v>15</v>
      </c>
      <c r="CB205">
        <f>ABS(Part1[[#This Row],[PollutionReduction]]-40)</f>
        <v>5</v>
      </c>
      <c r="CC205">
        <f>Part1[[#This Row],[ABSProductivityIncreaseGapOptimal(50)]]+Part1[[#This Row],[ABSPollutionReductionGapOptimal(50)]]</f>
        <v>30</v>
      </c>
      <c r="CD205">
        <f>Part1[[#This Row],[ABSProductivityIncreaseGapOptimal(60)]]+Part1[[#This Row],[ABSPollutionReductionGapOptimal(40)]]</f>
        <v>10</v>
      </c>
      <c r="CE205" t="s">
        <v>586</v>
      </c>
      <c r="CF205" t="s">
        <v>2145</v>
      </c>
      <c r="CG205" t="s">
        <v>2145</v>
      </c>
      <c r="CH205" t="s">
        <v>17</v>
      </c>
      <c r="CI205" t="s">
        <v>38</v>
      </c>
      <c r="CJ205" t="s">
        <v>14</v>
      </c>
      <c r="CK205" t="s">
        <v>346</v>
      </c>
      <c r="CL205" t="s">
        <v>14</v>
      </c>
      <c r="CM205" t="s">
        <v>14</v>
      </c>
      <c r="CN205" t="s">
        <v>17</v>
      </c>
      <c r="CO205" t="s">
        <v>346</v>
      </c>
      <c r="CP205" t="s">
        <v>45</v>
      </c>
      <c r="CQ205">
        <v>6</v>
      </c>
      <c r="CR205" t="s">
        <v>45</v>
      </c>
      <c r="CS205">
        <f t="shared" si="35"/>
        <v>6</v>
      </c>
      <c r="CT205" t="s">
        <v>46</v>
      </c>
      <c r="CU205">
        <v>2</v>
      </c>
      <c r="CV205">
        <v>6</v>
      </c>
      <c r="CW205" t="s">
        <v>22</v>
      </c>
      <c r="CX205">
        <v>3</v>
      </c>
      <c r="CY205">
        <v>5</v>
      </c>
      <c r="CZ205" t="s">
        <v>22</v>
      </c>
      <c r="DA205">
        <v>3</v>
      </c>
      <c r="DB205">
        <v>5</v>
      </c>
      <c r="DC205">
        <v>1</v>
      </c>
      <c r="DD205">
        <v>4</v>
      </c>
      <c r="DE205">
        <v>5</v>
      </c>
      <c r="DF205">
        <v>3</v>
      </c>
      <c r="DG205">
        <v>2</v>
      </c>
      <c r="DH205">
        <f>STDEV(Part1[[#This Row],[Part2.LifeSatisfaction]],Part1[[#This Row],[Part2.PublicServices]],Part1[[#This Row],[Part2.Stability]],Part1[[#This Row],[Part2.EnvironmentalProtection]],Part1[[#This Row],[Part2.DevelopmentSpace]])</f>
        <v>1.8708286933869707</v>
      </c>
      <c r="DI205">
        <f>AVERAGE(Part1[[#This Row],[Part2.LifeSatisfaction]],Part1[[#This Row],[Part2.PublicServices]],Part1[[#This Row],[Part2.StabilityR]],Part1[[#This Row],[Part2.EnvironmentalProtectionR]],Part1[[#This Row],[Part2.DevelopmentSpaceR]])</f>
        <v>5.6</v>
      </c>
      <c r="DJ205">
        <f>Part1[[#This Row],[PostWorldview]]-Part1[[#This Row],[Worldviews]]</f>
        <v>0.59999999999999964</v>
      </c>
      <c r="DK205">
        <f>ABS(Part1[[#This Row],[WorldviewVariation]])</f>
        <v>0.59999999999999964</v>
      </c>
      <c r="DL205">
        <v>56</v>
      </c>
      <c r="DM205" t="s">
        <v>1211</v>
      </c>
      <c r="DN205" t="s">
        <v>23</v>
      </c>
      <c r="DO20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FAILED</v>
      </c>
      <c r="DP205" t="s">
        <v>14</v>
      </c>
      <c r="DQ205">
        <v>22</v>
      </c>
      <c r="DR205" t="s">
        <v>25</v>
      </c>
      <c r="DS205" t="s">
        <v>348</v>
      </c>
      <c r="DT205" t="s">
        <v>349</v>
      </c>
      <c r="DU205" t="s">
        <v>583</v>
      </c>
      <c r="DV205" t="s">
        <v>1591</v>
      </c>
      <c r="DW205" t="s">
        <v>1208</v>
      </c>
      <c r="DX205" s="1">
        <v>45360.879904317131</v>
      </c>
      <c r="DY205" s="1">
        <v>45360.894194884262</v>
      </c>
      <c r="DZ205">
        <v>1235</v>
      </c>
      <c r="EA205" t="s">
        <v>1235</v>
      </c>
      <c r="EB205">
        <v>1067</v>
      </c>
      <c r="EC205" t="s">
        <v>1592</v>
      </c>
      <c r="ED205" t="s">
        <v>1211</v>
      </c>
      <c r="EE205" t="s">
        <v>1336</v>
      </c>
      <c r="EF205">
        <v>46</v>
      </c>
      <c r="EG205" t="s">
        <v>1219</v>
      </c>
      <c r="EH205" t="s">
        <v>1214</v>
      </c>
      <c r="EI205" t="s">
        <v>1220</v>
      </c>
      <c r="EJ205" t="s">
        <v>1220</v>
      </c>
      <c r="EK205" t="s">
        <v>1220</v>
      </c>
      <c r="EL205" t="s">
        <v>1210</v>
      </c>
      <c r="EM205" t="s">
        <v>183</v>
      </c>
      <c r="EN205" t="s">
        <v>1222</v>
      </c>
      <c r="EO205" t="str">
        <f>IF(AND(Part1[[#This Row],[ProlificID1]]=Part1[[#This Row],[Part2.ProlificID]],Part1[[#This Row],[Part2.ProlificID]]=Part1[[#This Row],[Prolific.ProlificID3]]),"OK","ERROR")</f>
        <v>OK</v>
      </c>
      <c r="EP205" t="str">
        <f>IF(Part1[[#This Row],[IP Address]]=Part1[[#This Row],[Part2.IP]],"OK","ERROR")</f>
        <v>OK</v>
      </c>
      <c r="EQ205" t="str">
        <f>IF(Part1[[#This Row],[Subgroup]]=Part1[[#This Row],[SubGroupAssigned]],"OK","ERROR")</f>
        <v>OK</v>
      </c>
    </row>
    <row r="206" spans="1:147" x14ac:dyDescent="0.3">
      <c r="A206">
        <v>205</v>
      </c>
      <c r="B206" t="s">
        <v>838</v>
      </c>
      <c r="C206" s="1">
        <v>45360.128680555557</v>
      </c>
      <c r="D206" s="1">
        <v>45360.133784722224</v>
      </c>
      <c r="E206" t="s">
        <v>3</v>
      </c>
      <c r="F206" t="s">
        <v>839</v>
      </c>
      <c r="G206">
        <v>100</v>
      </c>
      <c r="H206">
        <v>441</v>
      </c>
      <c r="I206" t="s">
        <v>2034</v>
      </c>
      <c r="J206">
        <v>53.676699999999997</v>
      </c>
      <c r="K206">
        <v>-1.6584000000000001</v>
      </c>
      <c r="L206" t="s">
        <v>15</v>
      </c>
      <c r="M206">
        <v>1</v>
      </c>
      <c r="N206" t="s">
        <v>1722</v>
      </c>
      <c r="O206" t="s">
        <v>1723</v>
      </c>
      <c r="P206" t="s">
        <v>1757</v>
      </c>
      <c r="Q206" t="s">
        <v>1741</v>
      </c>
      <c r="R206">
        <v>36</v>
      </c>
      <c r="S206" t="s">
        <v>1726</v>
      </c>
      <c r="T206" t="s">
        <v>1727</v>
      </c>
      <c r="U206" t="s">
        <v>1753</v>
      </c>
      <c r="V206" t="s">
        <v>1742</v>
      </c>
      <c r="W206" t="s">
        <v>45</v>
      </c>
      <c r="X206">
        <f t="shared" si="27"/>
        <v>6</v>
      </c>
      <c r="Y206" t="s">
        <v>32</v>
      </c>
      <c r="Z206">
        <f t="shared" si="28"/>
        <v>7</v>
      </c>
      <c r="AA206" t="s">
        <v>32</v>
      </c>
      <c r="AB206">
        <f t="shared" si="29"/>
        <v>7</v>
      </c>
      <c r="AC206" t="s">
        <v>32</v>
      </c>
      <c r="AD206">
        <f t="shared" si="30"/>
        <v>7</v>
      </c>
      <c r="AE206" t="s">
        <v>21</v>
      </c>
      <c r="AF206">
        <f t="shared" si="31"/>
        <v>5</v>
      </c>
      <c r="AG206">
        <f>8-Part1[[#This Row],[DevelopmentSpace]]</f>
        <v>3</v>
      </c>
      <c r="AH206">
        <f>AVERAGE(Part1[[#This Row],[LifeSatisfaction]],Part1[[#This Row],[PublicServices]],Part1[[#This Row],[Stability]],Part1[[#This Row],[EnvironmentalProtection]],Part1[[#This Row],[DevelopmentSpaceR]])</f>
        <v>6</v>
      </c>
      <c r="AI206">
        <f>AVERAGE(Part1[[#This Row],[LifeSatisfaction]],Part1[[#This Row],[PublicServices]],Part1[[#This Row],[Stability]],Part1[[#This Row],[EnvironmentalProtection]])</f>
        <v>6.75</v>
      </c>
      <c r="AJ206">
        <f>STDEV(Part1[[#This Row],[LifeSatisfaction]],Part1[[#This Row],[PublicServices]],Part1[[#This Row],[Stability]],Part1[[#This Row],[EnvironmentalProtection]],Part1[[#This Row],[DevelopmentSpace]])</f>
        <v>0.8944271909999143</v>
      </c>
      <c r="AK206">
        <f>Part1[[#This Row],[Worldviews]]-3</f>
        <v>3</v>
      </c>
      <c r="AL206">
        <f>ABS(Part1[[#This Row],[Worldviews]]-3)</f>
        <v>3</v>
      </c>
      <c r="AM206">
        <v>3</v>
      </c>
      <c r="AN206">
        <v>2</v>
      </c>
      <c r="AO206">
        <v>4</v>
      </c>
      <c r="AP206">
        <v>5</v>
      </c>
      <c r="AQ206">
        <v>1</v>
      </c>
      <c r="AR206">
        <v>37.148000000000003</v>
      </c>
      <c r="AS206">
        <v>177.005</v>
      </c>
      <c r="AT206">
        <v>181.26599999999999</v>
      </c>
      <c r="AU206">
        <v>5</v>
      </c>
      <c r="AV206">
        <v>32</v>
      </c>
      <c r="AW206">
        <v>441</v>
      </c>
      <c r="AX206">
        <v>11550</v>
      </c>
      <c r="AY206">
        <v>1</v>
      </c>
      <c r="BC206" t="str">
        <f t="shared" si="32"/>
        <v>Extended</v>
      </c>
      <c r="BD206" t="str">
        <f t="shared" si="33"/>
        <v>Unclear</v>
      </c>
      <c r="BE206" t="str">
        <f t="shared" si="34"/>
        <v>U/E</v>
      </c>
      <c r="BF206" t="s">
        <v>838</v>
      </c>
      <c r="BG206" s="1">
        <v>45360.138124999998</v>
      </c>
      <c r="BH206" s="1">
        <v>45360.140046296299</v>
      </c>
      <c r="BI206" t="s">
        <v>839</v>
      </c>
      <c r="BJ206">
        <v>100</v>
      </c>
      <c r="BK206">
        <v>165</v>
      </c>
      <c r="BL206" t="s">
        <v>840</v>
      </c>
      <c r="BM206">
        <v>53.676699999999997</v>
      </c>
      <c r="BN206">
        <v>-1.6584000000000001</v>
      </c>
      <c r="BO206" t="s">
        <v>15</v>
      </c>
      <c r="BP206">
        <v>1</v>
      </c>
      <c r="BQ206">
        <v>25</v>
      </c>
      <c r="BR206">
        <v>75</v>
      </c>
      <c r="BS206">
        <f>Part1[[#This Row],[ProductivityIncrease]]+Part1[[#This Row],[PollutionReduction]]</f>
        <v>100</v>
      </c>
      <c r="BT206">
        <f>ABS(Part1[[#This Row],[ProductivityIncrease]]-Part1[[#This Row],[PollutionReduction]])</f>
        <v>50</v>
      </c>
      <c r="BU206">
        <f>Part1[[#This Row],[ProductivityIncrease]]-50</f>
        <v>-25</v>
      </c>
      <c r="BV206">
        <f>Part1[[#This Row],[ProductivityIncrease]]-60</f>
        <v>-35</v>
      </c>
      <c r="BW206">
        <f>Part1[[#This Row],[PollutionReduction]]-50</f>
        <v>25</v>
      </c>
      <c r="BX206">
        <f>Part1[[#This Row],[PollutionReduction]]-40</f>
        <v>35</v>
      </c>
      <c r="BY206">
        <f>ABS(Part1[[#This Row],[ProductivityIncrease]]-50)</f>
        <v>25</v>
      </c>
      <c r="BZ206">
        <f>ABS(Part1[[#This Row],[ProductivityIncrease]]-60)</f>
        <v>35</v>
      </c>
      <c r="CA206">
        <f>ABS(Part1[[#This Row],[PollutionReduction]]-50)</f>
        <v>25</v>
      </c>
      <c r="CB206">
        <f>ABS(Part1[[#This Row],[PollutionReduction]]-40)</f>
        <v>35</v>
      </c>
      <c r="CC206">
        <f>Part1[[#This Row],[ABSProductivityIncreaseGapOptimal(50)]]+Part1[[#This Row],[ABSPollutionReductionGapOptimal(50)]]</f>
        <v>50</v>
      </c>
      <c r="CD206">
        <f>Part1[[#This Row],[ABSProductivityIncreaseGapOptimal(60)]]+Part1[[#This Row],[ABSPollutionReductionGapOptimal(40)]]</f>
        <v>70</v>
      </c>
      <c r="CE206" t="s">
        <v>841</v>
      </c>
      <c r="CF206" t="s">
        <v>2145</v>
      </c>
      <c r="CG206" t="s">
        <v>2145</v>
      </c>
      <c r="CH206" t="s">
        <v>19</v>
      </c>
      <c r="CI206" t="s">
        <v>14</v>
      </c>
      <c r="CJ206" t="s">
        <v>39</v>
      </c>
      <c r="CK206" t="s">
        <v>18</v>
      </c>
      <c r="CL206" t="s">
        <v>14</v>
      </c>
      <c r="CM206" t="s">
        <v>14</v>
      </c>
      <c r="CN206" t="s">
        <v>17</v>
      </c>
      <c r="CO206" t="s">
        <v>14</v>
      </c>
      <c r="CP206" t="s">
        <v>21</v>
      </c>
      <c r="CQ206">
        <v>5</v>
      </c>
      <c r="CR206" t="s">
        <v>21</v>
      </c>
      <c r="CS206">
        <f t="shared" si="35"/>
        <v>5</v>
      </c>
      <c r="CT206" t="s">
        <v>21</v>
      </c>
      <c r="CU206">
        <v>5</v>
      </c>
      <c r="CV206">
        <v>3</v>
      </c>
      <c r="CW206" t="s">
        <v>45</v>
      </c>
      <c r="CX206">
        <v>6</v>
      </c>
      <c r="CY206">
        <v>2</v>
      </c>
      <c r="CZ206" t="s">
        <v>45</v>
      </c>
      <c r="DA206">
        <v>6</v>
      </c>
      <c r="DB206">
        <v>2</v>
      </c>
      <c r="DC206">
        <v>2</v>
      </c>
      <c r="DD206">
        <v>5</v>
      </c>
      <c r="DE206">
        <v>3</v>
      </c>
      <c r="DF206">
        <v>4</v>
      </c>
      <c r="DG206">
        <v>1</v>
      </c>
      <c r="DH206">
        <f>STDEV(Part1[[#This Row],[Part2.LifeSatisfaction]],Part1[[#This Row],[Part2.PublicServices]],Part1[[#This Row],[Part2.Stability]],Part1[[#This Row],[Part2.EnvironmentalProtection]],Part1[[#This Row],[Part2.DevelopmentSpace]])</f>
        <v>0.54772255750516619</v>
      </c>
      <c r="DI206">
        <f>AVERAGE(Part1[[#This Row],[Part2.LifeSatisfaction]],Part1[[#This Row],[Part2.PublicServices]],Part1[[#This Row],[Part2.StabilityR]],Part1[[#This Row],[Part2.EnvironmentalProtectionR]],Part1[[#This Row],[Part2.DevelopmentSpaceR]])</f>
        <v>3.4</v>
      </c>
      <c r="DJ206">
        <f>Part1[[#This Row],[PostWorldview]]-Part1[[#This Row],[Worldviews]]</f>
        <v>-2.6</v>
      </c>
      <c r="DK206">
        <f>ABS(Part1[[#This Row],[WorldviewVariation]])</f>
        <v>2.6</v>
      </c>
      <c r="DL206">
        <v>21</v>
      </c>
      <c r="DM206" t="s">
        <v>1211</v>
      </c>
      <c r="DN206" t="s">
        <v>23</v>
      </c>
      <c r="DO20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6" t="s">
        <v>14</v>
      </c>
      <c r="DQ206">
        <v>29</v>
      </c>
      <c r="DR206" t="s">
        <v>643</v>
      </c>
      <c r="DS206" t="s">
        <v>26</v>
      </c>
      <c r="DT206" t="s">
        <v>644</v>
      </c>
      <c r="DU206" t="s">
        <v>838</v>
      </c>
      <c r="DV206" t="s">
        <v>1561</v>
      </c>
      <c r="DW206" t="s">
        <v>1208</v>
      </c>
      <c r="DX206" s="1">
        <v>45360.878647673613</v>
      </c>
      <c r="DY206" s="1">
        <v>45360.89014653935</v>
      </c>
      <c r="DZ206">
        <v>994</v>
      </c>
      <c r="EA206" t="s">
        <v>1235</v>
      </c>
      <c r="EB206">
        <v>717</v>
      </c>
      <c r="EC206" t="s">
        <v>1562</v>
      </c>
      <c r="ED206" t="s">
        <v>1211</v>
      </c>
      <c r="EE206" t="s">
        <v>1242</v>
      </c>
      <c r="EF206">
        <v>36</v>
      </c>
      <c r="EG206" t="s">
        <v>1219</v>
      </c>
      <c r="EH206" t="s">
        <v>1245</v>
      </c>
      <c r="EI206" t="s">
        <v>1220</v>
      </c>
      <c r="EJ206" t="s">
        <v>1220</v>
      </c>
      <c r="EK206" t="s">
        <v>1220</v>
      </c>
      <c r="EL206" t="s">
        <v>1563</v>
      </c>
      <c r="EM206" t="s">
        <v>1233</v>
      </c>
      <c r="EN206" t="s">
        <v>1233</v>
      </c>
      <c r="EO206" t="str">
        <f>IF(AND(Part1[[#This Row],[ProlificID1]]=Part1[[#This Row],[Part2.ProlificID]],Part1[[#This Row],[Part2.ProlificID]]=Part1[[#This Row],[Prolific.ProlificID3]]),"OK","ERROR")</f>
        <v>OK</v>
      </c>
      <c r="EP206" t="str">
        <f>IF(Part1[[#This Row],[IP Address]]=Part1[[#This Row],[Part2.IP]],"OK","ERROR")</f>
        <v>OK</v>
      </c>
      <c r="EQ206" t="str">
        <f>IF(Part1[[#This Row],[Subgroup]]=Part1[[#This Row],[SubGroupAssigned]],"OK","ERROR")</f>
        <v>OK</v>
      </c>
    </row>
    <row r="207" spans="1:147" x14ac:dyDescent="0.3">
      <c r="A207">
        <v>206</v>
      </c>
      <c r="B207" t="s">
        <v>587</v>
      </c>
      <c r="C207" s="1">
        <v>45360.13177083333</v>
      </c>
      <c r="D207" s="1">
        <v>45360.136689814812</v>
      </c>
      <c r="E207" t="s">
        <v>3</v>
      </c>
      <c r="F207" t="s">
        <v>588</v>
      </c>
      <c r="G207">
        <v>100</v>
      </c>
      <c r="H207">
        <v>425</v>
      </c>
      <c r="I207" t="s">
        <v>2035</v>
      </c>
      <c r="J207">
        <v>40.317700000000002</v>
      </c>
      <c r="K207">
        <v>-79.722300000000004</v>
      </c>
      <c r="L207" t="s">
        <v>15</v>
      </c>
      <c r="M207">
        <v>0.89999997615814209</v>
      </c>
      <c r="N207" t="s">
        <v>1740</v>
      </c>
      <c r="O207" t="s">
        <v>1723</v>
      </c>
      <c r="P207" t="s">
        <v>1724</v>
      </c>
      <c r="Q207" t="s">
        <v>2036</v>
      </c>
      <c r="R207">
        <v>54</v>
      </c>
      <c r="S207" t="s">
        <v>1783</v>
      </c>
      <c r="T207" t="s">
        <v>1731</v>
      </c>
      <c r="U207" t="s">
        <v>1753</v>
      </c>
      <c r="V207" t="s">
        <v>1776</v>
      </c>
      <c r="W207" t="s">
        <v>21</v>
      </c>
      <c r="X207">
        <f t="shared" si="27"/>
        <v>5</v>
      </c>
      <c r="Y207" t="s">
        <v>21</v>
      </c>
      <c r="Z207">
        <f t="shared" si="28"/>
        <v>5</v>
      </c>
      <c r="AA207" t="s">
        <v>21</v>
      </c>
      <c r="AB207">
        <f t="shared" si="29"/>
        <v>5</v>
      </c>
      <c r="AC207" t="s">
        <v>21</v>
      </c>
      <c r="AD207">
        <f t="shared" si="30"/>
        <v>5</v>
      </c>
      <c r="AE207" t="s">
        <v>20</v>
      </c>
      <c r="AF207">
        <f t="shared" si="31"/>
        <v>4</v>
      </c>
      <c r="AG207">
        <f>8-Part1[[#This Row],[DevelopmentSpace]]</f>
        <v>4</v>
      </c>
      <c r="AH207">
        <f>AVERAGE(Part1[[#This Row],[LifeSatisfaction]],Part1[[#This Row],[PublicServices]],Part1[[#This Row],[Stability]],Part1[[#This Row],[EnvironmentalProtection]],Part1[[#This Row],[DevelopmentSpaceR]])</f>
        <v>4.8</v>
      </c>
      <c r="AI207">
        <f>AVERAGE(Part1[[#This Row],[LifeSatisfaction]],Part1[[#This Row],[PublicServices]],Part1[[#This Row],[Stability]],Part1[[#This Row],[EnvironmentalProtection]])</f>
        <v>5</v>
      </c>
      <c r="AJ207">
        <f>STDEV(Part1[[#This Row],[LifeSatisfaction]],Part1[[#This Row],[PublicServices]],Part1[[#This Row],[Stability]],Part1[[#This Row],[EnvironmentalProtection]],Part1[[#This Row],[DevelopmentSpace]])</f>
        <v>0.44721359549995793</v>
      </c>
      <c r="AK207">
        <f>Part1[[#This Row],[Worldviews]]-3</f>
        <v>1.7999999999999998</v>
      </c>
      <c r="AL207">
        <f>ABS(Part1[[#This Row],[Worldviews]]-3)</f>
        <v>1.7999999999999998</v>
      </c>
      <c r="AM207">
        <v>3</v>
      </c>
      <c r="AN207">
        <v>5</v>
      </c>
      <c r="AO207">
        <v>1</v>
      </c>
      <c r="AP207">
        <v>2</v>
      </c>
      <c r="AQ207">
        <v>4</v>
      </c>
      <c r="AR207">
        <v>7.8079999999999998</v>
      </c>
      <c r="AS207">
        <v>162.56299999999999</v>
      </c>
      <c r="AT207">
        <v>163.25</v>
      </c>
      <c r="AU207">
        <v>44</v>
      </c>
      <c r="AV207">
        <v>24</v>
      </c>
      <c r="AW207">
        <v>425</v>
      </c>
      <c r="AX207">
        <v>13438</v>
      </c>
      <c r="BB207">
        <v>1</v>
      </c>
      <c r="BC207" t="str">
        <f t="shared" si="32"/>
        <v>Limited</v>
      </c>
      <c r="BD207" t="str">
        <f t="shared" si="33"/>
        <v>Clear</v>
      </c>
      <c r="BE207" t="str">
        <f t="shared" si="34"/>
        <v>C/L</v>
      </c>
      <c r="BF207" t="s">
        <v>587</v>
      </c>
      <c r="BG207" s="1">
        <v>45360.143182870372</v>
      </c>
      <c r="BH207" s="1">
        <v>45360.144803240742</v>
      </c>
      <c r="BI207" t="s">
        <v>588</v>
      </c>
      <c r="BJ207">
        <v>100</v>
      </c>
      <c r="BK207">
        <v>140</v>
      </c>
      <c r="BL207" t="s">
        <v>589</v>
      </c>
      <c r="BM207">
        <v>40.317700000000002</v>
      </c>
      <c r="BN207">
        <v>-79.722300000000004</v>
      </c>
      <c r="BO207" t="s">
        <v>15</v>
      </c>
      <c r="BP207">
        <v>0.89999997615814209</v>
      </c>
      <c r="BQ207">
        <v>80</v>
      </c>
      <c r="BR207">
        <v>20</v>
      </c>
      <c r="BS207">
        <f>Part1[[#This Row],[ProductivityIncrease]]+Part1[[#This Row],[PollutionReduction]]</f>
        <v>100</v>
      </c>
      <c r="BT207">
        <f>ABS(Part1[[#This Row],[ProductivityIncrease]]-Part1[[#This Row],[PollutionReduction]])</f>
        <v>60</v>
      </c>
      <c r="BU207">
        <f>Part1[[#This Row],[ProductivityIncrease]]-50</f>
        <v>30</v>
      </c>
      <c r="BV207">
        <f>Part1[[#This Row],[ProductivityIncrease]]-60</f>
        <v>20</v>
      </c>
      <c r="BW207">
        <f>Part1[[#This Row],[PollutionReduction]]-50</f>
        <v>-30</v>
      </c>
      <c r="BX207">
        <f>Part1[[#This Row],[PollutionReduction]]-40</f>
        <v>-20</v>
      </c>
      <c r="BY207">
        <f>ABS(Part1[[#This Row],[ProductivityIncrease]]-50)</f>
        <v>30</v>
      </c>
      <c r="BZ207">
        <f>ABS(Part1[[#This Row],[ProductivityIncrease]]-60)</f>
        <v>20</v>
      </c>
      <c r="CA207">
        <f>ABS(Part1[[#This Row],[PollutionReduction]]-50)</f>
        <v>30</v>
      </c>
      <c r="CB207">
        <f>ABS(Part1[[#This Row],[PollutionReduction]]-40)</f>
        <v>20</v>
      </c>
      <c r="CC207">
        <f>Part1[[#This Row],[ABSProductivityIncreaseGapOptimal(50)]]+Part1[[#This Row],[ABSPollutionReductionGapOptimal(50)]]</f>
        <v>60</v>
      </c>
      <c r="CD207">
        <f>Part1[[#This Row],[ABSProductivityIncreaseGapOptimal(60)]]+Part1[[#This Row],[ABSPollutionReductionGapOptimal(40)]]</f>
        <v>40</v>
      </c>
      <c r="CE207" t="s">
        <v>590</v>
      </c>
      <c r="CF207" t="s">
        <v>2145</v>
      </c>
      <c r="CG207" t="s">
        <v>2145</v>
      </c>
      <c r="CH207" t="s">
        <v>17</v>
      </c>
      <c r="CI207" t="s">
        <v>14</v>
      </c>
      <c r="CJ207" t="s">
        <v>14</v>
      </c>
      <c r="CK207" t="s">
        <v>346</v>
      </c>
      <c r="CL207" t="s">
        <v>56</v>
      </c>
      <c r="CM207" t="s">
        <v>14</v>
      </c>
      <c r="CN207" t="s">
        <v>14</v>
      </c>
      <c r="CO207" t="s">
        <v>346</v>
      </c>
      <c r="CP207" t="s">
        <v>45</v>
      </c>
      <c r="CQ207">
        <v>6</v>
      </c>
      <c r="CR207" t="s">
        <v>21</v>
      </c>
      <c r="CS207">
        <f t="shared" si="35"/>
        <v>5</v>
      </c>
      <c r="CT207" t="s">
        <v>20</v>
      </c>
      <c r="CU207">
        <v>4</v>
      </c>
      <c r="CV207">
        <v>4</v>
      </c>
      <c r="CW207" t="s">
        <v>22</v>
      </c>
      <c r="CX207">
        <v>3</v>
      </c>
      <c r="CY207">
        <v>5</v>
      </c>
      <c r="CZ207" t="s">
        <v>20</v>
      </c>
      <c r="DA207">
        <v>4</v>
      </c>
      <c r="DB207">
        <v>4</v>
      </c>
      <c r="DC207">
        <v>1</v>
      </c>
      <c r="DD207">
        <v>2</v>
      </c>
      <c r="DE207">
        <v>5</v>
      </c>
      <c r="DF207">
        <v>4</v>
      </c>
      <c r="DG207">
        <v>3</v>
      </c>
      <c r="DH207">
        <f>STDEV(Part1[[#This Row],[Part2.LifeSatisfaction]],Part1[[#This Row],[Part2.PublicServices]],Part1[[#This Row],[Part2.Stability]],Part1[[#This Row],[Part2.EnvironmentalProtection]],Part1[[#This Row],[Part2.DevelopmentSpace]])</f>
        <v>1.1401754250991383</v>
      </c>
      <c r="DI207">
        <f>AVERAGE(Part1[[#This Row],[Part2.LifeSatisfaction]],Part1[[#This Row],[Part2.PublicServices]],Part1[[#This Row],[Part2.StabilityR]],Part1[[#This Row],[Part2.EnvironmentalProtectionR]],Part1[[#This Row],[Part2.DevelopmentSpaceR]])</f>
        <v>4.8</v>
      </c>
      <c r="DJ207">
        <f>Part1[[#This Row],[PostWorldview]]-Part1[[#This Row],[Worldviews]]</f>
        <v>0</v>
      </c>
      <c r="DK207">
        <f>ABS(Part1[[#This Row],[WorldviewVariation]])</f>
        <v>0</v>
      </c>
      <c r="DL207">
        <v>50</v>
      </c>
      <c r="DM207" t="s">
        <v>1211</v>
      </c>
      <c r="DN207" t="s">
        <v>354</v>
      </c>
      <c r="DO20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7" t="s">
        <v>14</v>
      </c>
      <c r="DQ207">
        <v>23</v>
      </c>
      <c r="DR207" t="s">
        <v>25</v>
      </c>
      <c r="DS207" t="s">
        <v>348</v>
      </c>
      <c r="DT207" t="s">
        <v>349</v>
      </c>
      <c r="DU207" t="s">
        <v>587</v>
      </c>
      <c r="DV207" t="s">
        <v>1626</v>
      </c>
      <c r="DW207" t="s">
        <v>1208</v>
      </c>
      <c r="DX207" s="1">
        <v>45360.881733425929</v>
      </c>
      <c r="DY207" s="1">
        <v>45360.895028854167</v>
      </c>
      <c r="DZ207">
        <v>1149</v>
      </c>
      <c r="EA207" t="s">
        <v>1235</v>
      </c>
      <c r="EB207">
        <v>3100</v>
      </c>
      <c r="EC207" t="s">
        <v>1210</v>
      </c>
      <c r="ED207" t="s">
        <v>1211</v>
      </c>
      <c r="EE207" t="s">
        <v>1286</v>
      </c>
      <c r="EF207">
        <v>54</v>
      </c>
      <c r="EG207" t="s">
        <v>1213</v>
      </c>
      <c r="EH207" t="s">
        <v>1214</v>
      </c>
      <c r="EI207" t="s">
        <v>1250</v>
      </c>
      <c r="EJ207" t="s">
        <v>1250</v>
      </c>
      <c r="EK207" t="s">
        <v>1250</v>
      </c>
      <c r="EL207" t="s">
        <v>1210</v>
      </c>
      <c r="EM207" t="s">
        <v>183</v>
      </c>
      <c r="EN207" t="s">
        <v>1222</v>
      </c>
      <c r="EO207" t="str">
        <f>IF(AND(Part1[[#This Row],[ProlificID1]]=Part1[[#This Row],[Part2.ProlificID]],Part1[[#This Row],[Part2.ProlificID]]=Part1[[#This Row],[Prolific.ProlificID3]]),"OK","ERROR")</f>
        <v>OK</v>
      </c>
      <c r="EP207" t="str">
        <f>IF(Part1[[#This Row],[IP Address]]=Part1[[#This Row],[Part2.IP]],"OK","ERROR")</f>
        <v>OK</v>
      </c>
      <c r="EQ207" t="str">
        <f>IF(Part1[[#This Row],[Subgroup]]=Part1[[#This Row],[SubGroupAssigned]],"OK","ERROR")</f>
        <v>OK</v>
      </c>
    </row>
    <row r="208" spans="1:147" x14ac:dyDescent="0.3">
      <c r="A208">
        <v>207</v>
      </c>
      <c r="B208" t="s">
        <v>591</v>
      </c>
      <c r="C208" s="1">
        <v>45360.137013888889</v>
      </c>
      <c r="D208" s="1">
        <v>45360.14167824074</v>
      </c>
      <c r="E208" t="s">
        <v>3</v>
      </c>
      <c r="F208" t="s">
        <v>592</v>
      </c>
      <c r="G208">
        <v>100</v>
      </c>
      <c r="H208">
        <v>403</v>
      </c>
      <c r="I208" t="s">
        <v>2037</v>
      </c>
      <c r="J208">
        <v>51.453499999999998</v>
      </c>
      <c r="K208">
        <v>-2.5916999999999999</v>
      </c>
      <c r="L208" t="s">
        <v>15</v>
      </c>
      <c r="M208">
        <v>0.89999997615814209</v>
      </c>
      <c r="N208" t="s">
        <v>1740</v>
      </c>
      <c r="O208" t="s">
        <v>1723</v>
      </c>
      <c r="P208" t="s">
        <v>1724</v>
      </c>
      <c r="Q208" t="s">
        <v>1744</v>
      </c>
      <c r="R208">
        <v>45</v>
      </c>
      <c r="S208" t="s">
        <v>1759</v>
      </c>
      <c r="T208" t="s">
        <v>1731</v>
      </c>
      <c r="U208" t="s">
        <v>1728</v>
      </c>
      <c r="V208" t="s">
        <v>1742</v>
      </c>
      <c r="W208" t="s">
        <v>45</v>
      </c>
      <c r="X208">
        <f t="shared" si="27"/>
        <v>6</v>
      </c>
      <c r="Y208" t="s">
        <v>45</v>
      </c>
      <c r="Z208">
        <f t="shared" si="28"/>
        <v>6</v>
      </c>
      <c r="AA208" t="s">
        <v>45</v>
      </c>
      <c r="AB208">
        <f t="shared" si="29"/>
        <v>6</v>
      </c>
      <c r="AC208" t="s">
        <v>21</v>
      </c>
      <c r="AD208">
        <f t="shared" si="30"/>
        <v>5</v>
      </c>
      <c r="AE208" t="s">
        <v>46</v>
      </c>
      <c r="AF208">
        <f t="shared" si="31"/>
        <v>2</v>
      </c>
      <c r="AG208">
        <f>8-Part1[[#This Row],[DevelopmentSpace]]</f>
        <v>6</v>
      </c>
      <c r="AH208">
        <f>AVERAGE(Part1[[#This Row],[LifeSatisfaction]],Part1[[#This Row],[PublicServices]],Part1[[#This Row],[Stability]],Part1[[#This Row],[EnvironmentalProtection]],Part1[[#This Row],[DevelopmentSpaceR]])</f>
        <v>5.8</v>
      </c>
      <c r="AI208">
        <f>AVERAGE(Part1[[#This Row],[LifeSatisfaction]],Part1[[#This Row],[PublicServices]],Part1[[#This Row],[Stability]],Part1[[#This Row],[EnvironmentalProtection]])</f>
        <v>5.75</v>
      </c>
      <c r="AJ208">
        <f>STDEV(Part1[[#This Row],[LifeSatisfaction]],Part1[[#This Row],[PublicServices]],Part1[[#This Row],[Stability]],Part1[[#This Row],[EnvironmentalProtection]],Part1[[#This Row],[DevelopmentSpace]])</f>
        <v>1.7320508075688772</v>
      </c>
      <c r="AK208">
        <f>Part1[[#This Row],[Worldviews]]-3</f>
        <v>2.8</v>
      </c>
      <c r="AL208">
        <f>ABS(Part1[[#This Row],[Worldviews]]-3)</f>
        <v>2.8</v>
      </c>
      <c r="AM208">
        <v>5</v>
      </c>
      <c r="AN208">
        <v>4</v>
      </c>
      <c r="AO208">
        <v>3</v>
      </c>
      <c r="AP208">
        <v>2</v>
      </c>
      <c r="AQ208">
        <v>1</v>
      </c>
      <c r="AR208">
        <v>12.683</v>
      </c>
      <c r="AS208">
        <v>35.203000000000003</v>
      </c>
      <c r="AT208">
        <v>42.046999999999997</v>
      </c>
      <c r="AU208">
        <v>6</v>
      </c>
      <c r="AV208">
        <v>25</v>
      </c>
      <c r="AW208">
        <v>403</v>
      </c>
      <c r="AX208">
        <v>17042</v>
      </c>
      <c r="BB208">
        <v>1</v>
      </c>
      <c r="BC208" t="str">
        <f t="shared" si="32"/>
        <v>Limited</v>
      </c>
      <c r="BD208" t="str">
        <f t="shared" si="33"/>
        <v>Clear</v>
      </c>
      <c r="BE208" t="str">
        <f t="shared" si="34"/>
        <v>C/L</v>
      </c>
      <c r="BF208" t="s">
        <v>591</v>
      </c>
      <c r="BG208" s="1">
        <v>45360.14539351852</v>
      </c>
      <c r="BH208" s="1">
        <v>45360.146793981483</v>
      </c>
      <c r="BI208" t="s">
        <v>592</v>
      </c>
      <c r="BJ208">
        <v>100</v>
      </c>
      <c r="BK208">
        <v>121</v>
      </c>
      <c r="BL208" t="s">
        <v>593</v>
      </c>
      <c r="BM208">
        <v>51.453499999999998</v>
      </c>
      <c r="BN208">
        <v>-2.5916999999999999</v>
      </c>
      <c r="BO208" t="s">
        <v>15</v>
      </c>
      <c r="BP208">
        <v>0.89999997615814209</v>
      </c>
      <c r="BQ208">
        <v>80</v>
      </c>
      <c r="BR208">
        <v>20</v>
      </c>
      <c r="BS208">
        <f>Part1[[#This Row],[ProductivityIncrease]]+Part1[[#This Row],[PollutionReduction]]</f>
        <v>100</v>
      </c>
      <c r="BT208">
        <f>ABS(Part1[[#This Row],[ProductivityIncrease]]-Part1[[#This Row],[PollutionReduction]])</f>
        <v>60</v>
      </c>
      <c r="BU208">
        <f>Part1[[#This Row],[ProductivityIncrease]]-50</f>
        <v>30</v>
      </c>
      <c r="BV208">
        <f>Part1[[#This Row],[ProductivityIncrease]]-60</f>
        <v>20</v>
      </c>
      <c r="BW208">
        <f>Part1[[#This Row],[PollutionReduction]]-50</f>
        <v>-30</v>
      </c>
      <c r="BX208">
        <f>Part1[[#This Row],[PollutionReduction]]-40</f>
        <v>-20</v>
      </c>
      <c r="BY208">
        <f>ABS(Part1[[#This Row],[ProductivityIncrease]]-50)</f>
        <v>30</v>
      </c>
      <c r="BZ208">
        <f>ABS(Part1[[#This Row],[ProductivityIncrease]]-60)</f>
        <v>20</v>
      </c>
      <c r="CA208">
        <f>ABS(Part1[[#This Row],[PollutionReduction]]-50)</f>
        <v>30</v>
      </c>
      <c r="CB208">
        <f>ABS(Part1[[#This Row],[PollutionReduction]]-40)</f>
        <v>20</v>
      </c>
      <c r="CC208">
        <f>Part1[[#This Row],[ABSProductivityIncreaseGapOptimal(50)]]+Part1[[#This Row],[ABSPollutionReductionGapOptimal(50)]]</f>
        <v>60</v>
      </c>
      <c r="CD208">
        <f>Part1[[#This Row],[ABSProductivityIncreaseGapOptimal(60)]]+Part1[[#This Row],[ABSPollutionReductionGapOptimal(40)]]</f>
        <v>40</v>
      </c>
      <c r="CE208" t="s">
        <v>594</v>
      </c>
      <c r="CF208" t="s">
        <v>2145</v>
      </c>
      <c r="CG208" t="s">
        <v>2145</v>
      </c>
      <c r="CH208" t="s">
        <v>17</v>
      </c>
      <c r="CI208" t="s">
        <v>14</v>
      </c>
      <c r="CJ208" t="s">
        <v>39</v>
      </c>
      <c r="CK208" t="s">
        <v>346</v>
      </c>
      <c r="CL208" t="s">
        <v>14</v>
      </c>
      <c r="CM208" t="s">
        <v>80</v>
      </c>
      <c r="CN208" t="s">
        <v>14</v>
      </c>
      <c r="CO208" t="s">
        <v>346</v>
      </c>
      <c r="CP208" t="s">
        <v>45</v>
      </c>
      <c r="CQ208">
        <v>6</v>
      </c>
      <c r="CR208" t="s">
        <v>21</v>
      </c>
      <c r="CS208">
        <f t="shared" si="35"/>
        <v>5</v>
      </c>
      <c r="CT208" t="s">
        <v>20</v>
      </c>
      <c r="CU208">
        <v>4</v>
      </c>
      <c r="CV208">
        <v>4</v>
      </c>
      <c r="CW208" t="s">
        <v>46</v>
      </c>
      <c r="CX208">
        <v>2</v>
      </c>
      <c r="CY208">
        <v>6</v>
      </c>
      <c r="CZ208" t="s">
        <v>22</v>
      </c>
      <c r="DA208">
        <v>3</v>
      </c>
      <c r="DB208">
        <v>5</v>
      </c>
      <c r="DC208">
        <v>2</v>
      </c>
      <c r="DD208">
        <v>4</v>
      </c>
      <c r="DE208">
        <v>3</v>
      </c>
      <c r="DF208">
        <v>5</v>
      </c>
      <c r="DG208">
        <v>1</v>
      </c>
      <c r="DH208">
        <f>STDEV(Part1[[#This Row],[Part2.LifeSatisfaction]],Part1[[#This Row],[Part2.PublicServices]],Part1[[#This Row],[Part2.Stability]],Part1[[#This Row],[Part2.EnvironmentalProtection]],Part1[[#This Row],[Part2.DevelopmentSpace]])</f>
        <v>1.5811388300841898</v>
      </c>
      <c r="DI208">
        <f>AVERAGE(Part1[[#This Row],[Part2.LifeSatisfaction]],Part1[[#This Row],[Part2.PublicServices]],Part1[[#This Row],[Part2.StabilityR]],Part1[[#This Row],[Part2.EnvironmentalProtectionR]],Part1[[#This Row],[Part2.DevelopmentSpaceR]])</f>
        <v>5.2</v>
      </c>
      <c r="DJ208">
        <f>Part1[[#This Row],[PostWorldview]]-Part1[[#This Row],[Worldviews]]</f>
        <v>-0.59999999999999964</v>
      </c>
      <c r="DK208">
        <f>ABS(Part1[[#This Row],[WorldviewVariation]])</f>
        <v>0.59999999999999964</v>
      </c>
      <c r="DL208">
        <v>80</v>
      </c>
      <c r="DM208" t="s">
        <v>1211</v>
      </c>
      <c r="DN208" t="s">
        <v>354</v>
      </c>
      <c r="DO20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8" t="s">
        <v>595</v>
      </c>
      <c r="DQ208">
        <v>21</v>
      </c>
      <c r="DR208" t="s">
        <v>25</v>
      </c>
      <c r="DS208" t="s">
        <v>348</v>
      </c>
      <c r="DT208" t="s">
        <v>349</v>
      </c>
      <c r="DU208" t="s">
        <v>591</v>
      </c>
      <c r="DV208" t="s">
        <v>1690</v>
      </c>
      <c r="DW208" t="s">
        <v>1208</v>
      </c>
      <c r="DX208" s="1">
        <v>45360.886987777776</v>
      </c>
      <c r="DY208" s="1">
        <v>45360.896914108795</v>
      </c>
      <c r="DZ208">
        <v>858</v>
      </c>
      <c r="EA208" t="s">
        <v>1235</v>
      </c>
      <c r="EB208">
        <v>1927</v>
      </c>
      <c r="EC208" t="s">
        <v>1210</v>
      </c>
      <c r="ED208" t="s">
        <v>1211</v>
      </c>
      <c r="EE208" t="s">
        <v>1691</v>
      </c>
      <c r="EF208">
        <v>46</v>
      </c>
      <c r="EG208" t="s">
        <v>1219</v>
      </c>
      <c r="EH208" t="s">
        <v>1214</v>
      </c>
      <c r="EI208" t="s">
        <v>1220</v>
      </c>
      <c r="EJ208" t="s">
        <v>1220</v>
      </c>
      <c r="EK208" t="s">
        <v>1220</v>
      </c>
      <c r="EL208" t="s">
        <v>1210</v>
      </c>
      <c r="EM208" t="s">
        <v>183</v>
      </c>
      <c r="EN208" t="s">
        <v>1222</v>
      </c>
      <c r="EO208" t="str">
        <f>IF(AND(Part1[[#This Row],[ProlificID1]]=Part1[[#This Row],[Part2.ProlificID]],Part1[[#This Row],[Part2.ProlificID]]=Part1[[#This Row],[Prolific.ProlificID3]]),"OK","ERROR")</f>
        <v>OK</v>
      </c>
      <c r="EP208" t="str">
        <f>IF(Part1[[#This Row],[IP Address]]=Part1[[#This Row],[Part2.IP]],"OK","ERROR")</f>
        <v>OK</v>
      </c>
      <c r="EQ208" t="str">
        <f>IF(Part1[[#This Row],[Subgroup]]=Part1[[#This Row],[SubGroupAssigned]],"OK","ERROR")</f>
        <v>OK</v>
      </c>
    </row>
    <row r="209" spans="1:147" x14ac:dyDescent="0.3">
      <c r="A209">
        <v>208</v>
      </c>
      <c r="B209" t="s">
        <v>596</v>
      </c>
      <c r="C209" s="1">
        <v>45360.132349537038</v>
      </c>
      <c r="D209" s="1">
        <v>45360.135115740741</v>
      </c>
      <c r="E209" t="s">
        <v>3</v>
      </c>
      <c r="F209" t="s">
        <v>597</v>
      </c>
      <c r="G209">
        <v>100</v>
      </c>
      <c r="H209">
        <v>238</v>
      </c>
      <c r="I209" t="s">
        <v>2038</v>
      </c>
      <c r="J209">
        <v>50.939599999999999</v>
      </c>
      <c r="K209">
        <v>-0.19750000000000001</v>
      </c>
      <c r="L209" t="s">
        <v>15</v>
      </c>
      <c r="M209">
        <v>1</v>
      </c>
      <c r="N209" t="s">
        <v>1722</v>
      </c>
      <c r="O209" t="s">
        <v>1723</v>
      </c>
      <c r="P209" t="s">
        <v>1724</v>
      </c>
      <c r="Q209" t="s">
        <v>1867</v>
      </c>
      <c r="R209">
        <v>51</v>
      </c>
      <c r="S209" t="s">
        <v>1745</v>
      </c>
      <c r="T209" t="s">
        <v>1746</v>
      </c>
      <c r="U209" t="s">
        <v>1728</v>
      </c>
      <c r="V209" t="s">
        <v>1742</v>
      </c>
      <c r="W209" t="s">
        <v>21</v>
      </c>
      <c r="X209">
        <f t="shared" si="27"/>
        <v>5</v>
      </c>
      <c r="Y209" t="s">
        <v>21</v>
      </c>
      <c r="Z209">
        <f t="shared" si="28"/>
        <v>5</v>
      </c>
      <c r="AA209" t="s">
        <v>45</v>
      </c>
      <c r="AB209">
        <f t="shared" si="29"/>
        <v>6</v>
      </c>
      <c r="AC209" t="s">
        <v>45</v>
      </c>
      <c r="AD209">
        <f t="shared" si="30"/>
        <v>6</v>
      </c>
      <c r="AE209" t="s">
        <v>45</v>
      </c>
      <c r="AF209">
        <f t="shared" si="31"/>
        <v>6</v>
      </c>
      <c r="AG209">
        <f>8-Part1[[#This Row],[DevelopmentSpace]]</f>
        <v>2</v>
      </c>
      <c r="AH209">
        <f>AVERAGE(Part1[[#This Row],[LifeSatisfaction]],Part1[[#This Row],[PublicServices]],Part1[[#This Row],[Stability]],Part1[[#This Row],[EnvironmentalProtection]],Part1[[#This Row],[DevelopmentSpaceR]])</f>
        <v>4.8</v>
      </c>
      <c r="AI209">
        <f>AVERAGE(Part1[[#This Row],[LifeSatisfaction]],Part1[[#This Row],[PublicServices]],Part1[[#This Row],[Stability]],Part1[[#This Row],[EnvironmentalProtection]])</f>
        <v>5.5</v>
      </c>
      <c r="AJ209">
        <f>STDEV(Part1[[#This Row],[LifeSatisfaction]],Part1[[#This Row],[PublicServices]],Part1[[#This Row],[Stability]],Part1[[#This Row],[EnvironmentalProtection]],Part1[[#This Row],[DevelopmentSpace]])</f>
        <v>0.54772255750516619</v>
      </c>
      <c r="AK209">
        <f>Part1[[#This Row],[Worldviews]]-3</f>
        <v>1.7999999999999998</v>
      </c>
      <c r="AL209">
        <f>ABS(Part1[[#This Row],[Worldviews]]-3)</f>
        <v>1.7999999999999998</v>
      </c>
      <c r="AM209">
        <v>4</v>
      </c>
      <c r="AN209">
        <v>1</v>
      </c>
      <c r="AO209">
        <v>2</v>
      </c>
      <c r="AP209">
        <v>5</v>
      </c>
      <c r="AQ209">
        <v>3</v>
      </c>
      <c r="AR209">
        <v>7.8609999999999998</v>
      </c>
      <c r="AS209">
        <v>28.960999999999999</v>
      </c>
      <c r="AT209">
        <v>41.206000000000003</v>
      </c>
      <c r="AU209">
        <v>3</v>
      </c>
      <c r="AV209">
        <v>28</v>
      </c>
      <c r="AW209">
        <v>238</v>
      </c>
      <c r="AX209">
        <v>19255</v>
      </c>
      <c r="BB209">
        <v>1</v>
      </c>
      <c r="BC209" t="str">
        <f t="shared" si="32"/>
        <v>Limited</v>
      </c>
      <c r="BD209" t="str">
        <f t="shared" si="33"/>
        <v>Clear</v>
      </c>
      <c r="BE209" t="str">
        <f t="shared" si="34"/>
        <v>C/L</v>
      </c>
      <c r="BF209" t="s">
        <v>596</v>
      </c>
      <c r="BG209" s="1">
        <v>45360.142581018517</v>
      </c>
      <c r="BH209" s="1">
        <v>45360.147164351853</v>
      </c>
      <c r="BI209" t="s">
        <v>597</v>
      </c>
      <c r="BJ209">
        <v>100</v>
      </c>
      <c r="BK209">
        <v>395</v>
      </c>
      <c r="BL209" t="s">
        <v>598</v>
      </c>
      <c r="BM209">
        <v>50.939599999999999</v>
      </c>
      <c r="BN209">
        <v>-0.19750000000000001</v>
      </c>
      <c r="BO209" t="s">
        <v>15</v>
      </c>
      <c r="BP209">
        <v>1</v>
      </c>
      <c r="BQ209">
        <v>50</v>
      </c>
      <c r="BR209">
        <v>50</v>
      </c>
      <c r="BS209">
        <f>Part1[[#This Row],[ProductivityIncrease]]+Part1[[#This Row],[PollutionReduction]]</f>
        <v>100</v>
      </c>
      <c r="BT209">
        <f>ABS(Part1[[#This Row],[ProductivityIncrease]]-Part1[[#This Row],[PollutionReduction]])</f>
        <v>0</v>
      </c>
      <c r="BU209">
        <f>Part1[[#This Row],[ProductivityIncrease]]-50</f>
        <v>0</v>
      </c>
      <c r="BV209">
        <f>Part1[[#This Row],[ProductivityIncrease]]-60</f>
        <v>-10</v>
      </c>
      <c r="BW209">
        <f>Part1[[#This Row],[PollutionReduction]]-50</f>
        <v>0</v>
      </c>
      <c r="BX209">
        <f>Part1[[#This Row],[PollutionReduction]]-40</f>
        <v>10</v>
      </c>
      <c r="BY209">
        <f>ABS(Part1[[#This Row],[ProductivityIncrease]]-50)</f>
        <v>0</v>
      </c>
      <c r="BZ209">
        <f>ABS(Part1[[#This Row],[ProductivityIncrease]]-60)</f>
        <v>10</v>
      </c>
      <c r="CA209">
        <f>ABS(Part1[[#This Row],[PollutionReduction]]-50)</f>
        <v>0</v>
      </c>
      <c r="CB209">
        <f>ABS(Part1[[#This Row],[PollutionReduction]]-40)</f>
        <v>10</v>
      </c>
      <c r="CC209">
        <f>Part1[[#This Row],[ABSProductivityIncreaseGapOptimal(50)]]+Part1[[#This Row],[ABSPollutionReductionGapOptimal(50)]]</f>
        <v>0</v>
      </c>
      <c r="CD209">
        <f>Part1[[#This Row],[ABSProductivityIncreaseGapOptimal(60)]]+Part1[[#This Row],[ABSPollutionReductionGapOptimal(40)]]</f>
        <v>20</v>
      </c>
      <c r="CE209" t="s">
        <v>599</v>
      </c>
      <c r="CF209" t="s">
        <v>2145</v>
      </c>
      <c r="CG209" t="s">
        <v>2145</v>
      </c>
      <c r="CH209" t="s">
        <v>17</v>
      </c>
      <c r="CI209" t="s">
        <v>14</v>
      </c>
      <c r="CJ209" t="s">
        <v>39</v>
      </c>
      <c r="CK209" t="s">
        <v>346</v>
      </c>
      <c r="CL209" t="s">
        <v>14</v>
      </c>
      <c r="CM209" t="s">
        <v>14</v>
      </c>
      <c r="CN209" t="s">
        <v>14</v>
      </c>
      <c r="CO209" t="s">
        <v>346</v>
      </c>
      <c r="CP209" t="s">
        <v>21</v>
      </c>
      <c r="CQ209">
        <v>5</v>
      </c>
      <c r="CR209" t="s">
        <v>45</v>
      </c>
      <c r="CS209">
        <f t="shared" si="35"/>
        <v>6</v>
      </c>
      <c r="CT209" t="s">
        <v>46</v>
      </c>
      <c r="CU209">
        <v>2</v>
      </c>
      <c r="CV209">
        <v>6</v>
      </c>
      <c r="CW209" t="s">
        <v>22</v>
      </c>
      <c r="CX209">
        <v>3</v>
      </c>
      <c r="CY209">
        <v>5</v>
      </c>
      <c r="CZ209" t="s">
        <v>21</v>
      </c>
      <c r="DA209">
        <v>5</v>
      </c>
      <c r="DB209">
        <v>3</v>
      </c>
      <c r="DC209">
        <v>1</v>
      </c>
      <c r="DD209">
        <v>3</v>
      </c>
      <c r="DE209">
        <v>2</v>
      </c>
      <c r="DF209">
        <v>4</v>
      </c>
      <c r="DG209">
        <v>5</v>
      </c>
      <c r="DH209">
        <f>STDEV(Part1[[#This Row],[Part2.LifeSatisfaction]],Part1[[#This Row],[Part2.PublicServices]],Part1[[#This Row],[Part2.Stability]],Part1[[#This Row],[Part2.EnvironmentalProtection]],Part1[[#This Row],[Part2.DevelopmentSpace]])</f>
        <v>1.6431676725154982</v>
      </c>
      <c r="DI209">
        <f>AVERAGE(Part1[[#This Row],[Part2.LifeSatisfaction]],Part1[[#This Row],[Part2.PublicServices]],Part1[[#This Row],[Part2.StabilityR]],Part1[[#This Row],[Part2.EnvironmentalProtectionR]],Part1[[#This Row],[Part2.DevelopmentSpaceR]])</f>
        <v>5</v>
      </c>
      <c r="DJ209">
        <f>Part1[[#This Row],[PostWorldview]]-Part1[[#This Row],[Worldviews]]</f>
        <v>0.20000000000000018</v>
      </c>
      <c r="DK209">
        <f>ABS(Part1[[#This Row],[WorldviewVariation]])</f>
        <v>0.20000000000000018</v>
      </c>
      <c r="DL209">
        <v>50</v>
      </c>
      <c r="DM209" t="s">
        <v>1211</v>
      </c>
      <c r="DN209" t="s">
        <v>354</v>
      </c>
      <c r="DO20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09" t="s">
        <v>600</v>
      </c>
      <c r="DQ209">
        <v>22</v>
      </c>
      <c r="DR209" t="s">
        <v>25</v>
      </c>
      <c r="DS209" t="s">
        <v>348</v>
      </c>
      <c r="DT209" t="s">
        <v>349</v>
      </c>
      <c r="DU209" t="s">
        <v>596</v>
      </c>
      <c r="DV209" t="s">
        <v>1648</v>
      </c>
      <c r="DW209" t="s">
        <v>1208</v>
      </c>
      <c r="DX209" s="1">
        <v>45360.882308414351</v>
      </c>
      <c r="DY209" s="1">
        <v>45360.89730744213</v>
      </c>
      <c r="DZ209">
        <v>1296</v>
      </c>
      <c r="EA209" t="s">
        <v>1235</v>
      </c>
      <c r="EB209">
        <v>1506</v>
      </c>
      <c r="EC209" t="s">
        <v>1210</v>
      </c>
      <c r="ED209" t="s">
        <v>1211</v>
      </c>
      <c r="EE209" t="s">
        <v>1619</v>
      </c>
      <c r="EF209">
        <v>51</v>
      </c>
      <c r="EG209" t="s">
        <v>1219</v>
      </c>
      <c r="EH209" t="s">
        <v>1214</v>
      </c>
      <c r="EI209" t="s">
        <v>1220</v>
      </c>
      <c r="EJ209" t="s">
        <v>1220</v>
      </c>
      <c r="EK209" t="s">
        <v>1220</v>
      </c>
      <c r="EL209" t="s">
        <v>1210</v>
      </c>
      <c r="EM209" t="s">
        <v>183</v>
      </c>
      <c r="EN209" t="s">
        <v>1216</v>
      </c>
      <c r="EO209" t="str">
        <f>IF(AND(Part1[[#This Row],[ProlificID1]]=Part1[[#This Row],[Part2.ProlificID]],Part1[[#This Row],[Part2.ProlificID]]=Part1[[#This Row],[Prolific.ProlificID3]]),"OK","ERROR")</f>
        <v>OK</v>
      </c>
      <c r="EP209" t="str">
        <f>IF(Part1[[#This Row],[IP Address]]=Part1[[#This Row],[Part2.IP]],"OK","ERROR")</f>
        <v>OK</v>
      </c>
      <c r="EQ209" t="str">
        <f>IF(Part1[[#This Row],[Subgroup]]=Part1[[#This Row],[SubGroupAssigned]],"OK","ERROR")</f>
        <v>OK</v>
      </c>
    </row>
    <row r="210" spans="1:147" x14ac:dyDescent="0.3">
      <c r="A210">
        <v>209</v>
      </c>
      <c r="B210" t="s">
        <v>601</v>
      </c>
      <c r="C210" s="1">
        <v>45360.132939814815</v>
      </c>
      <c r="D210" s="1">
        <v>45360.136793981481</v>
      </c>
      <c r="E210" t="s">
        <v>3</v>
      </c>
      <c r="F210" t="s">
        <v>602</v>
      </c>
      <c r="G210">
        <v>100</v>
      </c>
      <c r="H210">
        <v>333</v>
      </c>
      <c r="I210" t="s">
        <v>2039</v>
      </c>
      <c r="J210">
        <v>54.633299999999998</v>
      </c>
      <c r="K210">
        <v>-6.55</v>
      </c>
      <c r="L210" t="s">
        <v>15</v>
      </c>
      <c r="M210">
        <v>1</v>
      </c>
      <c r="N210" t="s">
        <v>1722</v>
      </c>
      <c r="O210" t="s">
        <v>1723</v>
      </c>
      <c r="P210" t="s">
        <v>1724</v>
      </c>
      <c r="Q210" t="s">
        <v>1801</v>
      </c>
      <c r="R210">
        <v>59</v>
      </c>
      <c r="S210" t="s">
        <v>1726</v>
      </c>
      <c r="T210" t="s">
        <v>1727</v>
      </c>
      <c r="U210" t="s">
        <v>1753</v>
      </c>
      <c r="V210" t="s">
        <v>1742</v>
      </c>
      <c r="W210" t="s">
        <v>21</v>
      </c>
      <c r="X210">
        <f t="shared" si="27"/>
        <v>5</v>
      </c>
      <c r="Y210" t="s">
        <v>45</v>
      </c>
      <c r="Z210">
        <f t="shared" si="28"/>
        <v>6</v>
      </c>
      <c r="AA210" t="s">
        <v>45</v>
      </c>
      <c r="AB210">
        <f t="shared" si="29"/>
        <v>6</v>
      </c>
      <c r="AC210" t="s">
        <v>45</v>
      </c>
      <c r="AD210">
        <f t="shared" si="30"/>
        <v>6</v>
      </c>
      <c r="AE210" t="s">
        <v>20</v>
      </c>
      <c r="AF210">
        <f t="shared" si="31"/>
        <v>4</v>
      </c>
      <c r="AG210">
        <f>8-Part1[[#This Row],[DevelopmentSpace]]</f>
        <v>4</v>
      </c>
      <c r="AH210">
        <f>AVERAGE(Part1[[#This Row],[LifeSatisfaction]],Part1[[#This Row],[PublicServices]],Part1[[#This Row],[Stability]],Part1[[#This Row],[EnvironmentalProtection]],Part1[[#This Row],[DevelopmentSpaceR]])</f>
        <v>5.4</v>
      </c>
      <c r="AI210">
        <f>AVERAGE(Part1[[#This Row],[LifeSatisfaction]],Part1[[#This Row],[PublicServices]],Part1[[#This Row],[Stability]],Part1[[#This Row],[EnvironmentalProtection]])</f>
        <v>5.75</v>
      </c>
      <c r="AJ210">
        <f>STDEV(Part1[[#This Row],[LifeSatisfaction]],Part1[[#This Row],[PublicServices]],Part1[[#This Row],[Stability]],Part1[[#This Row],[EnvironmentalProtection]],Part1[[#This Row],[DevelopmentSpace]])</f>
        <v>0.8944271909999143</v>
      </c>
      <c r="AK210">
        <f>Part1[[#This Row],[Worldviews]]-3</f>
        <v>2.4000000000000004</v>
      </c>
      <c r="AL210">
        <f>ABS(Part1[[#This Row],[Worldviews]]-3)</f>
        <v>2.4000000000000004</v>
      </c>
      <c r="AM210">
        <v>2</v>
      </c>
      <c r="AN210">
        <v>3</v>
      </c>
      <c r="AO210">
        <v>4</v>
      </c>
      <c r="AP210">
        <v>5</v>
      </c>
      <c r="AQ210">
        <v>1</v>
      </c>
      <c r="AR210">
        <v>30.038</v>
      </c>
      <c r="AS210">
        <v>130.30799999999999</v>
      </c>
      <c r="AT210">
        <v>138.95099999999999</v>
      </c>
      <c r="AU210">
        <v>5</v>
      </c>
      <c r="AV210">
        <v>27</v>
      </c>
      <c r="AW210">
        <v>333</v>
      </c>
      <c r="AX210">
        <v>18507</v>
      </c>
      <c r="BB210">
        <v>1</v>
      </c>
      <c r="BC210" t="str">
        <f t="shared" si="32"/>
        <v>Limited</v>
      </c>
      <c r="BD210" t="str">
        <f t="shared" si="33"/>
        <v>Clear</v>
      </c>
      <c r="BE210" t="str">
        <f t="shared" si="34"/>
        <v>C/L</v>
      </c>
      <c r="BF210" t="s">
        <v>601</v>
      </c>
      <c r="BG210" s="1">
        <v>45360.144837962966</v>
      </c>
      <c r="BH210" s="1">
        <v>45360.14875</v>
      </c>
      <c r="BI210" t="s">
        <v>602</v>
      </c>
      <c r="BJ210">
        <v>100</v>
      </c>
      <c r="BK210">
        <v>337</v>
      </c>
      <c r="BL210" t="s">
        <v>603</v>
      </c>
      <c r="BM210">
        <v>54.633299999999998</v>
      </c>
      <c r="BN210">
        <v>-6.55</v>
      </c>
      <c r="BO210" t="s">
        <v>15</v>
      </c>
      <c r="BP210">
        <v>1</v>
      </c>
      <c r="BQ210">
        <v>25</v>
      </c>
      <c r="BR210">
        <v>65</v>
      </c>
      <c r="BS210">
        <f>Part1[[#This Row],[ProductivityIncrease]]+Part1[[#This Row],[PollutionReduction]]</f>
        <v>90</v>
      </c>
      <c r="BT210">
        <f>ABS(Part1[[#This Row],[ProductivityIncrease]]-Part1[[#This Row],[PollutionReduction]])</f>
        <v>40</v>
      </c>
      <c r="BU210">
        <f>Part1[[#This Row],[ProductivityIncrease]]-50</f>
        <v>-25</v>
      </c>
      <c r="BV210">
        <f>Part1[[#This Row],[ProductivityIncrease]]-60</f>
        <v>-35</v>
      </c>
      <c r="BW210">
        <f>Part1[[#This Row],[PollutionReduction]]-50</f>
        <v>15</v>
      </c>
      <c r="BX210">
        <f>Part1[[#This Row],[PollutionReduction]]-40</f>
        <v>25</v>
      </c>
      <c r="BY210">
        <f>ABS(Part1[[#This Row],[ProductivityIncrease]]-50)</f>
        <v>25</v>
      </c>
      <c r="BZ210">
        <f>ABS(Part1[[#This Row],[ProductivityIncrease]]-60)</f>
        <v>35</v>
      </c>
      <c r="CA210">
        <f>ABS(Part1[[#This Row],[PollutionReduction]]-50)</f>
        <v>15</v>
      </c>
      <c r="CB210">
        <f>ABS(Part1[[#This Row],[PollutionReduction]]-40)</f>
        <v>25</v>
      </c>
      <c r="CC210">
        <f>Part1[[#This Row],[ABSProductivityIncreaseGapOptimal(50)]]+Part1[[#This Row],[ABSPollutionReductionGapOptimal(50)]]</f>
        <v>40</v>
      </c>
      <c r="CD210">
        <f>Part1[[#This Row],[ABSProductivityIncreaseGapOptimal(60)]]+Part1[[#This Row],[ABSPollutionReductionGapOptimal(40)]]</f>
        <v>60</v>
      </c>
      <c r="CE210" t="s">
        <v>604</v>
      </c>
      <c r="CF210" t="s">
        <v>2145</v>
      </c>
      <c r="CG210" t="s">
        <v>2145</v>
      </c>
      <c r="CH210" t="s">
        <v>17</v>
      </c>
      <c r="CI210" t="s">
        <v>14</v>
      </c>
      <c r="CJ210" t="s">
        <v>14</v>
      </c>
      <c r="CK210" t="s">
        <v>346</v>
      </c>
      <c r="CL210" t="s">
        <v>56</v>
      </c>
      <c r="CM210" t="s">
        <v>14</v>
      </c>
      <c r="CN210" t="s">
        <v>14</v>
      </c>
      <c r="CO210" t="s">
        <v>346</v>
      </c>
      <c r="CP210" t="s">
        <v>21</v>
      </c>
      <c r="CQ210">
        <v>5</v>
      </c>
      <c r="CR210" t="s">
        <v>21</v>
      </c>
      <c r="CS210">
        <f t="shared" si="35"/>
        <v>5</v>
      </c>
      <c r="CT210" t="s">
        <v>21</v>
      </c>
      <c r="CU210">
        <v>5</v>
      </c>
      <c r="CV210">
        <v>3</v>
      </c>
      <c r="CW210" t="s">
        <v>21</v>
      </c>
      <c r="CX210">
        <v>5</v>
      </c>
      <c r="CY210">
        <v>3</v>
      </c>
      <c r="CZ210" t="s">
        <v>20</v>
      </c>
      <c r="DA210">
        <v>4</v>
      </c>
      <c r="DB210">
        <v>4</v>
      </c>
      <c r="DC210">
        <v>1</v>
      </c>
      <c r="DD210">
        <v>3</v>
      </c>
      <c r="DE210">
        <v>5</v>
      </c>
      <c r="DF210">
        <v>2</v>
      </c>
      <c r="DG210">
        <v>4</v>
      </c>
      <c r="DH210">
        <f>STDEV(Part1[[#This Row],[Part2.LifeSatisfaction]],Part1[[#This Row],[Part2.PublicServices]],Part1[[#This Row],[Part2.Stability]],Part1[[#This Row],[Part2.EnvironmentalProtection]],Part1[[#This Row],[Part2.DevelopmentSpace]])</f>
        <v>0.44721359549995793</v>
      </c>
      <c r="DI210">
        <f>AVERAGE(Part1[[#This Row],[Part2.LifeSatisfaction]],Part1[[#This Row],[Part2.PublicServices]],Part1[[#This Row],[Part2.StabilityR]],Part1[[#This Row],[Part2.EnvironmentalProtectionR]],Part1[[#This Row],[Part2.DevelopmentSpaceR]])</f>
        <v>4</v>
      </c>
      <c r="DJ210">
        <f>Part1[[#This Row],[PostWorldview]]-Part1[[#This Row],[Worldviews]]</f>
        <v>-1.4000000000000004</v>
      </c>
      <c r="DK210">
        <f>ABS(Part1[[#This Row],[WorldviewVariation]])</f>
        <v>1.4000000000000004</v>
      </c>
      <c r="DL210">
        <v>69</v>
      </c>
      <c r="DM210" t="s">
        <v>1211</v>
      </c>
      <c r="DN210" t="s">
        <v>354</v>
      </c>
      <c r="DO21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0" t="s">
        <v>14</v>
      </c>
      <c r="DQ210">
        <v>25</v>
      </c>
      <c r="DR210" t="s">
        <v>25</v>
      </c>
      <c r="DS210" t="s">
        <v>348</v>
      </c>
      <c r="DT210" t="s">
        <v>349</v>
      </c>
      <c r="DU210" t="s">
        <v>601</v>
      </c>
      <c r="DV210" t="s">
        <v>1642</v>
      </c>
      <c r="DW210" t="s">
        <v>1208</v>
      </c>
      <c r="DX210" s="1">
        <v>45360.882898206015</v>
      </c>
      <c r="DY210" s="1">
        <v>45360.898964305554</v>
      </c>
      <c r="DZ210">
        <v>1389</v>
      </c>
      <c r="EA210" t="s">
        <v>1235</v>
      </c>
      <c r="EB210">
        <v>286</v>
      </c>
      <c r="EC210" t="s">
        <v>1210</v>
      </c>
      <c r="ED210" t="s">
        <v>1211</v>
      </c>
      <c r="EE210" t="s">
        <v>1643</v>
      </c>
      <c r="EF210">
        <v>59</v>
      </c>
      <c r="EG210" t="s">
        <v>1213</v>
      </c>
      <c r="EH210" t="s">
        <v>1214</v>
      </c>
      <c r="EI210" t="s">
        <v>1220</v>
      </c>
      <c r="EJ210" t="s">
        <v>1220</v>
      </c>
      <c r="EK210" t="s">
        <v>1220</v>
      </c>
      <c r="EL210" t="s">
        <v>1210</v>
      </c>
      <c r="EM210" t="s">
        <v>183</v>
      </c>
      <c r="EN210" t="s">
        <v>1216</v>
      </c>
      <c r="EO210" t="str">
        <f>IF(AND(Part1[[#This Row],[ProlificID1]]=Part1[[#This Row],[Part2.ProlificID]],Part1[[#This Row],[Part2.ProlificID]]=Part1[[#This Row],[Prolific.ProlificID3]]),"OK","ERROR")</f>
        <v>OK</v>
      </c>
      <c r="EP210" t="str">
        <f>IF(Part1[[#This Row],[IP Address]]=Part1[[#This Row],[Part2.IP]],"OK","ERROR")</f>
        <v>OK</v>
      </c>
      <c r="EQ210" t="str">
        <f>IF(Part1[[#This Row],[Subgroup]]=Part1[[#This Row],[SubGroupAssigned]],"OK","ERROR")</f>
        <v>OK</v>
      </c>
    </row>
    <row r="211" spans="1:147" x14ac:dyDescent="0.3">
      <c r="A211">
        <v>210</v>
      </c>
      <c r="B211" t="s">
        <v>605</v>
      </c>
      <c r="C211" s="1">
        <v>45360.130069444444</v>
      </c>
      <c r="D211" s="1">
        <v>45360.145057870373</v>
      </c>
      <c r="E211" t="s">
        <v>3</v>
      </c>
      <c r="F211" t="s">
        <v>606</v>
      </c>
      <c r="G211">
        <v>100</v>
      </c>
      <c r="H211">
        <v>1294</v>
      </c>
      <c r="I211" t="s">
        <v>2040</v>
      </c>
      <c r="J211">
        <v>51.288699999999999</v>
      </c>
      <c r="K211">
        <v>-0.79569999999999996</v>
      </c>
      <c r="L211" t="s">
        <v>15</v>
      </c>
      <c r="M211">
        <v>1</v>
      </c>
      <c r="N211" t="s">
        <v>1722</v>
      </c>
      <c r="O211" t="s">
        <v>1723</v>
      </c>
      <c r="P211" t="s">
        <v>1724</v>
      </c>
      <c r="Q211" t="s">
        <v>1801</v>
      </c>
      <c r="R211">
        <v>50</v>
      </c>
      <c r="S211" t="s">
        <v>1799</v>
      </c>
      <c r="T211" t="s">
        <v>1789</v>
      </c>
      <c r="U211" t="s">
        <v>1728</v>
      </c>
      <c r="V211" t="s">
        <v>1742</v>
      </c>
      <c r="W211" t="s">
        <v>45</v>
      </c>
      <c r="X211">
        <f t="shared" si="27"/>
        <v>6</v>
      </c>
      <c r="Y211" t="s">
        <v>45</v>
      </c>
      <c r="Z211">
        <f t="shared" si="28"/>
        <v>6</v>
      </c>
      <c r="AA211" t="s">
        <v>45</v>
      </c>
      <c r="AB211">
        <f t="shared" si="29"/>
        <v>6</v>
      </c>
      <c r="AC211" t="s">
        <v>21</v>
      </c>
      <c r="AD211">
        <f t="shared" si="30"/>
        <v>5</v>
      </c>
      <c r="AE211" t="s">
        <v>20</v>
      </c>
      <c r="AF211">
        <f t="shared" si="31"/>
        <v>4</v>
      </c>
      <c r="AG211">
        <f>8-Part1[[#This Row],[DevelopmentSpace]]</f>
        <v>4</v>
      </c>
      <c r="AH211">
        <f>AVERAGE(Part1[[#This Row],[LifeSatisfaction]],Part1[[#This Row],[PublicServices]],Part1[[#This Row],[Stability]],Part1[[#This Row],[EnvironmentalProtection]],Part1[[#This Row],[DevelopmentSpaceR]])</f>
        <v>5.4</v>
      </c>
      <c r="AI211">
        <f>AVERAGE(Part1[[#This Row],[LifeSatisfaction]],Part1[[#This Row],[PublicServices]],Part1[[#This Row],[Stability]],Part1[[#This Row],[EnvironmentalProtection]])</f>
        <v>5.75</v>
      </c>
      <c r="AJ211">
        <f>STDEV(Part1[[#This Row],[LifeSatisfaction]],Part1[[#This Row],[PublicServices]],Part1[[#This Row],[Stability]],Part1[[#This Row],[EnvironmentalProtection]],Part1[[#This Row],[DevelopmentSpace]])</f>
        <v>0.8944271909999143</v>
      </c>
      <c r="AK211">
        <f>Part1[[#This Row],[Worldviews]]-3</f>
        <v>2.4000000000000004</v>
      </c>
      <c r="AL211">
        <f>ABS(Part1[[#This Row],[Worldviews]]-3)</f>
        <v>2.4000000000000004</v>
      </c>
      <c r="AM211">
        <v>1</v>
      </c>
      <c r="AN211">
        <v>5</v>
      </c>
      <c r="AO211">
        <v>2</v>
      </c>
      <c r="AP211">
        <v>4</v>
      </c>
      <c r="AQ211">
        <v>3</v>
      </c>
      <c r="AR211">
        <v>25.902000000000001</v>
      </c>
      <c r="AS211">
        <v>558.15700000000004</v>
      </c>
      <c r="AT211">
        <v>558.827</v>
      </c>
      <c r="AU211">
        <v>41</v>
      </c>
      <c r="AV211">
        <v>27</v>
      </c>
      <c r="AW211">
        <v>1294</v>
      </c>
      <c r="AX211">
        <v>10544</v>
      </c>
      <c r="BB211">
        <v>1</v>
      </c>
      <c r="BC211" t="str">
        <f t="shared" si="32"/>
        <v>Limited</v>
      </c>
      <c r="BD211" t="str">
        <f t="shared" si="33"/>
        <v>Clear</v>
      </c>
      <c r="BE211" t="str">
        <f t="shared" si="34"/>
        <v>C/L</v>
      </c>
      <c r="BF211" t="s">
        <v>605</v>
      </c>
      <c r="BG211" s="1">
        <v>45360.147083333337</v>
      </c>
      <c r="BH211" s="1">
        <v>45360.14916666667</v>
      </c>
      <c r="BI211" t="s">
        <v>606</v>
      </c>
      <c r="BJ211">
        <v>100</v>
      </c>
      <c r="BK211">
        <v>180</v>
      </c>
      <c r="BL211" t="s">
        <v>607</v>
      </c>
      <c r="BM211">
        <v>51.288699999999999</v>
      </c>
      <c r="BN211">
        <v>-0.79569999999999996</v>
      </c>
      <c r="BO211" t="s">
        <v>15</v>
      </c>
      <c r="BP211">
        <v>1</v>
      </c>
      <c r="BQ211">
        <v>50</v>
      </c>
      <c r="BR211">
        <v>50</v>
      </c>
      <c r="BS211">
        <f>Part1[[#This Row],[ProductivityIncrease]]+Part1[[#This Row],[PollutionReduction]]</f>
        <v>100</v>
      </c>
      <c r="BT211">
        <f>ABS(Part1[[#This Row],[ProductivityIncrease]]-Part1[[#This Row],[PollutionReduction]])</f>
        <v>0</v>
      </c>
      <c r="BU211">
        <f>Part1[[#This Row],[ProductivityIncrease]]-50</f>
        <v>0</v>
      </c>
      <c r="BV211">
        <f>Part1[[#This Row],[ProductivityIncrease]]-60</f>
        <v>-10</v>
      </c>
      <c r="BW211">
        <f>Part1[[#This Row],[PollutionReduction]]-50</f>
        <v>0</v>
      </c>
      <c r="BX211">
        <f>Part1[[#This Row],[PollutionReduction]]-40</f>
        <v>10</v>
      </c>
      <c r="BY211">
        <f>ABS(Part1[[#This Row],[ProductivityIncrease]]-50)</f>
        <v>0</v>
      </c>
      <c r="BZ211">
        <f>ABS(Part1[[#This Row],[ProductivityIncrease]]-60)</f>
        <v>10</v>
      </c>
      <c r="CA211">
        <f>ABS(Part1[[#This Row],[PollutionReduction]]-50)</f>
        <v>0</v>
      </c>
      <c r="CB211">
        <f>ABS(Part1[[#This Row],[PollutionReduction]]-40)</f>
        <v>10</v>
      </c>
      <c r="CC211">
        <f>Part1[[#This Row],[ABSProductivityIncreaseGapOptimal(50)]]+Part1[[#This Row],[ABSPollutionReductionGapOptimal(50)]]</f>
        <v>0</v>
      </c>
      <c r="CD211">
        <f>Part1[[#This Row],[ABSProductivityIncreaseGapOptimal(60)]]+Part1[[#This Row],[ABSPollutionReductionGapOptimal(40)]]</f>
        <v>20</v>
      </c>
      <c r="CE211" t="s">
        <v>608</v>
      </c>
      <c r="CF211" t="s">
        <v>2145</v>
      </c>
      <c r="CG211" t="s">
        <v>2145</v>
      </c>
      <c r="CH211" t="s">
        <v>17</v>
      </c>
      <c r="CI211" t="s">
        <v>14</v>
      </c>
      <c r="CJ211" t="s">
        <v>14</v>
      </c>
      <c r="CK211" t="s">
        <v>346</v>
      </c>
      <c r="CL211" t="s">
        <v>14</v>
      </c>
      <c r="CM211" t="s">
        <v>80</v>
      </c>
      <c r="CN211" t="s">
        <v>14</v>
      </c>
      <c r="CO211" t="s">
        <v>346</v>
      </c>
      <c r="CP211" t="s">
        <v>45</v>
      </c>
      <c r="CQ211">
        <v>6</v>
      </c>
      <c r="CR211" t="s">
        <v>21</v>
      </c>
      <c r="CS211">
        <f t="shared" si="35"/>
        <v>5</v>
      </c>
      <c r="CT211" t="s">
        <v>21</v>
      </c>
      <c r="CU211">
        <v>5</v>
      </c>
      <c r="CV211">
        <v>3</v>
      </c>
      <c r="CW211" t="s">
        <v>21</v>
      </c>
      <c r="CX211">
        <v>5</v>
      </c>
      <c r="CY211">
        <v>3</v>
      </c>
      <c r="CZ211" t="s">
        <v>20</v>
      </c>
      <c r="DA211">
        <v>4</v>
      </c>
      <c r="DB211">
        <v>4</v>
      </c>
      <c r="DC211">
        <v>4</v>
      </c>
      <c r="DD211">
        <v>3</v>
      </c>
      <c r="DE211">
        <v>1</v>
      </c>
      <c r="DF211">
        <v>5</v>
      </c>
      <c r="DG211">
        <v>2</v>
      </c>
      <c r="DH211">
        <f>STDEV(Part1[[#This Row],[Part2.LifeSatisfaction]],Part1[[#This Row],[Part2.PublicServices]],Part1[[#This Row],[Part2.Stability]],Part1[[#This Row],[Part2.EnvironmentalProtection]],Part1[[#This Row],[Part2.DevelopmentSpace]])</f>
        <v>0.70710678118654757</v>
      </c>
      <c r="DI211">
        <f>AVERAGE(Part1[[#This Row],[Part2.LifeSatisfaction]],Part1[[#This Row],[Part2.PublicServices]],Part1[[#This Row],[Part2.StabilityR]],Part1[[#This Row],[Part2.EnvironmentalProtectionR]],Part1[[#This Row],[Part2.DevelopmentSpaceR]])</f>
        <v>4.2</v>
      </c>
      <c r="DJ211">
        <f>Part1[[#This Row],[PostWorldview]]-Part1[[#This Row],[Worldviews]]</f>
        <v>-1.2000000000000002</v>
      </c>
      <c r="DK211">
        <f>ABS(Part1[[#This Row],[WorldviewVariation]])</f>
        <v>1.2000000000000002</v>
      </c>
      <c r="DL211">
        <v>59</v>
      </c>
      <c r="DM211" t="s">
        <v>1211</v>
      </c>
      <c r="DN211" t="s">
        <v>354</v>
      </c>
      <c r="DO21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1" t="s">
        <v>609</v>
      </c>
      <c r="DQ211">
        <v>26</v>
      </c>
      <c r="DR211" t="s">
        <v>25</v>
      </c>
      <c r="DS211" t="s">
        <v>348</v>
      </c>
      <c r="DT211" t="s">
        <v>349</v>
      </c>
      <c r="DU211" t="s">
        <v>605</v>
      </c>
      <c r="DV211" t="s">
        <v>1593</v>
      </c>
      <c r="DW211" t="s">
        <v>1208</v>
      </c>
      <c r="DX211" s="1">
        <v>45360.879971226852</v>
      </c>
      <c r="DY211" s="1">
        <v>45360.899366840276</v>
      </c>
      <c r="DZ211">
        <v>1676</v>
      </c>
      <c r="EA211" t="s">
        <v>1235</v>
      </c>
      <c r="EB211">
        <v>1042</v>
      </c>
      <c r="EC211" t="s">
        <v>1210</v>
      </c>
      <c r="ED211" t="s">
        <v>1211</v>
      </c>
      <c r="EE211" t="s">
        <v>1286</v>
      </c>
      <c r="EF211">
        <v>50</v>
      </c>
      <c r="EG211" t="s">
        <v>1213</v>
      </c>
      <c r="EH211" t="s">
        <v>1214</v>
      </c>
      <c r="EI211" t="s">
        <v>1220</v>
      </c>
      <c r="EJ211" t="s">
        <v>1220</v>
      </c>
      <c r="EK211" t="s">
        <v>1220</v>
      </c>
      <c r="EL211" t="s">
        <v>1210</v>
      </c>
      <c r="EM211" t="s">
        <v>183</v>
      </c>
      <c r="EN211" t="s">
        <v>1244</v>
      </c>
      <c r="EO211" t="str">
        <f>IF(AND(Part1[[#This Row],[ProlificID1]]=Part1[[#This Row],[Part2.ProlificID]],Part1[[#This Row],[Part2.ProlificID]]=Part1[[#This Row],[Prolific.ProlificID3]]),"OK","ERROR")</f>
        <v>OK</v>
      </c>
      <c r="EP211" t="str">
        <f>IF(Part1[[#This Row],[IP Address]]=Part1[[#This Row],[Part2.IP]],"OK","ERROR")</f>
        <v>OK</v>
      </c>
      <c r="EQ211" t="str">
        <f>IF(Part1[[#This Row],[Subgroup]]=Part1[[#This Row],[SubGroupAssigned]],"OK","ERROR")</f>
        <v>OK</v>
      </c>
    </row>
    <row r="212" spans="1:147" x14ac:dyDescent="0.3">
      <c r="A212">
        <v>211</v>
      </c>
      <c r="B212" t="s">
        <v>829</v>
      </c>
      <c r="C212" s="1">
        <v>45360.128981481481</v>
      </c>
      <c r="D212" s="1">
        <v>45360.131898148145</v>
      </c>
      <c r="E212" t="s">
        <v>3</v>
      </c>
      <c r="F212" t="s">
        <v>830</v>
      </c>
      <c r="G212">
        <v>100</v>
      </c>
      <c r="H212">
        <v>251</v>
      </c>
      <c r="I212" t="s">
        <v>2041</v>
      </c>
      <c r="J212">
        <v>57.145299999999999</v>
      </c>
      <c r="K212">
        <v>-2.0945</v>
      </c>
      <c r="L212" t="s">
        <v>15</v>
      </c>
      <c r="M212">
        <v>0.80000001192092896</v>
      </c>
      <c r="N212" t="s">
        <v>1722</v>
      </c>
      <c r="O212" t="s">
        <v>2042</v>
      </c>
      <c r="P212" t="s">
        <v>1724</v>
      </c>
      <c r="Q212" t="s">
        <v>1730</v>
      </c>
      <c r="R212">
        <v>56</v>
      </c>
      <c r="S212" t="s">
        <v>1799</v>
      </c>
      <c r="T212" t="s">
        <v>1731</v>
      </c>
      <c r="U212" t="s">
        <v>1728</v>
      </c>
      <c r="V212" t="s">
        <v>1742</v>
      </c>
      <c r="W212" t="s">
        <v>21</v>
      </c>
      <c r="X212">
        <f t="shared" si="27"/>
        <v>5</v>
      </c>
      <c r="Y212" t="s">
        <v>45</v>
      </c>
      <c r="Z212">
        <f t="shared" si="28"/>
        <v>6</v>
      </c>
      <c r="AA212" t="s">
        <v>45</v>
      </c>
      <c r="AB212">
        <f t="shared" si="29"/>
        <v>6</v>
      </c>
      <c r="AC212" t="s">
        <v>20</v>
      </c>
      <c r="AD212">
        <f t="shared" si="30"/>
        <v>4</v>
      </c>
      <c r="AE212" t="s">
        <v>22</v>
      </c>
      <c r="AF212">
        <f t="shared" si="31"/>
        <v>3</v>
      </c>
      <c r="AG212">
        <f>8-Part1[[#This Row],[DevelopmentSpace]]</f>
        <v>5</v>
      </c>
      <c r="AH212">
        <f>AVERAGE(Part1[[#This Row],[LifeSatisfaction]],Part1[[#This Row],[PublicServices]],Part1[[#This Row],[Stability]],Part1[[#This Row],[EnvironmentalProtection]],Part1[[#This Row],[DevelopmentSpaceR]])</f>
        <v>5.2</v>
      </c>
      <c r="AI212">
        <f>AVERAGE(Part1[[#This Row],[LifeSatisfaction]],Part1[[#This Row],[PublicServices]],Part1[[#This Row],[Stability]],Part1[[#This Row],[EnvironmentalProtection]])</f>
        <v>5.25</v>
      </c>
      <c r="AJ212">
        <f>STDEV(Part1[[#This Row],[LifeSatisfaction]],Part1[[#This Row],[PublicServices]],Part1[[#This Row],[Stability]],Part1[[#This Row],[EnvironmentalProtection]],Part1[[#This Row],[DevelopmentSpace]])</f>
        <v>1.3038404810405295</v>
      </c>
      <c r="AK212">
        <f>Part1[[#This Row],[Worldviews]]-3</f>
        <v>2.2000000000000002</v>
      </c>
      <c r="AL212">
        <f>ABS(Part1[[#This Row],[Worldviews]]-3)</f>
        <v>2.2000000000000002</v>
      </c>
      <c r="AM212">
        <v>5</v>
      </c>
      <c r="AN212">
        <v>1</v>
      </c>
      <c r="AO212">
        <v>2</v>
      </c>
      <c r="AP212">
        <v>4</v>
      </c>
      <c r="AQ212">
        <v>3</v>
      </c>
      <c r="AR212">
        <v>9.7010000000000005</v>
      </c>
      <c r="AS212">
        <v>55.323</v>
      </c>
      <c r="AT212">
        <v>67.884</v>
      </c>
      <c r="AU212">
        <v>3</v>
      </c>
      <c r="AV212">
        <v>24</v>
      </c>
      <c r="AW212">
        <v>251</v>
      </c>
      <c r="AX212">
        <v>14621</v>
      </c>
      <c r="AY212">
        <v>1</v>
      </c>
      <c r="BC212" t="str">
        <f t="shared" si="32"/>
        <v>Extended</v>
      </c>
      <c r="BD212" t="str">
        <f t="shared" si="33"/>
        <v>Unclear</v>
      </c>
      <c r="BE212" t="str">
        <f t="shared" si="34"/>
        <v>U/E</v>
      </c>
      <c r="BF212" t="s">
        <v>829</v>
      </c>
      <c r="BG212" s="1">
        <v>45360.134479166663</v>
      </c>
      <c r="BH212" s="1">
        <v>45360.139641203707</v>
      </c>
      <c r="BI212" t="s">
        <v>830</v>
      </c>
      <c r="BJ212">
        <v>100</v>
      </c>
      <c r="BK212">
        <v>445</v>
      </c>
      <c r="BL212" t="s">
        <v>831</v>
      </c>
      <c r="BM212">
        <v>57.145299999999999</v>
      </c>
      <c r="BN212">
        <v>-2.0945</v>
      </c>
      <c r="BO212" t="s">
        <v>15</v>
      </c>
      <c r="BP212">
        <v>0.89999997615814209</v>
      </c>
      <c r="BQ212">
        <v>40</v>
      </c>
      <c r="BR212">
        <v>50</v>
      </c>
      <c r="BS212">
        <f>Part1[[#This Row],[ProductivityIncrease]]+Part1[[#This Row],[PollutionReduction]]</f>
        <v>90</v>
      </c>
      <c r="BT212">
        <f>ABS(Part1[[#This Row],[ProductivityIncrease]]-Part1[[#This Row],[PollutionReduction]])</f>
        <v>10</v>
      </c>
      <c r="BU212">
        <f>Part1[[#This Row],[ProductivityIncrease]]-50</f>
        <v>-10</v>
      </c>
      <c r="BV212">
        <f>Part1[[#This Row],[ProductivityIncrease]]-60</f>
        <v>-20</v>
      </c>
      <c r="BW212">
        <f>Part1[[#This Row],[PollutionReduction]]-50</f>
        <v>0</v>
      </c>
      <c r="BX212">
        <f>Part1[[#This Row],[PollutionReduction]]-40</f>
        <v>10</v>
      </c>
      <c r="BY212">
        <f>ABS(Part1[[#This Row],[ProductivityIncrease]]-50)</f>
        <v>10</v>
      </c>
      <c r="BZ212">
        <f>ABS(Part1[[#This Row],[ProductivityIncrease]]-60)</f>
        <v>20</v>
      </c>
      <c r="CA212">
        <f>ABS(Part1[[#This Row],[PollutionReduction]]-50)</f>
        <v>0</v>
      </c>
      <c r="CB212">
        <f>ABS(Part1[[#This Row],[PollutionReduction]]-40)</f>
        <v>10</v>
      </c>
      <c r="CC212">
        <f>Part1[[#This Row],[ABSProductivityIncreaseGapOptimal(50)]]+Part1[[#This Row],[ABSPollutionReductionGapOptimal(50)]]</f>
        <v>10</v>
      </c>
      <c r="CD212">
        <f>Part1[[#This Row],[ABSProductivityIncreaseGapOptimal(60)]]+Part1[[#This Row],[ABSPollutionReductionGapOptimal(40)]]</f>
        <v>30</v>
      </c>
      <c r="CE212" t="s">
        <v>832</v>
      </c>
      <c r="CF212" t="s">
        <v>2145</v>
      </c>
      <c r="CG212" t="s">
        <v>2145</v>
      </c>
      <c r="CH212" t="s">
        <v>39</v>
      </c>
      <c r="CI212" t="s">
        <v>14</v>
      </c>
      <c r="CJ212" t="s">
        <v>14</v>
      </c>
      <c r="CK212" t="s">
        <v>14</v>
      </c>
      <c r="CL212" t="s">
        <v>14</v>
      </c>
      <c r="CM212" t="s">
        <v>80</v>
      </c>
      <c r="CN212" t="s">
        <v>17</v>
      </c>
      <c r="CO212" t="s">
        <v>19</v>
      </c>
      <c r="CP212" t="s">
        <v>45</v>
      </c>
      <c r="CQ212">
        <v>6</v>
      </c>
      <c r="CR212" t="s">
        <v>45</v>
      </c>
      <c r="CS212">
        <f t="shared" si="35"/>
        <v>6</v>
      </c>
      <c r="CT212" t="s">
        <v>20</v>
      </c>
      <c r="CU212">
        <v>4</v>
      </c>
      <c r="CV212">
        <v>4</v>
      </c>
      <c r="CW212" t="s">
        <v>20</v>
      </c>
      <c r="CX212">
        <v>4</v>
      </c>
      <c r="CY212">
        <v>4</v>
      </c>
      <c r="CZ212" t="s">
        <v>22</v>
      </c>
      <c r="DA212">
        <v>3</v>
      </c>
      <c r="DB212">
        <v>5</v>
      </c>
      <c r="DC212">
        <v>4</v>
      </c>
      <c r="DD212">
        <v>1</v>
      </c>
      <c r="DE212">
        <v>5</v>
      </c>
      <c r="DF212">
        <v>3</v>
      </c>
      <c r="DG212">
        <v>2</v>
      </c>
      <c r="DH212">
        <f>STDEV(Part1[[#This Row],[Part2.LifeSatisfaction]],Part1[[#This Row],[Part2.PublicServices]],Part1[[#This Row],[Part2.Stability]],Part1[[#This Row],[Part2.EnvironmentalProtection]],Part1[[#This Row],[Part2.DevelopmentSpace]])</f>
        <v>1.3416407864998741</v>
      </c>
      <c r="DI212">
        <f>AVERAGE(Part1[[#This Row],[Part2.LifeSatisfaction]],Part1[[#This Row],[Part2.PublicServices]],Part1[[#This Row],[Part2.StabilityR]],Part1[[#This Row],[Part2.EnvironmentalProtectionR]],Part1[[#This Row],[Part2.DevelopmentSpaceR]])</f>
        <v>5</v>
      </c>
      <c r="DJ212">
        <f>Part1[[#This Row],[PostWorldview]]-Part1[[#This Row],[Worldviews]]</f>
        <v>-0.20000000000000018</v>
      </c>
      <c r="DK212">
        <f>ABS(Part1[[#This Row],[WorldviewVariation]])</f>
        <v>0.20000000000000018</v>
      </c>
      <c r="DL212">
        <v>45</v>
      </c>
      <c r="DM212" t="s">
        <v>1211</v>
      </c>
      <c r="DN212" t="s">
        <v>23</v>
      </c>
      <c r="DO21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2" t="s">
        <v>833</v>
      </c>
      <c r="DQ212">
        <v>25</v>
      </c>
      <c r="DR212" t="s">
        <v>643</v>
      </c>
      <c r="DS212" t="s">
        <v>26</v>
      </c>
      <c r="DT212" t="s">
        <v>644</v>
      </c>
      <c r="DU212" t="s">
        <v>829</v>
      </c>
      <c r="DV212" t="s">
        <v>1573</v>
      </c>
      <c r="DW212" t="s">
        <v>1208</v>
      </c>
      <c r="DX212" s="1">
        <v>45360.878957847221</v>
      </c>
      <c r="DY212" s="1">
        <v>45360.889761770835</v>
      </c>
      <c r="DZ212">
        <v>934</v>
      </c>
      <c r="EA212" t="s">
        <v>1235</v>
      </c>
      <c r="EB212">
        <v>2243</v>
      </c>
      <c r="EC212" t="s">
        <v>1574</v>
      </c>
      <c r="ED212" t="s">
        <v>1211</v>
      </c>
      <c r="EE212" t="s">
        <v>1286</v>
      </c>
      <c r="EF212">
        <v>56</v>
      </c>
      <c r="EG212" t="s">
        <v>1219</v>
      </c>
      <c r="EH212" t="s">
        <v>1214</v>
      </c>
      <c r="EI212" t="s">
        <v>1220</v>
      </c>
      <c r="EJ212" t="s">
        <v>1220</v>
      </c>
      <c r="EK212" t="s">
        <v>1220</v>
      </c>
      <c r="EL212" t="s">
        <v>1575</v>
      </c>
      <c r="EM212" t="s">
        <v>183</v>
      </c>
      <c r="EN212" t="s">
        <v>1222</v>
      </c>
      <c r="EO212" t="str">
        <f>IF(AND(Part1[[#This Row],[ProlificID1]]=Part1[[#This Row],[Part2.ProlificID]],Part1[[#This Row],[Part2.ProlificID]]=Part1[[#This Row],[Prolific.ProlificID3]]),"OK","ERROR")</f>
        <v>OK</v>
      </c>
      <c r="EP212" t="str">
        <f>IF(Part1[[#This Row],[IP Address]]=Part1[[#This Row],[Part2.IP]],"OK","ERROR")</f>
        <v>OK</v>
      </c>
      <c r="EQ212" t="str">
        <f>IF(Part1[[#This Row],[Subgroup]]=Part1[[#This Row],[SubGroupAssigned]],"OK","ERROR")</f>
        <v>OK</v>
      </c>
    </row>
    <row r="213" spans="1:147" x14ac:dyDescent="0.3">
      <c r="A213">
        <v>212</v>
      </c>
      <c r="B213" t="s">
        <v>1108</v>
      </c>
      <c r="C213" s="1">
        <v>45360.13008101852</v>
      </c>
      <c r="D213" s="1">
        <v>45360.134143518517</v>
      </c>
      <c r="E213" t="s">
        <v>3</v>
      </c>
      <c r="F213" t="s">
        <v>1109</v>
      </c>
      <c r="G213">
        <v>100</v>
      </c>
      <c r="H213">
        <v>350</v>
      </c>
      <c r="I213" t="s">
        <v>2043</v>
      </c>
      <c r="J213">
        <v>55.099299999999999</v>
      </c>
      <c r="K213">
        <v>-3.5882999999999998</v>
      </c>
      <c r="L213" t="s">
        <v>15</v>
      </c>
      <c r="M213">
        <v>1</v>
      </c>
      <c r="N213" t="s">
        <v>1722</v>
      </c>
      <c r="O213" t="s">
        <v>1748</v>
      </c>
      <c r="P213" t="s">
        <v>1861</v>
      </c>
      <c r="Q213" t="s">
        <v>1801</v>
      </c>
      <c r="R213">
        <v>28</v>
      </c>
      <c r="S213" t="s">
        <v>1726</v>
      </c>
      <c r="T213" t="s">
        <v>1731</v>
      </c>
      <c r="U213" t="s">
        <v>1753</v>
      </c>
      <c r="V213" t="s">
        <v>1742</v>
      </c>
      <c r="W213" t="s">
        <v>45</v>
      </c>
      <c r="X213">
        <f t="shared" si="27"/>
        <v>6</v>
      </c>
      <c r="Y213" t="s">
        <v>45</v>
      </c>
      <c r="Z213">
        <f t="shared" si="28"/>
        <v>6</v>
      </c>
      <c r="AA213" t="s">
        <v>45</v>
      </c>
      <c r="AB213">
        <f t="shared" si="29"/>
        <v>6</v>
      </c>
      <c r="AC213" t="s">
        <v>21</v>
      </c>
      <c r="AD213">
        <f t="shared" si="30"/>
        <v>5</v>
      </c>
      <c r="AE213" t="s">
        <v>22</v>
      </c>
      <c r="AF213">
        <f t="shared" si="31"/>
        <v>3</v>
      </c>
      <c r="AG213">
        <f>8-Part1[[#This Row],[DevelopmentSpace]]</f>
        <v>5</v>
      </c>
      <c r="AH213">
        <f>AVERAGE(Part1[[#This Row],[LifeSatisfaction]],Part1[[#This Row],[PublicServices]],Part1[[#This Row],[Stability]],Part1[[#This Row],[EnvironmentalProtection]],Part1[[#This Row],[DevelopmentSpaceR]])</f>
        <v>5.6</v>
      </c>
      <c r="AI213">
        <f>AVERAGE(Part1[[#This Row],[LifeSatisfaction]],Part1[[#This Row],[PublicServices]],Part1[[#This Row],[Stability]],Part1[[#This Row],[EnvironmentalProtection]])</f>
        <v>5.75</v>
      </c>
      <c r="AJ213">
        <f>STDEV(Part1[[#This Row],[LifeSatisfaction]],Part1[[#This Row],[PublicServices]],Part1[[#This Row],[Stability]],Part1[[#This Row],[EnvironmentalProtection]],Part1[[#This Row],[DevelopmentSpace]])</f>
        <v>1.3038404810405309</v>
      </c>
      <c r="AK213">
        <f>Part1[[#This Row],[Worldviews]]-3</f>
        <v>2.5999999999999996</v>
      </c>
      <c r="AL213">
        <f>ABS(Part1[[#This Row],[Worldviews]]-3)</f>
        <v>2.5999999999999996</v>
      </c>
      <c r="AM213">
        <v>3</v>
      </c>
      <c r="AN213">
        <v>1</v>
      </c>
      <c r="AO213">
        <v>5</v>
      </c>
      <c r="AP213">
        <v>4</v>
      </c>
      <c r="AQ213">
        <v>2</v>
      </c>
      <c r="AR213">
        <v>7.4820000000000002</v>
      </c>
      <c r="AS213">
        <v>87.335999999999999</v>
      </c>
      <c r="AT213">
        <v>90.900999999999996</v>
      </c>
      <c r="AU213">
        <v>9</v>
      </c>
      <c r="AV213">
        <v>26</v>
      </c>
      <c r="AW213">
        <v>350</v>
      </c>
      <c r="AX213">
        <v>13210</v>
      </c>
      <c r="AZ213">
        <v>1</v>
      </c>
      <c r="BC213" t="str">
        <f t="shared" si="32"/>
        <v>Limited</v>
      </c>
      <c r="BD213" t="str">
        <f t="shared" si="33"/>
        <v>Unclear</v>
      </c>
      <c r="BE213" t="str">
        <f t="shared" si="34"/>
        <v>U/L</v>
      </c>
      <c r="BF213" t="s">
        <v>1108</v>
      </c>
      <c r="BG213" s="1">
        <v>45360.137048611112</v>
      </c>
      <c r="BH213" s="1">
        <v>45360.140324074076</v>
      </c>
      <c r="BI213" t="s">
        <v>1109</v>
      </c>
      <c r="BJ213">
        <v>100</v>
      </c>
      <c r="BK213">
        <v>283</v>
      </c>
      <c r="BL213" t="s">
        <v>1110</v>
      </c>
      <c r="BM213">
        <v>55.099299999999999</v>
      </c>
      <c r="BN213">
        <v>-3.5882999999999998</v>
      </c>
      <c r="BO213" t="s">
        <v>15</v>
      </c>
      <c r="BP213">
        <v>1</v>
      </c>
      <c r="BQ213">
        <v>65</v>
      </c>
      <c r="BR213">
        <v>35</v>
      </c>
      <c r="BS213">
        <f>Part1[[#This Row],[ProductivityIncrease]]+Part1[[#This Row],[PollutionReduction]]</f>
        <v>100</v>
      </c>
      <c r="BT213">
        <f>ABS(Part1[[#This Row],[ProductivityIncrease]]-Part1[[#This Row],[PollutionReduction]])</f>
        <v>30</v>
      </c>
      <c r="BU213">
        <f>Part1[[#This Row],[ProductivityIncrease]]-50</f>
        <v>15</v>
      </c>
      <c r="BV213">
        <f>Part1[[#This Row],[ProductivityIncrease]]-60</f>
        <v>5</v>
      </c>
      <c r="BW213">
        <f>Part1[[#This Row],[PollutionReduction]]-50</f>
        <v>-15</v>
      </c>
      <c r="BX213">
        <f>Part1[[#This Row],[PollutionReduction]]-40</f>
        <v>-5</v>
      </c>
      <c r="BY213">
        <f>ABS(Part1[[#This Row],[ProductivityIncrease]]-50)</f>
        <v>15</v>
      </c>
      <c r="BZ213">
        <f>ABS(Part1[[#This Row],[ProductivityIncrease]]-60)</f>
        <v>5</v>
      </c>
      <c r="CA213">
        <f>ABS(Part1[[#This Row],[PollutionReduction]]-50)</f>
        <v>15</v>
      </c>
      <c r="CB213">
        <f>ABS(Part1[[#This Row],[PollutionReduction]]-40)</f>
        <v>5</v>
      </c>
      <c r="CC213">
        <f>Part1[[#This Row],[ABSProductivityIncreaseGapOptimal(50)]]+Part1[[#This Row],[ABSPollutionReductionGapOptimal(50)]]</f>
        <v>30</v>
      </c>
      <c r="CD213">
        <f>Part1[[#This Row],[ABSProductivityIncreaseGapOptimal(60)]]+Part1[[#This Row],[ABSPollutionReductionGapOptimal(40)]]</f>
        <v>10</v>
      </c>
      <c r="CE213" t="s">
        <v>1111</v>
      </c>
      <c r="CF213" t="s">
        <v>2145</v>
      </c>
      <c r="CG213" t="s">
        <v>2145</v>
      </c>
      <c r="CH213" t="s">
        <v>39</v>
      </c>
      <c r="CI213" t="s">
        <v>38</v>
      </c>
      <c r="CJ213" t="s">
        <v>14</v>
      </c>
      <c r="CK213" t="s">
        <v>346</v>
      </c>
      <c r="CL213" t="s">
        <v>14</v>
      </c>
      <c r="CM213" t="s">
        <v>80</v>
      </c>
      <c r="CN213" t="s">
        <v>14</v>
      </c>
      <c r="CO213" t="s">
        <v>346</v>
      </c>
      <c r="CP213" t="s">
        <v>32</v>
      </c>
      <c r="CQ213">
        <v>7</v>
      </c>
      <c r="CR213" t="s">
        <v>45</v>
      </c>
      <c r="CS213">
        <f t="shared" si="35"/>
        <v>6</v>
      </c>
      <c r="CT213" t="s">
        <v>46</v>
      </c>
      <c r="CU213">
        <v>2</v>
      </c>
      <c r="CV213">
        <v>6</v>
      </c>
      <c r="CW213" t="s">
        <v>46</v>
      </c>
      <c r="CX213">
        <v>2</v>
      </c>
      <c r="CY213">
        <v>6</v>
      </c>
      <c r="CZ213" t="s">
        <v>20</v>
      </c>
      <c r="DA213">
        <v>4</v>
      </c>
      <c r="DB213">
        <v>4</v>
      </c>
      <c r="DC213">
        <v>2</v>
      </c>
      <c r="DD213">
        <v>1</v>
      </c>
      <c r="DE213">
        <v>5</v>
      </c>
      <c r="DF213">
        <v>4</v>
      </c>
      <c r="DG213">
        <v>3</v>
      </c>
      <c r="DH213">
        <f>STDEV(Part1[[#This Row],[Part2.LifeSatisfaction]],Part1[[#This Row],[Part2.PublicServices]],Part1[[#This Row],[Part2.Stability]],Part1[[#This Row],[Part2.EnvironmentalProtection]],Part1[[#This Row],[Part2.DevelopmentSpace]])</f>
        <v>2.2803508501982757</v>
      </c>
      <c r="DI213">
        <f>AVERAGE(Part1[[#This Row],[Part2.LifeSatisfaction]],Part1[[#This Row],[Part2.PublicServices]],Part1[[#This Row],[Part2.StabilityR]],Part1[[#This Row],[Part2.EnvironmentalProtectionR]],Part1[[#This Row],[Part2.DevelopmentSpaceR]])</f>
        <v>5.8</v>
      </c>
      <c r="DJ213">
        <f>Part1[[#This Row],[PostWorldview]]-Part1[[#This Row],[Worldviews]]</f>
        <v>0.20000000000000018</v>
      </c>
      <c r="DK213">
        <f>ABS(Part1[[#This Row],[WorldviewVariation]])</f>
        <v>0.20000000000000018</v>
      </c>
      <c r="DL213">
        <v>70</v>
      </c>
      <c r="DM213" t="s">
        <v>1211</v>
      </c>
      <c r="DN213" t="s">
        <v>354</v>
      </c>
      <c r="DO21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3" t="s">
        <v>1112</v>
      </c>
      <c r="DQ213">
        <v>22</v>
      </c>
      <c r="DR213" t="s">
        <v>643</v>
      </c>
      <c r="DS213" t="s">
        <v>348</v>
      </c>
      <c r="DT213" t="s">
        <v>920</v>
      </c>
      <c r="DU213" t="s">
        <v>1108</v>
      </c>
      <c r="DV213" t="s">
        <v>1579</v>
      </c>
      <c r="DW213" t="s">
        <v>1208</v>
      </c>
      <c r="DX213" s="1">
        <v>45360.879975243057</v>
      </c>
      <c r="DY213" s="1">
        <v>45360.890739641203</v>
      </c>
      <c r="DZ213">
        <v>931</v>
      </c>
      <c r="EA213" t="s">
        <v>1235</v>
      </c>
      <c r="EB213">
        <v>454</v>
      </c>
      <c r="EC213" t="s">
        <v>1210</v>
      </c>
      <c r="ED213" t="s">
        <v>1211</v>
      </c>
      <c r="EE213" t="s">
        <v>1348</v>
      </c>
      <c r="EF213">
        <v>28</v>
      </c>
      <c r="EG213" t="s">
        <v>1219</v>
      </c>
      <c r="EH213" t="s">
        <v>1214</v>
      </c>
      <c r="EI213" t="s">
        <v>1220</v>
      </c>
      <c r="EJ213" t="s">
        <v>1220</v>
      </c>
      <c r="EK213" t="s">
        <v>1220</v>
      </c>
      <c r="EL213" t="s">
        <v>1210</v>
      </c>
      <c r="EM213" t="s">
        <v>183</v>
      </c>
      <c r="EN213" t="s">
        <v>1222</v>
      </c>
      <c r="EO213" t="str">
        <f>IF(AND(Part1[[#This Row],[ProlificID1]]=Part1[[#This Row],[Part2.ProlificID]],Part1[[#This Row],[Part2.ProlificID]]=Part1[[#This Row],[Prolific.ProlificID3]]),"OK","ERROR")</f>
        <v>OK</v>
      </c>
      <c r="EP213" t="str">
        <f>IF(Part1[[#This Row],[IP Address]]=Part1[[#This Row],[Part2.IP]],"OK","ERROR")</f>
        <v>OK</v>
      </c>
      <c r="EQ213" t="str">
        <f>IF(Part1[[#This Row],[Subgroup]]=Part1[[#This Row],[SubGroupAssigned]],"OK","ERROR")</f>
        <v>OK</v>
      </c>
    </row>
    <row r="214" spans="1:147" x14ac:dyDescent="0.3">
      <c r="A214">
        <v>213</v>
      </c>
      <c r="B214" t="s">
        <v>1128</v>
      </c>
      <c r="C214" s="1">
        <v>45360.129328703704</v>
      </c>
      <c r="D214" s="1">
        <v>45360.132951388892</v>
      </c>
      <c r="E214" t="s">
        <v>3</v>
      </c>
      <c r="F214" t="s">
        <v>1129</v>
      </c>
      <c r="G214">
        <v>100</v>
      </c>
      <c r="H214">
        <v>313</v>
      </c>
      <c r="I214" t="s">
        <v>2044</v>
      </c>
      <c r="J214">
        <v>51.464700000000001</v>
      </c>
      <c r="K214">
        <v>-5.0900000000000001E-2</v>
      </c>
      <c r="L214" t="s">
        <v>15</v>
      </c>
      <c r="M214">
        <v>1</v>
      </c>
      <c r="N214" t="s">
        <v>1740</v>
      </c>
      <c r="O214" t="s">
        <v>1723</v>
      </c>
      <c r="P214" t="s">
        <v>1724</v>
      </c>
      <c r="Q214" t="s">
        <v>1948</v>
      </c>
      <c r="R214">
        <v>52</v>
      </c>
      <c r="S214" t="s">
        <v>1726</v>
      </c>
      <c r="T214" t="s">
        <v>1727</v>
      </c>
      <c r="U214" t="s">
        <v>1728</v>
      </c>
      <c r="V214" t="s">
        <v>1742</v>
      </c>
      <c r="W214" t="s">
        <v>45</v>
      </c>
      <c r="X214">
        <f t="shared" si="27"/>
        <v>6</v>
      </c>
      <c r="Y214" t="s">
        <v>45</v>
      </c>
      <c r="Z214">
        <f t="shared" si="28"/>
        <v>6</v>
      </c>
      <c r="AA214" t="s">
        <v>21</v>
      </c>
      <c r="AB214">
        <f t="shared" si="29"/>
        <v>5</v>
      </c>
      <c r="AC214" t="s">
        <v>45</v>
      </c>
      <c r="AD214">
        <f t="shared" si="30"/>
        <v>6</v>
      </c>
      <c r="AE214" t="s">
        <v>46</v>
      </c>
      <c r="AF214">
        <f t="shared" si="31"/>
        <v>2</v>
      </c>
      <c r="AG214">
        <f>8-Part1[[#This Row],[DevelopmentSpace]]</f>
        <v>6</v>
      </c>
      <c r="AH214">
        <f>AVERAGE(Part1[[#This Row],[LifeSatisfaction]],Part1[[#This Row],[PublicServices]],Part1[[#This Row],[Stability]],Part1[[#This Row],[EnvironmentalProtection]],Part1[[#This Row],[DevelopmentSpaceR]])</f>
        <v>5.8</v>
      </c>
      <c r="AI214">
        <f>AVERAGE(Part1[[#This Row],[LifeSatisfaction]],Part1[[#This Row],[PublicServices]],Part1[[#This Row],[Stability]],Part1[[#This Row],[EnvironmentalProtection]])</f>
        <v>5.75</v>
      </c>
      <c r="AJ214">
        <f>STDEV(Part1[[#This Row],[LifeSatisfaction]],Part1[[#This Row],[PublicServices]],Part1[[#This Row],[Stability]],Part1[[#This Row],[EnvironmentalProtection]],Part1[[#This Row],[DevelopmentSpace]])</f>
        <v>1.7320508075688772</v>
      </c>
      <c r="AK214">
        <f>Part1[[#This Row],[Worldviews]]-3</f>
        <v>2.8</v>
      </c>
      <c r="AL214">
        <f>ABS(Part1[[#This Row],[Worldviews]]-3)</f>
        <v>2.8</v>
      </c>
      <c r="AM214">
        <v>4</v>
      </c>
      <c r="AN214">
        <v>5</v>
      </c>
      <c r="AO214">
        <v>3</v>
      </c>
      <c r="AP214">
        <v>1</v>
      </c>
      <c r="AQ214">
        <v>2</v>
      </c>
      <c r="AR214">
        <v>1.468</v>
      </c>
      <c r="AS214">
        <v>107.352</v>
      </c>
      <c r="AT214">
        <v>109.20699999999999</v>
      </c>
      <c r="AU214">
        <v>7</v>
      </c>
      <c r="AV214">
        <v>25</v>
      </c>
      <c r="AW214">
        <v>313</v>
      </c>
      <c r="AX214">
        <v>17112</v>
      </c>
      <c r="AZ214">
        <v>1</v>
      </c>
      <c r="BC214" t="str">
        <f t="shared" si="32"/>
        <v>Limited</v>
      </c>
      <c r="BD214" t="str">
        <f t="shared" si="33"/>
        <v>Unclear</v>
      </c>
      <c r="BE214" t="str">
        <f t="shared" si="34"/>
        <v>U/L</v>
      </c>
      <c r="BF214" t="s">
        <v>1128</v>
      </c>
      <c r="BG214" s="1">
        <v>45360.138495370367</v>
      </c>
      <c r="BH214" s="1">
        <v>45360.141226851854</v>
      </c>
      <c r="BI214" t="s">
        <v>1129</v>
      </c>
      <c r="BJ214">
        <v>100</v>
      </c>
      <c r="BK214">
        <v>235</v>
      </c>
      <c r="BL214" t="s">
        <v>1130</v>
      </c>
      <c r="BM214">
        <v>51.464700000000001</v>
      </c>
      <c r="BN214">
        <v>-5.0900000000000001E-2</v>
      </c>
      <c r="BO214" t="s">
        <v>15</v>
      </c>
      <c r="BP214">
        <v>1</v>
      </c>
      <c r="BQ214">
        <v>62</v>
      </c>
      <c r="BR214">
        <v>38</v>
      </c>
      <c r="BS214">
        <f>Part1[[#This Row],[ProductivityIncrease]]+Part1[[#This Row],[PollutionReduction]]</f>
        <v>100</v>
      </c>
      <c r="BT214">
        <f>ABS(Part1[[#This Row],[ProductivityIncrease]]-Part1[[#This Row],[PollutionReduction]])</f>
        <v>24</v>
      </c>
      <c r="BU214">
        <f>Part1[[#This Row],[ProductivityIncrease]]-50</f>
        <v>12</v>
      </c>
      <c r="BV214">
        <f>Part1[[#This Row],[ProductivityIncrease]]-60</f>
        <v>2</v>
      </c>
      <c r="BW214">
        <f>Part1[[#This Row],[PollutionReduction]]-50</f>
        <v>-12</v>
      </c>
      <c r="BX214">
        <f>Part1[[#This Row],[PollutionReduction]]-40</f>
        <v>-2</v>
      </c>
      <c r="BY214">
        <f>ABS(Part1[[#This Row],[ProductivityIncrease]]-50)</f>
        <v>12</v>
      </c>
      <c r="BZ214">
        <f>ABS(Part1[[#This Row],[ProductivityIncrease]]-60)</f>
        <v>2</v>
      </c>
      <c r="CA214">
        <f>ABS(Part1[[#This Row],[PollutionReduction]]-50)</f>
        <v>12</v>
      </c>
      <c r="CB214">
        <f>ABS(Part1[[#This Row],[PollutionReduction]]-40)</f>
        <v>2</v>
      </c>
      <c r="CC214">
        <f>Part1[[#This Row],[ABSProductivityIncreaseGapOptimal(50)]]+Part1[[#This Row],[ABSPollutionReductionGapOptimal(50)]]</f>
        <v>24</v>
      </c>
      <c r="CD214">
        <f>Part1[[#This Row],[ABSProductivityIncreaseGapOptimal(60)]]+Part1[[#This Row],[ABSPollutionReductionGapOptimal(40)]]</f>
        <v>4</v>
      </c>
      <c r="CE214" t="s">
        <v>1131</v>
      </c>
      <c r="CF214" t="s">
        <v>2145</v>
      </c>
      <c r="CG214" t="s">
        <v>2145</v>
      </c>
      <c r="CH214" t="s">
        <v>80</v>
      </c>
      <c r="CI214" t="s">
        <v>14</v>
      </c>
      <c r="CJ214" t="s">
        <v>39</v>
      </c>
      <c r="CK214" t="s">
        <v>346</v>
      </c>
      <c r="CL214" t="s">
        <v>14</v>
      </c>
      <c r="CM214" t="s">
        <v>14</v>
      </c>
      <c r="CN214" t="s">
        <v>17</v>
      </c>
      <c r="CO214" t="s">
        <v>346</v>
      </c>
      <c r="CP214" t="s">
        <v>21</v>
      </c>
      <c r="CQ214">
        <v>5</v>
      </c>
      <c r="CR214" t="s">
        <v>21</v>
      </c>
      <c r="CS214">
        <f t="shared" si="35"/>
        <v>5</v>
      </c>
      <c r="CT214" t="s">
        <v>21</v>
      </c>
      <c r="CU214">
        <v>5</v>
      </c>
      <c r="CV214">
        <v>3</v>
      </c>
      <c r="CW214" t="s">
        <v>20</v>
      </c>
      <c r="CX214">
        <v>4</v>
      </c>
      <c r="CY214">
        <v>4</v>
      </c>
      <c r="CZ214" t="s">
        <v>22</v>
      </c>
      <c r="DA214">
        <v>3</v>
      </c>
      <c r="DB214">
        <v>5</v>
      </c>
      <c r="DC214">
        <v>2</v>
      </c>
      <c r="DD214">
        <v>4</v>
      </c>
      <c r="DE214">
        <v>3</v>
      </c>
      <c r="DF214">
        <v>5</v>
      </c>
      <c r="DG214">
        <v>1</v>
      </c>
      <c r="DH214">
        <f>STDEV(Part1[[#This Row],[Part2.LifeSatisfaction]],Part1[[#This Row],[Part2.PublicServices]],Part1[[#This Row],[Part2.Stability]],Part1[[#This Row],[Part2.EnvironmentalProtection]],Part1[[#This Row],[Part2.DevelopmentSpace]])</f>
        <v>0.8944271909999163</v>
      </c>
      <c r="DI214">
        <f>AVERAGE(Part1[[#This Row],[Part2.LifeSatisfaction]],Part1[[#This Row],[Part2.PublicServices]],Part1[[#This Row],[Part2.StabilityR]],Part1[[#This Row],[Part2.EnvironmentalProtectionR]],Part1[[#This Row],[Part2.DevelopmentSpaceR]])</f>
        <v>4.4000000000000004</v>
      </c>
      <c r="DJ214">
        <f>Part1[[#This Row],[PostWorldview]]-Part1[[#This Row],[Worldviews]]</f>
        <v>-1.3999999999999995</v>
      </c>
      <c r="DK214">
        <f>ABS(Part1[[#This Row],[WorldviewVariation]])</f>
        <v>1.3999999999999995</v>
      </c>
      <c r="DL214">
        <v>62</v>
      </c>
      <c r="DM214" t="s">
        <v>1211</v>
      </c>
      <c r="DN214" t="s">
        <v>354</v>
      </c>
      <c r="DO21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4" t="s">
        <v>1132</v>
      </c>
      <c r="DQ214">
        <v>23</v>
      </c>
      <c r="DR214" t="s">
        <v>643</v>
      </c>
      <c r="DS214" t="s">
        <v>348</v>
      </c>
      <c r="DT214" t="s">
        <v>920</v>
      </c>
      <c r="DU214" t="s">
        <v>1128</v>
      </c>
      <c r="DV214" t="s">
        <v>1580</v>
      </c>
      <c r="DW214" t="s">
        <v>1208</v>
      </c>
      <c r="DX214" s="1">
        <v>45360.879297141204</v>
      </c>
      <c r="DY214" s="1">
        <v>45360.891317326386</v>
      </c>
      <c r="DZ214">
        <v>1039</v>
      </c>
      <c r="EA214" t="s">
        <v>1235</v>
      </c>
      <c r="EB214">
        <v>2559</v>
      </c>
      <c r="EC214" t="s">
        <v>1210</v>
      </c>
      <c r="ED214" t="s">
        <v>1211</v>
      </c>
      <c r="EE214" t="s">
        <v>1399</v>
      </c>
      <c r="EF214">
        <v>52</v>
      </c>
      <c r="EG214" t="s">
        <v>1219</v>
      </c>
      <c r="EH214" t="s">
        <v>1245</v>
      </c>
      <c r="EI214" t="s">
        <v>1220</v>
      </c>
      <c r="EJ214" t="s">
        <v>1220</v>
      </c>
      <c r="EK214" t="s">
        <v>1220</v>
      </c>
      <c r="EL214" t="s">
        <v>1210</v>
      </c>
      <c r="EM214" t="s">
        <v>1233</v>
      </c>
      <c r="EN214" t="s">
        <v>1233</v>
      </c>
      <c r="EO214" t="str">
        <f>IF(AND(Part1[[#This Row],[ProlificID1]]=Part1[[#This Row],[Part2.ProlificID]],Part1[[#This Row],[Part2.ProlificID]]=Part1[[#This Row],[Prolific.ProlificID3]]),"OK","ERROR")</f>
        <v>OK</v>
      </c>
      <c r="EP214" t="str">
        <f>IF(Part1[[#This Row],[IP Address]]=Part1[[#This Row],[Part2.IP]],"OK","ERROR")</f>
        <v>OK</v>
      </c>
      <c r="EQ214" t="str">
        <f>IF(Part1[[#This Row],[Subgroup]]=Part1[[#This Row],[SubGroupAssigned]],"OK","ERROR")</f>
        <v>OK</v>
      </c>
    </row>
    <row r="215" spans="1:147" x14ac:dyDescent="0.3">
      <c r="A215">
        <v>214</v>
      </c>
      <c r="B215" t="s">
        <v>1123</v>
      </c>
      <c r="C215" s="1">
        <v>45360.132824074077</v>
      </c>
      <c r="D215" s="1">
        <v>45360.135578703703</v>
      </c>
      <c r="E215" t="s">
        <v>3</v>
      </c>
      <c r="F215" t="s">
        <v>1124</v>
      </c>
      <c r="G215">
        <v>100</v>
      </c>
      <c r="H215">
        <v>238</v>
      </c>
      <c r="I215" t="s">
        <v>2045</v>
      </c>
      <c r="J215">
        <v>50.824599999999997</v>
      </c>
      <c r="K215">
        <v>-1.3737999999999999</v>
      </c>
      <c r="L215" t="s">
        <v>15</v>
      </c>
      <c r="M215">
        <v>1</v>
      </c>
      <c r="N215" t="s">
        <v>1740</v>
      </c>
      <c r="O215" t="s">
        <v>1723</v>
      </c>
      <c r="P215" t="s">
        <v>1724</v>
      </c>
      <c r="Q215" t="s">
        <v>1736</v>
      </c>
      <c r="R215">
        <v>54</v>
      </c>
      <c r="S215" t="s">
        <v>1745</v>
      </c>
      <c r="T215" t="s">
        <v>1731</v>
      </c>
      <c r="U215" t="s">
        <v>1728</v>
      </c>
      <c r="V215" t="s">
        <v>1742</v>
      </c>
      <c r="W215" t="s">
        <v>20</v>
      </c>
      <c r="X215">
        <f t="shared" si="27"/>
        <v>4</v>
      </c>
      <c r="Y215" t="s">
        <v>45</v>
      </c>
      <c r="Z215">
        <f t="shared" si="28"/>
        <v>6</v>
      </c>
      <c r="AA215" t="s">
        <v>21</v>
      </c>
      <c r="AB215">
        <f t="shared" si="29"/>
        <v>5</v>
      </c>
      <c r="AC215" t="s">
        <v>21</v>
      </c>
      <c r="AD215">
        <f t="shared" si="30"/>
        <v>5</v>
      </c>
      <c r="AE215" t="s">
        <v>20</v>
      </c>
      <c r="AF215">
        <f t="shared" si="31"/>
        <v>4</v>
      </c>
      <c r="AG215">
        <f>8-Part1[[#This Row],[DevelopmentSpace]]</f>
        <v>4</v>
      </c>
      <c r="AH215">
        <f>AVERAGE(Part1[[#This Row],[LifeSatisfaction]],Part1[[#This Row],[PublicServices]],Part1[[#This Row],[Stability]],Part1[[#This Row],[EnvironmentalProtection]],Part1[[#This Row],[DevelopmentSpaceR]])</f>
        <v>4.8</v>
      </c>
      <c r="AI215">
        <f>AVERAGE(Part1[[#This Row],[LifeSatisfaction]],Part1[[#This Row],[PublicServices]],Part1[[#This Row],[Stability]],Part1[[#This Row],[EnvironmentalProtection]])</f>
        <v>5</v>
      </c>
      <c r="AJ215">
        <f>STDEV(Part1[[#This Row],[LifeSatisfaction]],Part1[[#This Row],[PublicServices]],Part1[[#This Row],[Stability]],Part1[[#This Row],[EnvironmentalProtection]],Part1[[#This Row],[DevelopmentSpace]])</f>
        <v>0.83666002653407512</v>
      </c>
      <c r="AK215">
        <f>Part1[[#This Row],[Worldviews]]-3</f>
        <v>1.7999999999999998</v>
      </c>
      <c r="AL215">
        <f>ABS(Part1[[#This Row],[Worldviews]]-3)</f>
        <v>1.7999999999999998</v>
      </c>
      <c r="AM215">
        <v>2</v>
      </c>
      <c r="AN215">
        <v>1</v>
      </c>
      <c r="AO215">
        <v>4</v>
      </c>
      <c r="AP215">
        <v>5</v>
      </c>
      <c r="AQ215">
        <v>3</v>
      </c>
      <c r="AR215">
        <v>5.9989999999999997</v>
      </c>
      <c r="AS215">
        <v>44.844000000000001</v>
      </c>
      <c r="AT215">
        <v>49.377000000000002</v>
      </c>
      <c r="AU215">
        <v>4</v>
      </c>
      <c r="AV215">
        <v>24</v>
      </c>
      <c r="AW215">
        <v>238</v>
      </c>
      <c r="AX215">
        <v>13551</v>
      </c>
      <c r="AZ215">
        <v>1</v>
      </c>
      <c r="BC215" t="str">
        <f t="shared" si="32"/>
        <v>Limited</v>
      </c>
      <c r="BD215" t="str">
        <f t="shared" si="33"/>
        <v>Unclear</v>
      </c>
      <c r="BE215" t="str">
        <f t="shared" si="34"/>
        <v>U/L</v>
      </c>
      <c r="BF215" t="s">
        <v>1123</v>
      </c>
      <c r="BG215" s="1">
        <v>45360.138020833336</v>
      </c>
      <c r="BH215" s="1">
        <v>45360.141111111108</v>
      </c>
      <c r="BI215" t="s">
        <v>1124</v>
      </c>
      <c r="BJ215">
        <v>100</v>
      </c>
      <c r="BK215">
        <v>267</v>
      </c>
      <c r="BL215" t="s">
        <v>1125</v>
      </c>
      <c r="BM215">
        <v>50.824599999999997</v>
      </c>
      <c r="BN215">
        <v>-1.3737999999999999</v>
      </c>
      <c r="BO215" t="s">
        <v>15</v>
      </c>
      <c r="BP215">
        <v>1</v>
      </c>
      <c r="BQ215">
        <v>40</v>
      </c>
      <c r="BR215">
        <v>60</v>
      </c>
      <c r="BS215">
        <f>Part1[[#This Row],[ProductivityIncrease]]+Part1[[#This Row],[PollutionReduction]]</f>
        <v>100</v>
      </c>
      <c r="BT215">
        <f>ABS(Part1[[#This Row],[ProductivityIncrease]]-Part1[[#This Row],[PollutionReduction]])</f>
        <v>20</v>
      </c>
      <c r="BU215">
        <f>Part1[[#This Row],[ProductivityIncrease]]-50</f>
        <v>-10</v>
      </c>
      <c r="BV215">
        <f>Part1[[#This Row],[ProductivityIncrease]]-60</f>
        <v>-20</v>
      </c>
      <c r="BW215">
        <f>Part1[[#This Row],[PollutionReduction]]-50</f>
        <v>10</v>
      </c>
      <c r="BX215">
        <f>Part1[[#This Row],[PollutionReduction]]-40</f>
        <v>20</v>
      </c>
      <c r="BY215">
        <f>ABS(Part1[[#This Row],[ProductivityIncrease]]-50)</f>
        <v>10</v>
      </c>
      <c r="BZ215">
        <f>ABS(Part1[[#This Row],[ProductivityIncrease]]-60)</f>
        <v>20</v>
      </c>
      <c r="CA215">
        <f>ABS(Part1[[#This Row],[PollutionReduction]]-50)</f>
        <v>10</v>
      </c>
      <c r="CB215">
        <f>ABS(Part1[[#This Row],[PollutionReduction]]-40)</f>
        <v>20</v>
      </c>
      <c r="CC215">
        <f>Part1[[#This Row],[ABSProductivityIncreaseGapOptimal(50)]]+Part1[[#This Row],[ABSPollutionReductionGapOptimal(50)]]</f>
        <v>20</v>
      </c>
      <c r="CD215">
        <f>Part1[[#This Row],[ABSProductivityIncreaseGapOptimal(60)]]+Part1[[#This Row],[ABSPollutionReductionGapOptimal(40)]]</f>
        <v>40</v>
      </c>
      <c r="CE215" t="s">
        <v>1126</v>
      </c>
      <c r="CF215" t="s">
        <v>2145</v>
      </c>
      <c r="CG215" t="s">
        <v>2145</v>
      </c>
      <c r="CH215" t="s">
        <v>39</v>
      </c>
      <c r="CI215" t="s">
        <v>14</v>
      </c>
      <c r="CJ215" t="s">
        <v>14</v>
      </c>
      <c r="CK215" t="s">
        <v>346</v>
      </c>
      <c r="CL215" t="s">
        <v>14</v>
      </c>
      <c r="CM215" t="s">
        <v>14</v>
      </c>
      <c r="CN215" t="s">
        <v>17</v>
      </c>
      <c r="CO215" t="s">
        <v>346</v>
      </c>
      <c r="CP215" t="s">
        <v>45</v>
      </c>
      <c r="CQ215">
        <v>6</v>
      </c>
      <c r="CR215" t="s">
        <v>21</v>
      </c>
      <c r="CS215">
        <f t="shared" si="35"/>
        <v>5</v>
      </c>
      <c r="CT215" t="s">
        <v>22</v>
      </c>
      <c r="CU215">
        <v>3</v>
      </c>
      <c r="CV215">
        <v>5</v>
      </c>
      <c r="CW215" t="s">
        <v>20</v>
      </c>
      <c r="CX215">
        <v>4</v>
      </c>
      <c r="CY215">
        <v>4</v>
      </c>
      <c r="CZ215" t="s">
        <v>22</v>
      </c>
      <c r="DA215">
        <v>3</v>
      </c>
      <c r="DB215">
        <v>5</v>
      </c>
      <c r="DC215">
        <v>5</v>
      </c>
      <c r="DD215">
        <v>3</v>
      </c>
      <c r="DE215">
        <v>2</v>
      </c>
      <c r="DF215">
        <v>1</v>
      </c>
      <c r="DG215">
        <v>4</v>
      </c>
      <c r="DH215">
        <f>STDEV(Part1[[#This Row],[Part2.LifeSatisfaction]],Part1[[#This Row],[Part2.PublicServices]],Part1[[#This Row],[Part2.Stability]],Part1[[#This Row],[Part2.EnvironmentalProtection]],Part1[[#This Row],[Part2.DevelopmentSpace]])</f>
        <v>1.3038404810405295</v>
      </c>
      <c r="DI215">
        <f>AVERAGE(Part1[[#This Row],[Part2.LifeSatisfaction]],Part1[[#This Row],[Part2.PublicServices]],Part1[[#This Row],[Part2.StabilityR]],Part1[[#This Row],[Part2.EnvironmentalProtectionR]],Part1[[#This Row],[Part2.DevelopmentSpaceR]])</f>
        <v>5</v>
      </c>
      <c r="DJ215">
        <f>Part1[[#This Row],[PostWorldview]]-Part1[[#This Row],[Worldviews]]</f>
        <v>0.20000000000000018</v>
      </c>
      <c r="DK215">
        <f>ABS(Part1[[#This Row],[WorldviewVariation]])</f>
        <v>0.20000000000000018</v>
      </c>
      <c r="DL215">
        <v>52</v>
      </c>
      <c r="DM215" t="s">
        <v>1211</v>
      </c>
      <c r="DN215" t="s">
        <v>354</v>
      </c>
      <c r="DO21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5" t="s">
        <v>1127</v>
      </c>
      <c r="DQ215">
        <v>22</v>
      </c>
      <c r="DR215" t="s">
        <v>643</v>
      </c>
      <c r="DS215" t="s">
        <v>348</v>
      </c>
      <c r="DT215" t="s">
        <v>920</v>
      </c>
      <c r="DU215" t="s">
        <v>1123</v>
      </c>
      <c r="DV215" t="s">
        <v>1581</v>
      </c>
      <c r="DW215" t="s">
        <v>1208</v>
      </c>
      <c r="DX215" s="1">
        <v>45360.882787256945</v>
      </c>
      <c r="DY215" s="1">
        <v>45360.891320763891</v>
      </c>
      <c r="DZ215">
        <v>738</v>
      </c>
      <c r="EA215" t="s">
        <v>1235</v>
      </c>
      <c r="EB215">
        <v>2811</v>
      </c>
      <c r="EC215" t="s">
        <v>1210</v>
      </c>
      <c r="ED215" t="s">
        <v>1211</v>
      </c>
      <c r="EE215" t="s">
        <v>1582</v>
      </c>
      <c r="EF215">
        <v>54</v>
      </c>
      <c r="EG215" t="s">
        <v>1213</v>
      </c>
      <c r="EH215" t="s">
        <v>1214</v>
      </c>
      <c r="EI215" t="s">
        <v>1220</v>
      </c>
      <c r="EJ215" t="s">
        <v>1220</v>
      </c>
      <c r="EK215" t="s">
        <v>1220</v>
      </c>
      <c r="EL215" t="s">
        <v>1210</v>
      </c>
      <c r="EM215" t="s">
        <v>183</v>
      </c>
      <c r="EN215" t="s">
        <v>1233</v>
      </c>
      <c r="EO215" t="str">
        <f>IF(AND(Part1[[#This Row],[ProlificID1]]=Part1[[#This Row],[Part2.ProlificID]],Part1[[#This Row],[Part2.ProlificID]]=Part1[[#This Row],[Prolific.ProlificID3]]),"OK","ERROR")</f>
        <v>OK</v>
      </c>
      <c r="EP215" t="str">
        <f>IF(Part1[[#This Row],[IP Address]]=Part1[[#This Row],[Part2.IP]],"OK","ERROR")</f>
        <v>OK</v>
      </c>
      <c r="EQ215" t="str">
        <f>IF(Part1[[#This Row],[Subgroup]]=Part1[[#This Row],[SubGroupAssigned]],"OK","ERROR")</f>
        <v>OK</v>
      </c>
    </row>
    <row r="216" spans="1:147" x14ac:dyDescent="0.3">
      <c r="A216">
        <v>215</v>
      </c>
      <c r="B216" t="s">
        <v>1113</v>
      </c>
      <c r="C216" s="1">
        <v>45360.129571759258</v>
      </c>
      <c r="D216" s="1">
        <v>45360.13453703704</v>
      </c>
      <c r="E216" t="s">
        <v>3</v>
      </c>
      <c r="F216" t="s">
        <v>1114</v>
      </c>
      <c r="G216">
        <v>100</v>
      </c>
      <c r="H216">
        <v>428</v>
      </c>
      <c r="I216" t="s">
        <v>2046</v>
      </c>
      <c r="J216">
        <v>51.513100000000001</v>
      </c>
      <c r="K216">
        <v>-3.1587999999999998</v>
      </c>
      <c r="L216" t="s">
        <v>15</v>
      </c>
      <c r="M216">
        <v>1</v>
      </c>
      <c r="N216" t="s">
        <v>1722</v>
      </c>
      <c r="O216" t="s">
        <v>1723</v>
      </c>
      <c r="P216" t="s">
        <v>1803</v>
      </c>
      <c r="Q216" t="s">
        <v>2047</v>
      </c>
      <c r="R216">
        <v>50</v>
      </c>
      <c r="S216" t="s">
        <v>1745</v>
      </c>
      <c r="T216" t="s">
        <v>1731</v>
      </c>
      <c r="U216" t="s">
        <v>1728</v>
      </c>
      <c r="V216" t="s">
        <v>1742</v>
      </c>
      <c r="W216" t="s">
        <v>45</v>
      </c>
      <c r="X216">
        <f t="shared" si="27"/>
        <v>6</v>
      </c>
      <c r="Y216" t="s">
        <v>32</v>
      </c>
      <c r="Z216">
        <f t="shared" si="28"/>
        <v>7</v>
      </c>
      <c r="AA216" t="s">
        <v>45</v>
      </c>
      <c r="AB216">
        <f t="shared" si="29"/>
        <v>6</v>
      </c>
      <c r="AC216" t="s">
        <v>21</v>
      </c>
      <c r="AD216">
        <f t="shared" si="30"/>
        <v>5</v>
      </c>
      <c r="AE216" t="s">
        <v>45</v>
      </c>
      <c r="AF216">
        <f t="shared" si="31"/>
        <v>6</v>
      </c>
      <c r="AG216">
        <f>8-Part1[[#This Row],[DevelopmentSpace]]</f>
        <v>2</v>
      </c>
      <c r="AH216">
        <f>AVERAGE(Part1[[#This Row],[LifeSatisfaction]],Part1[[#This Row],[PublicServices]],Part1[[#This Row],[Stability]],Part1[[#This Row],[EnvironmentalProtection]],Part1[[#This Row],[DevelopmentSpaceR]])</f>
        <v>5.2</v>
      </c>
      <c r="AI216">
        <f>AVERAGE(Part1[[#This Row],[LifeSatisfaction]],Part1[[#This Row],[PublicServices]],Part1[[#This Row],[Stability]],Part1[[#This Row],[EnvironmentalProtection]])</f>
        <v>6</v>
      </c>
      <c r="AJ216">
        <f>STDEV(Part1[[#This Row],[LifeSatisfaction]],Part1[[#This Row],[PublicServices]],Part1[[#This Row],[Stability]],Part1[[#This Row],[EnvironmentalProtection]],Part1[[#This Row],[DevelopmentSpace]])</f>
        <v>0.70710678118654757</v>
      </c>
      <c r="AK216">
        <f>Part1[[#This Row],[Worldviews]]-3</f>
        <v>2.2000000000000002</v>
      </c>
      <c r="AL216">
        <f>ABS(Part1[[#This Row],[Worldviews]]-3)</f>
        <v>2.2000000000000002</v>
      </c>
      <c r="AM216">
        <v>5</v>
      </c>
      <c r="AN216">
        <v>4</v>
      </c>
      <c r="AO216">
        <v>1</v>
      </c>
      <c r="AP216">
        <v>3</v>
      </c>
      <c r="AQ216">
        <v>2</v>
      </c>
      <c r="AR216">
        <v>10.762</v>
      </c>
      <c r="AS216">
        <v>167.053</v>
      </c>
      <c r="AT216">
        <v>183.191</v>
      </c>
      <c r="AU216">
        <v>12</v>
      </c>
      <c r="AV216">
        <v>30</v>
      </c>
      <c r="AW216">
        <v>428</v>
      </c>
      <c r="AX216">
        <v>12225</v>
      </c>
      <c r="AZ216">
        <v>1</v>
      </c>
      <c r="BC216" t="str">
        <f t="shared" si="32"/>
        <v>Limited</v>
      </c>
      <c r="BD216" t="str">
        <f t="shared" si="33"/>
        <v>Unclear</v>
      </c>
      <c r="BE216" t="str">
        <f t="shared" si="34"/>
        <v>U/L</v>
      </c>
      <c r="BF216" t="s">
        <v>1113</v>
      </c>
      <c r="BG216" s="1">
        <v>45360.137303240743</v>
      </c>
      <c r="BH216" s="1">
        <v>45360.140347222223</v>
      </c>
      <c r="BI216" t="s">
        <v>1114</v>
      </c>
      <c r="BJ216">
        <v>100</v>
      </c>
      <c r="BK216">
        <v>262</v>
      </c>
      <c r="BL216" t="s">
        <v>1115</v>
      </c>
      <c r="BM216">
        <v>51.513100000000001</v>
      </c>
      <c r="BN216">
        <v>-3.1587999999999998</v>
      </c>
      <c r="BO216" t="s">
        <v>15</v>
      </c>
      <c r="BP216">
        <v>0.89999997615814209</v>
      </c>
      <c r="BQ216">
        <v>50</v>
      </c>
      <c r="BR216">
        <v>50</v>
      </c>
      <c r="BS216">
        <f>Part1[[#This Row],[ProductivityIncrease]]+Part1[[#This Row],[PollutionReduction]]</f>
        <v>100</v>
      </c>
      <c r="BT216">
        <f>ABS(Part1[[#This Row],[ProductivityIncrease]]-Part1[[#This Row],[PollutionReduction]])</f>
        <v>0</v>
      </c>
      <c r="BU216">
        <f>Part1[[#This Row],[ProductivityIncrease]]-50</f>
        <v>0</v>
      </c>
      <c r="BV216">
        <f>Part1[[#This Row],[ProductivityIncrease]]-60</f>
        <v>-10</v>
      </c>
      <c r="BW216">
        <f>Part1[[#This Row],[PollutionReduction]]-50</f>
        <v>0</v>
      </c>
      <c r="BX216">
        <f>Part1[[#This Row],[PollutionReduction]]-40</f>
        <v>10</v>
      </c>
      <c r="BY216">
        <f>ABS(Part1[[#This Row],[ProductivityIncrease]]-50)</f>
        <v>0</v>
      </c>
      <c r="BZ216">
        <f>ABS(Part1[[#This Row],[ProductivityIncrease]]-60)</f>
        <v>10</v>
      </c>
      <c r="CA216">
        <f>ABS(Part1[[#This Row],[PollutionReduction]]-50)</f>
        <v>0</v>
      </c>
      <c r="CB216">
        <f>ABS(Part1[[#This Row],[PollutionReduction]]-40)</f>
        <v>10</v>
      </c>
      <c r="CC216">
        <f>Part1[[#This Row],[ABSProductivityIncreaseGapOptimal(50)]]+Part1[[#This Row],[ABSPollutionReductionGapOptimal(50)]]</f>
        <v>0</v>
      </c>
      <c r="CD216">
        <f>Part1[[#This Row],[ABSProductivityIncreaseGapOptimal(60)]]+Part1[[#This Row],[ABSPollutionReductionGapOptimal(40)]]</f>
        <v>20</v>
      </c>
      <c r="CE216" t="s">
        <v>1116</v>
      </c>
      <c r="CF216" t="s">
        <v>2145</v>
      </c>
      <c r="CG216" t="s">
        <v>2145</v>
      </c>
      <c r="CH216" t="s">
        <v>17</v>
      </c>
      <c r="CI216" t="s">
        <v>38</v>
      </c>
      <c r="CJ216" t="s">
        <v>39</v>
      </c>
      <c r="CK216" t="s">
        <v>346</v>
      </c>
      <c r="CL216" t="s">
        <v>14</v>
      </c>
      <c r="CM216" t="s">
        <v>14</v>
      </c>
      <c r="CN216" t="s">
        <v>17</v>
      </c>
      <c r="CO216" t="s">
        <v>346</v>
      </c>
      <c r="CP216" t="s">
        <v>32</v>
      </c>
      <c r="CQ216">
        <v>7</v>
      </c>
      <c r="CR216" t="s">
        <v>45</v>
      </c>
      <c r="CS216">
        <f t="shared" si="35"/>
        <v>6</v>
      </c>
      <c r="CT216" t="s">
        <v>21</v>
      </c>
      <c r="CU216">
        <v>5</v>
      </c>
      <c r="CV216">
        <v>3</v>
      </c>
      <c r="CW216" t="s">
        <v>22</v>
      </c>
      <c r="CX216">
        <v>3</v>
      </c>
      <c r="CY216">
        <v>5</v>
      </c>
      <c r="CZ216" t="s">
        <v>45</v>
      </c>
      <c r="DA216">
        <v>6</v>
      </c>
      <c r="DB216">
        <v>2</v>
      </c>
      <c r="DC216">
        <v>5</v>
      </c>
      <c r="DD216">
        <v>1</v>
      </c>
      <c r="DE216">
        <v>3</v>
      </c>
      <c r="DF216">
        <v>4</v>
      </c>
      <c r="DG216">
        <v>2</v>
      </c>
      <c r="DH216">
        <f>STDEV(Part1[[#This Row],[Part2.LifeSatisfaction]],Part1[[#This Row],[Part2.PublicServices]],Part1[[#This Row],[Part2.Stability]],Part1[[#This Row],[Part2.EnvironmentalProtection]],Part1[[#This Row],[Part2.DevelopmentSpace]])</f>
        <v>1.5165750888103091</v>
      </c>
      <c r="DI216">
        <f>AVERAGE(Part1[[#This Row],[Part2.LifeSatisfaction]],Part1[[#This Row],[Part2.PublicServices]],Part1[[#This Row],[Part2.StabilityR]],Part1[[#This Row],[Part2.EnvironmentalProtectionR]],Part1[[#This Row],[Part2.DevelopmentSpaceR]])</f>
        <v>4.5999999999999996</v>
      </c>
      <c r="DJ216">
        <f>Part1[[#This Row],[PostWorldview]]-Part1[[#This Row],[Worldviews]]</f>
        <v>-0.60000000000000053</v>
      </c>
      <c r="DK216">
        <f>ABS(Part1[[#This Row],[WorldviewVariation]])</f>
        <v>0.60000000000000053</v>
      </c>
      <c r="DL216">
        <v>50</v>
      </c>
      <c r="DM216" t="s">
        <v>1211</v>
      </c>
      <c r="DN216" t="s">
        <v>354</v>
      </c>
      <c r="DO21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6" t="s">
        <v>1117</v>
      </c>
      <c r="DQ216">
        <v>28</v>
      </c>
      <c r="DR216" t="s">
        <v>643</v>
      </c>
      <c r="DS216" t="s">
        <v>348</v>
      </c>
      <c r="DT216" t="s">
        <v>920</v>
      </c>
      <c r="DU216" t="s">
        <v>1113</v>
      </c>
      <c r="DV216" t="s">
        <v>1583</v>
      </c>
      <c r="DW216" t="s">
        <v>1208</v>
      </c>
      <c r="DX216" s="1">
        <v>45360.879394398151</v>
      </c>
      <c r="DY216" s="1">
        <v>45360.890518796296</v>
      </c>
      <c r="DZ216">
        <v>962</v>
      </c>
      <c r="EA216" t="s">
        <v>1235</v>
      </c>
      <c r="EB216">
        <v>1128</v>
      </c>
      <c r="EC216" t="s">
        <v>1210</v>
      </c>
      <c r="ED216" t="s">
        <v>1211</v>
      </c>
      <c r="EE216" t="s">
        <v>1584</v>
      </c>
      <c r="EF216">
        <v>50</v>
      </c>
      <c r="EG216" t="s">
        <v>1219</v>
      </c>
      <c r="EH216" t="s">
        <v>1214</v>
      </c>
      <c r="EI216" t="s">
        <v>1220</v>
      </c>
      <c r="EJ216" t="s">
        <v>1220</v>
      </c>
      <c r="EK216" t="s">
        <v>1220</v>
      </c>
      <c r="EL216" t="s">
        <v>1210</v>
      </c>
      <c r="EM216" t="s">
        <v>183</v>
      </c>
      <c r="EN216" t="s">
        <v>1222</v>
      </c>
      <c r="EO216" t="str">
        <f>IF(AND(Part1[[#This Row],[ProlificID1]]=Part1[[#This Row],[Part2.ProlificID]],Part1[[#This Row],[Part2.ProlificID]]=Part1[[#This Row],[Prolific.ProlificID3]]),"OK","ERROR")</f>
        <v>OK</v>
      </c>
      <c r="EP216" t="str">
        <f>IF(Part1[[#This Row],[IP Address]]=Part1[[#This Row],[Part2.IP]],"OK","ERROR")</f>
        <v>OK</v>
      </c>
      <c r="EQ216" t="str">
        <f>IF(Part1[[#This Row],[Subgroup]]=Part1[[#This Row],[SubGroupAssigned]],"OK","ERROR")</f>
        <v>OK</v>
      </c>
    </row>
    <row r="217" spans="1:147" x14ac:dyDescent="0.3">
      <c r="A217">
        <v>216</v>
      </c>
      <c r="B217" t="s">
        <v>1077</v>
      </c>
      <c r="C217" s="1">
        <v>45360.129374999997</v>
      </c>
      <c r="D217" s="1">
        <v>45360.132905092592</v>
      </c>
      <c r="E217" t="s">
        <v>3</v>
      </c>
      <c r="F217" t="s">
        <v>1078</v>
      </c>
      <c r="G217">
        <v>100</v>
      </c>
      <c r="H217">
        <v>305</v>
      </c>
      <c r="I217" t="s">
        <v>2048</v>
      </c>
      <c r="J217">
        <v>56.800199999999997</v>
      </c>
      <c r="K217">
        <v>-2.6269</v>
      </c>
      <c r="L217" t="s">
        <v>15</v>
      </c>
      <c r="M217">
        <v>1</v>
      </c>
      <c r="N217" t="s">
        <v>1722</v>
      </c>
      <c r="O217" t="s">
        <v>1793</v>
      </c>
      <c r="P217" t="s">
        <v>1757</v>
      </c>
      <c r="Q217" t="s">
        <v>1741</v>
      </c>
      <c r="R217">
        <v>30</v>
      </c>
      <c r="S217" t="s">
        <v>1759</v>
      </c>
      <c r="T217" t="s">
        <v>1727</v>
      </c>
      <c r="U217" t="s">
        <v>1753</v>
      </c>
      <c r="V217" t="s">
        <v>1742</v>
      </c>
      <c r="W217" t="s">
        <v>21</v>
      </c>
      <c r="X217">
        <f t="shared" si="27"/>
        <v>5</v>
      </c>
      <c r="Y217" t="s">
        <v>20</v>
      </c>
      <c r="Z217">
        <f t="shared" si="28"/>
        <v>4</v>
      </c>
      <c r="AA217" t="s">
        <v>21</v>
      </c>
      <c r="AB217">
        <f t="shared" si="29"/>
        <v>5</v>
      </c>
      <c r="AC217" t="s">
        <v>20</v>
      </c>
      <c r="AD217">
        <f t="shared" si="30"/>
        <v>4</v>
      </c>
      <c r="AE217" t="s">
        <v>20</v>
      </c>
      <c r="AF217">
        <f t="shared" si="31"/>
        <v>4</v>
      </c>
      <c r="AG217">
        <f>8-Part1[[#This Row],[DevelopmentSpace]]</f>
        <v>4</v>
      </c>
      <c r="AH217">
        <f>AVERAGE(Part1[[#This Row],[LifeSatisfaction]],Part1[[#This Row],[PublicServices]],Part1[[#This Row],[Stability]],Part1[[#This Row],[EnvironmentalProtection]],Part1[[#This Row],[DevelopmentSpaceR]])</f>
        <v>4.4000000000000004</v>
      </c>
      <c r="AI217">
        <f>AVERAGE(Part1[[#This Row],[LifeSatisfaction]],Part1[[#This Row],[PublicServices]],Part1[[#This Row],[Stability]],Part1[[#This Row],[EnvironmentalProtection]])</f>
        <v>4.5</v>
      </c>
      <c r="AJ217">
        <f>STDEV(Part1[[#This Row],[LifeSatisfaction]],Part1[[#This Row],[PublicServices]],Part1[[#This Row],[Stability]],Part1[[#This Row],[EnvironmentalProtection]],Part1[[#This Row],[DevelopmentSpace]])</f>
        <v>0.54772255750516674</v>
      </c>
      <c r="AK217">
        <f>Part1[[#This Row],[Worldviews]]-3</f>
        <v>1.4000000000000004</v>
      </c>
      <c r="AL217">
        <f>ABS(Part1[[#This Row],[Worldviews]]-3)</f>
        <v>1.4000000000000004</v>
      </c>
      <c r="AM217">
        <v>4</v>
      </c>
      <c r="AN217">
        <v>5</v>
      </c>
      <c r="AO217">
        <v>3</v>
      </c>
      <c r="AP217">
        <v>2</v>
      </c>
      <c r="AQ217">
        <v>1</v>
      </c>
      <c r="AR217">
        <v>8.51</v>
      </c>
      <c r="AS217">
        <v>112.62</v>
      </c>
      <c r="AT217">
        <v>113.69799999999999</v>
      </c>
      <c r="AU217">
        <v>11</v>
      </c>
      <c r="AV217">
        <v>22</v>
      </c>
      <c r="AW217">
        <v>305</v>
      </c>
      <c r="AX217">
        <v>10317</v>
      </c>
      <c r="AZ217">
        <v>1</v>
      </c>
      <c r="BC217" t="str">
        <f t="shared" si="32"/>
        <v>Limited</v>
      </c>
      <c r="BD217" t="str">
        <f t="shared" si="33"/>
        <v>Unclear</v>
      </c>
      <c r="BE217" t="str">
        <f t="shared" si="34"/>
        <v>U/L</v>
      </c>
      <c r="BF217" t="s">
        <v>1077</v>
      </c>
      <c r="BG217" s="1">
        <v>45360.135763888888</v>
      </c>
      <c r="BH217" s="1">
        <v>45360.137233796297</v>
      </c>
      <c r="BI217" t="s">
        <v>1078</v>
      </c>
      <c r="BJ217">
        <v>100</v>
      </c>
      <c r="BK217">
        <v>126</v>
      </c>
      <c r="BL217" t="s">
        <v>1079</v>
      </c>
      <c r="BM217">
        <v>56.800199999999997</v>
      </c>
      <c r="BN217">
        <v>-2.6269</v>
      </c>
      <c r="BO217" t="s">
        <v>15</v>
      </c>
      <c r="BP217">
        <v>1</v>
      </c>
      <c r="BQ217">
        <v>80</v>
      </c>
      <c r="BR217">
        <v>20</v>
      </c>
      <c r="BS217">
        <f>Part1[[#This Row],[ProductivityIncrease]]+Part1[[#This Row],[PollutionReduction]]</f>
        <v>100</v>
      </c>
      <c r="BT217">
        <f>ABS(Part1[[#This Row],[ProductivityIncrease]]-Part1[[#This Row],[PollutionReduction]])</f>
        <v>60</v>
      </c>
      <c r="BU217">
        <f>Part1[[#This Row],[ProductivityIncrease]]-50</f>
        <v>30</v>
      </c>
      <c r="BV217">
        <f>Part1[[#This Row],[ProductivityIncrease]]-60</f>
        <v>20</v>
      </c>
      <c r="BW217">
        <f>Part1[[#This Row],[PollutionReduction]]-50</f>
        <v>-30</v>
      </c>
      <c r="BX217">
        <f>Part1[[#This Row],[PollutionReduction]]-40</f>
        <v>-20</v>
      </c>
      <c r="BY217">
        <f>ABS(Part1[[#This Row],[ProductivityIncrease]]-50)</f>
        <v>30</v>
      </c>
      <c r="BZ217">
        <f>ABS(Part1[[#This Row],[ProductivityIncrease]]-60)</f>
        <v>20</v>
      </c>
      <c r="CA217">
        <f>ABS(Part1[[#This Row],[PollutionReduction]]-50)</f>
        <v>30</v>
      </c>
      <c r="CB217">
        <f>ABS(Part1[[#This Row],[PollutionReduction]]-40)</f>
        <v>20</v>
      </c>
      <c r="CC217">
        <f>Part1[[#This Row],[ABSProductivityIncreaseGapOptimal(50)]]+Part1[[#This Row],[ABSPollutionReductionGapOptimal(50)]]</f>
        <v>60</v>
      </c>
      <c r="CD217">
        <f>Part1[[#This Row],[ABSProductivityIncreaseGapOptimal(60)]]+Part1[[#This Row],[ABSPollutionReductionGapOptimal(40)]]</f>
        <v>40</v>
      </c>
      <c r="CE217" t="s">
        <v>1080</v>
      </c>
      <c r="CF217" t="s">
        <v>2145</v>
      </c>
      <c r="CG217" t="s">
        <v>2145</v>
      </c>
      <c r="CH217" t="s">
        <v>17</v>
      </c>
      <c r="CI217" t="s">
        <v>14</v>
      </c>
      <c r="CJ217" t="s">
        <v>39</v>
      </c>
      <c r="CK217" t="s">
        <v>346</v>
      </c>
      <c r="CL217" t="s">
        <v>14</v>
      </c>
      <c r="CM217" t="s">
        <v>14</v>
      </c>
      <c r="CN217" t="s">
        <v>17</v>
      </c>
      <c r="CO217" t="s">
        <v>346</v>
      </c>
      <c r="CP217" t="s">
        <v>32</v>
      </c>
      <c r="CQ217">
        <v>7</v>
      </c>
      <c r="CR217" t="s">
        <v>32</v>
      </c>
      <c r="CS217">
        <f t="shared" si="35"/>
        <v>7</v>
      </c>
      <c r="CT217" t="s">
        <v>86</v>
      </c>
      <c r="CU217">
        <v>1</v>
      </c>
      <c r="CV217">
        <v>7</v>
      </c>
      <c r="CW217" t="s">
        <v>86</v>
      </c>
      <c r="CX217">
        <v>1</v>
      </c>
      <c r="CY217">
        <v>7</v>
      </c>
      <c r="CZ217" t="s">
        <v>20</v>
      </c>
      <c r="DA217">
        <v>4</v>
      </c>
      <c r="DB217">
        <v>4</v>
      </c>
      <c r="DC217">
        <v>4</v>
      </c>
      <c r="DD217">
        <v>5</v>
      </c>
      <c r="DE217">
        <v>3</v>
      </c>
      <c r="DF217">
        <v>2</v>
      </c>
      <c r="DG217">
        <v>1</v>
      </c>
      <c r="DH217">
        <f>STDEV(Part1[[#This Row],[Part2.LifeSatisfaction]],Part1[[#This Row],[Part2.PublicServices]],Part1[[#This Row],[Part2.Stability]],Part1[[#This Row],[Part2.EnvironmentalProtection]],Part1[[#This Row],[Part2.DevelopmentSpace]])</f>
        <v>3</v>
      </c>
      <c r="DI217">
        <f>AVERAGE(Part1[[#This Row],[Part2.LifeSatisfaction]],Part1[[#This Row],[Part2.PublicServices]],Part1[[#This Row],[Part2.StabilityR]],Part1[[#This Row],[Part2.EnvironmentalProtectionR]],Part1[[#This Row],[Part2.DevelopmentSpaceR]])</f>
        <v>6.4</v>
      </c>
      <c r="DJ217">
        <f>Part1[[#This Row],[PostWorldview]]-Part1[[#This Row],[Worldviews]]</f>
        <v>2</v>
      </c>
      <c r="DK217">
        <f>ABS(Part1[[#This Row],[WorldviewVariation]])</f>
        <v>2</v>
      </c>
      <c r="DL217">
        <v>90</v>
      </c>
      <c r="DM217" t="s">
        <v>1211</v>
      </c>
      <c r="DN217" t="s">
        <v>354</v>
      </c>
      <c r="DO21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7" t="s">
        <v>14</v>
      </c>
      <c r="DQ217">
        <v>21</v>
      </c>
      <c r="DR217" t="s">
        <v>643</v>
      </c>
      <c r="DS217" t="s">
        <v>348</v>
      </c>
      <c r="DT217" t="s">
        <v>920</v>
      </c>
      <c r="DU217" t="s">
        <v>1077</v>
      </c>
      <c r="DV217" t="s">
        <v>1586</v>
      </c>
      <c r="DW217" t="s">
        <v>1208</v>
      </c>
      <c r="DX217" s="1">
        <v>45360.879349363429</v>
      </c>
      <c r="DY217" s="1">
        <v>45360.887323587966</v>
      </c>
      <c r="DZ217">
        <v>689</v>
      </c>
      <c r="EA217" t="s">
        <v>1235</v>
      </c>
      <c r="EB217">
        <v>722</v>
      </c>
      <c r="EC217" t="s">
        <v>1210</v>
      </c>
      <c r="ED217" t="s">
        <v>1211</v>
      </c>
      <c r="EE217" t="s">
        <v>1225</v>
      </c>
      <c r="EF217">
        <v>30</v>
      </c>
      <c r="EG217" t="s">
        <v>1213</v>
      </c>
      <c r="EH217" t="s">
        <v>1231</v>
      </c>
      <c r="EI217" t="s">
        <v>1220</v>
      </c>
      <c r="EJ217" t="s">
        <v>1220</v>
      </c>
      <c r="EK217" t="s">
        <v>1220</v>
      </c>
      <c r="EL217" t="s">
        <v>1210</v>
      </c>
      <c r="EM217" t="s">
        <v>183</v>
      </c>
      <c r="EN217" t="s">
        <v>1244</v>
      </c>
      <c r="EO217" t="str">
        <f>IF(AND(Part1[[#This Row],[ProlificID1]]=Part1[[#This Row],[Part2.ProlificID]],Part1[[#This Row],[Part2.ProlificID]]=Part1[[#This Row],[Prolific.ProlificID3]]),"OK","ERROR")</f>
        <v>OK</v>
      </c>
      <c r="EP217" t="str">
        <f>IF(Part1[[#This Row],[IP Address]]=Part1[[#This Row],[Part2.IP]],"OK","ERROR")</f>
        <v>OK</v>
      </c>
      <c r="EQ217" t="str">
        <f>IF(Part1[[#This Row],[Subgroup]]=Part1[[#This Row],[SubGroupAssigned]],"OK","ERROR")</f>
        <v>OK</v>
      </c>
    </row>
    <row r="218" spans="1:147" x14ac:dyDescent="0.3">
      <c r="A218">
        <v>217</v>
      </c>
      <c r="B218" t="s">
        <v>811</v>
      </c>
      <c r="C218" s="1">
        <v>45360.12972222222</v>
      </c>
      <c r="D218" s="1">
        <v>45360.133449074077</v>
      </c>
      <c r="E218" t="s">
        <v>3</v>
      </c>
      <c r="F218" t="s">
        <v>812</v>
      </c>
      <c r="G218">
        <v>100</v>
      </c>
      <c r="H218">
        <v>321</v>
      </c>
      <c r="I218" t="s">
        <v>2049</v>
      </c>
      <c r="J218">
        <v>51.348799999999997</v>
      </c>
      <c r="K218">
        <v>-3.2099999999999997E-2</v>
      </c>
      <c r="L218" t="s">
        <v>15</v>
      </c>
      <c r="M218">
        <v>0.89999997615814209</v>
      </c>
      <c r="N218" t="s">
        <v>1722</v>
      </c>
      <c r="O218" t="s">
        <v>1827</v>
      </c>
      <c r="P218" t="s">
        <v>1861</v>
      </c>
      <c r="Q218" t="s">
        <v>2050</v>
      </c>
      <c r="R218">
        <v>45</v>
      </c>
      <c r="S218" t="s">
        <v>1759</v>
      </c>
      <c r="T218" t="s">
        <v>1731</v>
      </c>
      <c r="U218" t="s">
        <v>1728</v>
      </c>
      <c r="V218" t="s">
        <v>1742</v>
      </c>
      <c r="W218" t="s">
        <v>45</v>
      </c>
      <c r="X218">
        <f t="shared" si="27"/>
        <v>6</v>
      </c>
      <c r="Y218" t="s">
        <v>32</v>
      </c>
      <c r="Z218">
        <f t="shared" si="28"/>
        <v>7</v>
      </c>
      <c r="AA218" t="s">
        <v>45</v>
      </c>
      <c r="AB218">
        <f t="shared" si="29"/>
        <v>6</v>
      </c>
      <c r="AC218" t="s">
        <v>32</v>
      </c>
      <c r="AD218">
        <f t="shared" si="30"/>
        <v>7</v>
      </c>
      <c r="AE218" t="s">
        <v>21</v>
      </c>
      <c r="AF218">
        <f t="shared" si="31"/>
        <v>5</v>
      </c>
      <c r="AG218">
        <f>8-Part1[[#This Row],[DevelopmentSpace]]</f>
        <v>3</v>
      </c>
      <c r="AH218">
        <f>AVERAGE(Part1[[#This Row],[LifeSatisfaction]],Part1[[#This Row],[PublicServices]],Part1[[#This Row],[Stability]],Part1[[#This Row],[EnvironmentalProtection]],Part1[[#This Row],[DevelopmentSpaceR]])</f>
        <v>5.8</v>
      </c>
      <c r="AI218">
        <f>AVERAGE(Part1[[#This Row],[LifeSatisfaction]],Part1[[#This Row],[PublicServices]],Part1[[#This Row],[Stability]],Part1[[#This Row],[EnvironmentalProtection]])</f>
        <v>6.5</v>
      </c>
      <c r="AJ218">
        <f>STDEV(Part1[[#This Row],[LifeSatisfaction]],Part1[[#This Row],[PublicServices]],Part1[[#This Row],[Stability]],Part1[[#This Row],[EnvironmentalProtection]],Part1[[#This Row],[DevelopmentSpace]])</f>
        <v>0.83666002653407723</v>
      </c>
      <c r="AK218">
        <f>Part1[[#This Row],[Worldviews]]-3</f>
        <v>2.8</v>
      </c>
      <c r="AL218">
        <f>ABS(Part1[[#This Row],[Worldviews]]-3)</f>
        <v>2.8</v>
      </c>
      <c r="AM218">
        <v>1</v>
      </c>
      <c r="AN218">
        <v>4</v>
      </c>
      <c r="AO218">
        <v>5</v>
      </c>
      <c r="AP218">
        <v>2</v>
      </c>
      <c r="AQ218">
        <v>3</v>
      </c>
      <c r="AR218">
        <v>15.192</v>
      </c>
      <c r="AS218">
        <v>45.22</v>
      </c>
      <c r="AT218">
        <v>47.901000000000003</v>
      </c>
      <c r="AU218">
        <v>3</v>
      </c>
      <c r="AV218">
        <v>31</v>
      </c>
      <c r="AW218">
        <v>321</v>
      </c>
      <c r="AX218">
        <v>12813</v>
      </c>
      <c r="AY218">
        <v>1</v>
      </c>
      <c r="BC218" t="str">
        <f t="shared" si="32"/>
        <v>Extended</v>
      </c>
      <c r="BD218" t="str">
        <f t="shared" si="33"/>
        <v>Unclear</v>
      </c>
      <c r="BE218" t="str">
        <f t="shared" si="34"/>
        <v>U/E</v>
      </c>
      <c r="BF218" t="s">
        <v>811</v>
      </c>
      <c r="BG218" s="1">
        <v>45360.136157407411</v>
      </c>
      <c r="BH218" s="1">
        <v>45360.138599537036</v>
      </c>
      <c r="BI218" t="s">
        <v>812</v>
      </c>
      <c r="BJ218">
        <v>100</v>
      </c>
      <c r="BK218">
        <v>211</v>
      </c>
      <c r="BL218" t="s">
        <v>813</v>
      </c>
      <c r="BM218">
        <v>51.348799999999997</v>
      </c>
      <c r="BN218">
        <v>-3.2099999999999997E-2</v>
      </c>
      <c r="BO218" t="s">
        <v>15</v>
      </c>
      <c r="BP218">
        <v>0.89999997615814209</v>
      </c>
      <c r="BQ218">
        <v>45</v>
      </c>
      <c r="BR218">
        <v>55</v>
      </c>
      <c r="BS218">
        <f>Part1[[#This Row],[ProductivityIncrease]]+Part1[[#This Row],[PollutionReduction]]</f>
        <v>100</v>
      </c>
      <c r="BT218">
        <f>ABS(Part1[[#This Row],[ProductivityIncrease]]-Part1[[#This Row],[PollutionReduction]])</f>
        <v>10</v>
      </c>
      <c r="BU218">
        <f>Part1[[#This Row],[ProductivityIncrease]]-50</f>
        <v>-5</v>
      </c>
      <c r="BV218">
        <f>Part1[[#This Row],[ProductivityIncrease]]-60</f>
        <v>-15</v>
      </c>
      <c r="BW218">
        <f>Part1[[#This Row],[PollutionReduction]]-50</f>
        <v>5</v>
      </c>
      <c r="BX218">
        <f>Part1[[#This Row],[PollutionReduction]]-40</f>
        <v>15</v>
      </c>
      <c r="BY218">
        <f>ABS(Part1[[#This Row],[ProductivityIncrease]]-50)</f>
        <v>5</v>
      </c>
      <c r="BZ218">
        <f>ABS(Part1[[#This Row],[ProductivityIncrease]]-60)</f>
        <v>15</v>
      </c>
      <c r="CA218">
        <f>ABS(Part1[[#This Row],[PollutionReduction]]-50)</f>
        <v>5</v>
      </c>
      <c r="CB218">
        <f>ABS(Part1[[#This Row],[PollutionReduction]]-40)</f>
        <v>15</v>
      </c>
      <c r="CC218">
        <f>Part1[[#This Row],[ABSProductivityIncreaseGapOptimal(50)]]+Part1[[#This Row],[ABSPollutionReductionGapOptimal(50)]]</f>
        <v>10</v>
      </c>
      <c r="CD218">
        <f>Part1[[#This Row],[ABSProductivityIncreaseGapOptimal(60)]]+Part1[[#This Row],[ABSPollutionReductionGapOptimal(40)]]</f>
        <v>30</v>
      </c>
      <c r="CE218" t="s">
        <v>814</v>
      </c>
      <c r="CF218" t="s">
        <v>2145</v>
      </c>
      <c r="CG218" t="s">
        <v>2145</v>
      </c>
      <c r="CH218" t="s">
        <v>17</v>
      </c>
      <c r="CI218" t="s">
        <v>14</v>
      </c>
      <c r="CJ218" t="s">
        <v>39</v>
      </c>
      <c r="CK218" t="s">
        <v>18</v>
      </c>
      <c r="CL218" t="s">
        <v>14</v>
      </c>
      <c r="CM218" t="s">
        <v>80</v>
      </c>
      <c r="CN218" t="s">
        <v>14</v>
      </c>
      <c r="CO218" t="s">
        <v>19</v>
      </c>
      <c r="CP218" t="s">
        <v>32</v>
      </c>
      <c r="CQ218">
        <v>7</v>
      </c>
      <c r="CR218" t="s">
        <v>32</v>
      </c>
      <c r="CS218">
        <f t="shared" si="35"/>
        <v>7</v>
      </c>
      <c r="CT218" t="s">
        <v>46</v>
      </c>
      <c r="CU218">
        <v>2</v>
      </c>
      <c r="CV218">
        <v>6</v>
      </c>
      <c r="CW218" t="s">
        <v>46</v>
      </c>
      <c r="CX218">
        <v>2</v>
      </c>
      <c r="CY218">
        <v>6</v>
      </c>
      <c r="CZ218" t="s">
        <v>21</v>
      </c>
      <c r="DA218">
        <v>5</v>
      </c>
      <c r="DB218">
        <v>3</v>
      </c>
      <c r="DC218">
        <v>4</v>
      </c>
      <c r="DD218">
        <v>5</v>
      </c>
      <c r="DE218">
        <v>2</v>
      </c>
      <c r="DF218">
        <v>1</v>
      </c>
      <c r="DG218">
        <v>3</v>
      </c>
      <c r="DH218">
        <f>STDEV(Part1[[#This Row],[Part2.LifeSatisfaction]],Part1[[#This Row],[Part2.PublicServices]],Part1[[#This Row],[Part2.Stability]],Part1[[#This Row],[Part2.EnvironmentalProtection]],Part1[[#This Row],[Part2.DevelopmentSpace]])</f>
        <v>2.5099800796022267</v>
      </c>
      <c r="DI218">
        <f>AVERAGE(Part1[[#This Row],[Part2.LifeSatisfaction]],Part1[[#This Row],[Part2.PublicServices]],Part1[[#This Row],[Part2.StabilityR]],Part1[[#This Row],[Part2.EnvironmentalProtectionR]],Part1[[#This Row],[Part2.DevelopmentSpaceR]])</f>
        <v>5.8</v>
      </c>
      <c r="DJ218">
        <f>Part1[[#This Row],[PostWorldview]]-Part1[[#This Row],[Worldviews]]</f>
        <v>0</v>
      </c>
      <c r="DK218">
        <f>ABS(Part1[[#This Row],[WorldviewVariation]])</f>
        <v>0</v>
      </c>
      <c r="DL218">
        <v>44</v>
      </c>
      <c r="DM218" t="s">
        <v>1211</v>
      </c>
      <c r="DN218" t="s">
        <v>23</v>
      </c>
      <c r="DO21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8" t="s">
        <v>815</v>
      </c>
      <c r="DQ218">
        <v>25</v>
      </c>
      <c r="DR218" t="s">
        <v>643</v>
      </c>
      <c r="DS218" t="s">
        <v>26</v>
      </c>
      <c r="DT218" t="s">
        <v>644</v>
      </c>
      <c r="DU218" t="s">
        <v>811</v>
      </c>
      <c r="DV218" t="s">
        <v>1587</v>
      </c>
      <c r="DW218" t="s">
        <v>1208</v>
      </c>
      <c r="DX218" s="1">
        <v>45360.879637835649</v>
      </c>
      <c r="DY218" s="1">
        <v>45360.888965682869</v>
      </c>
      <c r="DZ218">
        <v>806</v>
      </c>
      <c r="EA218" t="s">
        <v>1209</v>
      </c>
      <c r="EB218">
        <v>3063</v>
      </c>
      <c r="EC218" t="s">
        <v>1210</v>
      </c>
      <c r="ED218" t="s">
        <v>1211</v>
      </c>
      <c r="EE218" t="s">
        <v>1588</v>
      </c>
      <c r="EF218">
        <v>45</v>
      </c>
      <c r="EG218" t="s">
        <v>1213</v>
      </c>
      <c r="EH218" t="s">
        <v>1214</v>
      </c>
      <c r="EI218" t="s">
        <v>1220</v>
      </c>
      <c r="EJ218" t="s">
        <v>1220</v>
      </c>
      <c r="EK218" t="s">
        <v>1220</v>
      </c>
      <c r="EL218" t="s">
        <v>1210</v>
      </c>
      <c r="EM218" t="s">
        <v>183</v>
      </c>
      <c r="EN218" t="s">
        <v>1222</v>
      </c>
      <c r="EO218" t="str">
        <f>IF(AND(Part1[[#This Row],[ProlificID1]]=Part1[[#This Row],[Part2.ProlificID]],Part1[[#This Row],[Part2.ProlificID]]=Part1[[#This Row],[Prolific.ProlificID3]]),"OK","ERROR")</f>
        <v>OK</v>
      </c>
      <c r="EP218" t="str">
        <f>IF(Part1[[#This Row],[IP Address]]=Part1[[#This Row],[Part2.IP]],"OK","ERROR")</f>
        <v>OK</v>
      </c>
      <c r="EQ218" t="str">
        <f>IF(Part1[[#This Row],[Subgroup]]=Part1[[#This Row],[SubGroupAssigned]],"OK","ERROR")</f>
        <v>OK</v>
      </c>
    </row>
    <row r="219" spans="1:147" x14ac:dyDescent="0.3">
      <c r="A219">
        <v>218</v>
      </c>
      <c r="B219" t="s">
        <v>775</v>
      </c>
      <c r="C219" s="1">
        <v>45360.129780092589</v>
      </c>
      <c r="D219" s="1">
        <v>45360.13177083333</v>
      </c>
      <c r="E219" t="s">
        <v>3</v>
      </c>
      <c r="F219" t="s">
        <v>776</v>
      </c>
      <c r="G219">
        <v>100</v>
      </c>
      <c r="H219">
        <v>172</v>
      </c>
      <c r="I219" t="s">
        <v>2051</v>
      </c>
      <c r="J219">
        <v>54.971499999999999</v>
      </c>
      <c r="K219">
        <v>-1.5141</v>
      </c>
      <c r="L219" t="s">
        <v>15</v>
      </c>
      <c r="M219">
        <v>1</v>
      </c>
      <c r="N219" t="s">
        <v>1722</v>
      </c>
      <c r="O219" t="s">
        <v>1723</v>
      </c>
      <c r="P219" t="s">
        <v>1724</v>
      </c>
      <c r="Q219" t="s">
        <v>1744</v>
      </c>
      <c r="R219">
        <v>42</v>
      </c>
      <c r="S219" t="s">
        <v>1726</v>
      </c>
      <c r="T219" t="s">
        <v>1731</v>
      </c>
      <c r="U219" t="s">
        <v>1728</v>
      </c>
      <c r="V219" t="s">
        <v>1742</v>
      </c>
      <c r="W219" t="s">
        <v>32</v>
      </c>
      <c r="X219">
        <f t="shared" si="27"/>
        <v>7</v>
      </c>
      <c r="Y219" t="s">
        <v>32</v>
      </c>
      <c r="Z219">
        <f t="shared" si="28"/>
        <v>7</v>
      </c>
      <c r="AA219" t="s">
        <v>32</v>
      </c>
      <c r="AB219">
        <f t="shared" si="29"/>
        <v>7</v>
      </c>
      <c r="AC219" t="s">
        <v>32</v>
      </c>
      <c r="AD219">
        <f t="shared" si="30"/>
        <v>7</v>
      </c>
      <c r="AE219" t="s">
        <v>21</v>
      </c>
      <c r="AF219">
        <f t="shared" si="31"/>
        <v>5</v>
      </c>
      <c r="AG219">
        <f>8-Part1[[#This Row],[DevelopmentSpace]]</f>
        <v>3</v>
      </c>
      <c r="AH219">
        <f>AVERAGE(Part1[[#This Row],[LifeSatisfaction]],Part1[[#This Row],[PublicServices]],Part1[[#This Row],[Stability]],Part1[[#This Row],[EnvironmentalProtection]],Part1[[#This Row],[DevelopmentSpaceR]])</f>
        <v>6.2</v>
      </c>
      <c r="AI219">
        <f>AVERAGE(Part1[[#This Row],[LifeSatisfaction]],Part1[[#This Row],[PublicServices]],Part1[[#This Row],[Stability]],Part1[[#This Row],[EnvironmentalProtection]])</f>
        <v>7</v>
      </c>
      <c r="AJ219">
        <f>STDEV(Part1[[#This Row],[LifeSatisfaction]],Part1[[#This Row],[PublicServices]],Part1[[#This Row],[Stability]],Part1[[#This Row],[EnvironmentalProtection]],Part1[[#This Row],[DevelopmentSpace]])</f>
        <v>0.8944271909999143</v>
      </c>
      <c r="AK219">
        <f>Part1[[#This Row],[Worldviews]]-3</f>
        <v>3.2</v>
      </c>
      <c r="AL219">
        <f>ABS(Part1[[#This Row],[Worldviews]]-3)</f>
        <v>3.2</v>
      </c>
      <c r="AM219">
        <v>3</v>
      </c>
      <c r="AN219">
        <v>1</v>
      </c>
      <c r="AO219">
        <v>2</v>
      </c>
      <c r="AP219">
        <v>4</v>
      </c>
      <c r="AQ219">
        <v>5</v>
      </c>
      <c r="AR219">
        <v>7.8789999999999996</v>
      </c>
      <c r="AS219">
        <v>31.088999999999999</v>
      </c>
      <c r="AT219">
        <v>32.456000000000003</v>
      </c>
      <c r="AU219">
        <v>3</v>
      </c>
      <c r="AV219">
        <v>33</v>
      </c>
      <c r="AW219">
        <v>172</v>
      </c>
      <c r="AX219">
        <v>16121</v>
      </c>
      <c r="AY219">
        <v>1</v>
      </c>
      <c r="BC219" t="str">
        <f t="shared" si="32"/>
        <v>Extended</v>
      </c>
      <c r="BD219" t="str">
        <f t="shared" si="33"/>
        <v>Unclear</v>
      </c>
      <c r="BE219" t="str">
        <f t="shared" si="34"/>
        <v>U/E</v>
      </c>
      <c r="BF219" t="s">
        <v>775</v>
      </c>
      <c r="BG219" s="1">
        <v>45360.134710648148</v>
      </c>
      <c r="BH219" s="1">
        <v>45360.135972222219</v>
      </c>
      <c r="BI219" t="s">
        <v>776</v>
      </c>
      <c r="BJ219">
        <v>100</v>
      </c>
      <c r="BK219">
        <v>108</v>
      </c>
      <c r="BL219" t="s">
        <v>777</v>
      </c>
      <c r="BM219">
        <v>54.971499999999999</v>
      </c>
      <c r="BN219">
        <v>-1.5141</v>
      </c>
      <c r="BO219" t="s">
        <v>15</v>
      </c>
      <c r="BP219">
        <v>1</v>
      </c>
      <c r="BQ219">
        <v>65</v>
      </c>
      <c r="BR219">
        <v>35</v>
      </c>
      <c r="BS219">
        <f>Part1[[#This Row],[ProductivityIncrease]]+Part1[[#This Row],[PollutionReduction]]</f>
        <v>100</v>
      </c>
      <c r="BT219">
        <f>ABS(Part1[[#This Row],[ProductivityIncrease]]-Part1[[#This Row],[PollutionReduction]])</f>
        <v>30</v>
      </c>
      <c r="BU219">
        <f>Part1[[#This Row],[ProductivityIncrease]]-50</f>
        <v>15</v>
      </c>
      <c r="BV219">
        <f>Part1[[#This Row],[ProductivityIncrease]]-60</f>
        <v>5</v>
      </c>
      <c r="BW219">
        <f>Part1[[#This Row],[PollutionReduction]]-50</f>
        <v>-15</v>
      </c>
      <c r="BX219">
        <f>Part1[[#This Row],[PollutionReduction]]-40</f>
        <v>-5</v>
      </c>
      <c r="BY219">
        <f>ABS(Part1[[#This Row],[ProductivityIncrease]]-50)</f>
        <v>15</v>
      </c>
      <c r="BZ219">
        <f>ABS(Part1[[#This Row],[ProductivityIncrease]]-60)</f>
        <v>5</v>
      </c>
      <c r="CA219">
        <f>ABS(Part1[[#This Row],[PollutionReduction]]-50)</f>
        <v>15</v>
      </c>
      <c r="CB219">
        <f>ABS(Part1[[#This Row],[PollutionReduction]]-40)</f>
        <v>5</v>
      </c>
      <c r="CC219">
        <f>Part1[[#This Row],[ABSProductivityIncreaseGapOptimal(50)]]+Part1[[#This Row],[ABSPollutionReductionGapOptimal(50)]]</f>
        <v>30</v>
      </c>
      <c r="CD219">
        <f>Part1[[#This Row],[ABSProductivityIncreaseGapOptimal(60)]]+Part1[[#This Row],[ABSPollutionReductionGapOptimal(40)]]</f>
        <v>10</v>
      </c>
      <c r="CE219" t="s">
        <v>778</v>
      </c>
      <c r="CF219" t="s">
        <v>2145</v>
      </c>
      <c r="CG219" t="s">
        <v>2145</v>
      </c>
      <c r="CH219" t="s">
        <v>80</v>
      </c>
      <c r="CI219" t="s">
        <v>14</v>
      </c>
      <c r="CJ219" t="s">
        <v>39</v>
      </c>
      <c r="CK219" t="s">
        <v>14</v>
      </c>
      <c r="CL219" t="s">
        <v>14</v>
      </c>
      <c r="CM219" t="s">
        <v>14</v>
      </c>
      <c r="CN219" t="s">
        <v>17</v>
      </c>
      <c r="CO219" t="s">
        <v>14</v>
      </c>
      <c r="CP219" t="s">
        <v>45</v>
      </c>
      <c r="CQ219">
        <v>6</v>
      </c>
      <c r="CR219" t="s">
        <v>32</v>
      </c>
      <c r="CS219">
        <f t="shared" si="35"/>
        <v>7</v>
      </c>
      <c r="CT219" t="s">
        <v>86</v>
      </c>
      <c r="CU219">
        <v>1</v>
      </c>
      <c r="CV219">
        <v>7</v>
      </c>
      <c r="CW219" t="s">
        <v>46</v>
      </c>
      <c r="CX219">
        <v>2</v>
      </c>
      <c r="CY219">
        <v>6</v>
      </c>
      <c r="CZ219" t="s">
        <v>20</v>
      </c>
      <c r="DA219">
        <v>4</v>
      </c>
      <c r="DB219">
        <v>4</v>
      </c>
      <c r="DC219">
        <v>5</v>
      </c>
      <c r="DD219">
        <v>2</v>
      </c>
      <c r="DE219">
        <v>1</v>
      </c>
      <c r="DF219">
        <v>3</v>
      </c>
      <c r="DG219">
        <v>4</v>
      </c>
      <c r="DH219">
        <f>STDEV(Part1[[#This Row],[Part2.LifeSatisfaction]],Part1[[#This Row],[Part2.PublicServices]],Part1[[#This Row],[Part2.Stability]],Part1[[#This Row],[Part2.EnvironmentalProtection]],Part1[[#This Row],[Part2.DevelopmentSpace]])</f>
        <v>2.5495097567963922</v>
      </c>
      <c r="DI219">
        <f>AVERAGE(Part1[[#This Row],[Part2.LifeSatisfaction]],Part1[[#This Row],[Part2.PublicServices]],Part1[[#This Row],[Part2.StabilityR]],Part1[[#This Row],[Part2.EnvironmentalProtectionR]],Part1[[#This Row],[Part2.DevelopmentSpaceR]])</f>
        <v>6</v>
      </c>
      <c r="DJ219">
        <f>Part1[[#This Row],[PostWorldview]]-Part1[[#This Row],[Worldviews]]</f>
        <v>-0.20000000000000018</v>
      </c>
      <c r="DK219">
        <f>ABS(Part1[[#This Row],[WorldviewVariation]])</f>
        <v>0.20000000000000018</v>
      </c>
      <c r="DL219">
        <v>50</v>
      </c>
      <c r="DM219" t="s">
        <v>1211</v>
      </c>
      <c r="DN219" t="s">
        <v>23</v>
      </c>
      <c r="DO21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19" t="s">
        <v>14</v>
      </c>
      <c r="DQ219">
        <v>22</v>
      </c>
      <c r="DR219" t="s">
        <v>643</v>
      </c>
      <c r="DS219" t="s">
        <v>26</v>
      </c>
      <c r="DT219" t="s">
        <v>644</v>
      </c>
      <c r="DU219" t="s">
        <v>775</v>
      </c>
      <c r="DV219" t="s">
        <v>1590</v>
      </c>
      <c r="DW219" t="s">
        <v>1208</v>
      </c>
      <c r="DX219" s="1">
        <v>45360.879755925926</v>
      </c>
      <c r="DY219" s="1">
        <v>45360.886107268518</v>
      </c>
      <c r="DZ219">
        <v>549</v>
      </c>
      <c r="EA219" t="s">
        <v>1235</v>
      </c>
      <c r="EB219">
        <v>1740</v>
      </c>
      <c r="EC219" t="s">
        <v>1210</v>
      </c>
      <c r="ED219" t="s">
        <v>1211</v>
      </c>
      <c r="EE219" t="s">
        <v>1244</v>
      </c>
      <c r="EF219">
        <v>42</v>
      </c>
      <c r="EG219" t="s">
        <v>1219</v>
      </c>
      <c r="EH219" t="s">
        <v>1231</v>
      </c>
      <c r="EI219" t="s">
        <v>1220</v>
      </c>
      <c r="EJ219" t="s">
        <v>1220</v>
      </c>
      <c r="EK219" t="s">
        <v>1220</v>
      </c>
      <c r="EL219" t="s">
        <v>1210</v>
      </c>
      <c r="EM219" t="s">
        <v>183</v>
      </c>
      <c r="EN219" t="s">
        <v>1233</v>
      </c>
      <c r="EO219" t="str">
        <f>IF(AND(Part1[[#This Row],[ProlificID1]]=Part1[[#This Row],[Part2.ProlificID]],Part1[[#This Row],[Part2.ProlificID]]=Part1[[#This Row],[Prolific.ProlificID3]]),"OK","ERROR")</f>
        <v>OK</v>
      </c>
      <c r="EP219" t="str">
        <f>IF(Part1[[#This Row],[IP Address]]=Part1[[#This Row],[Part2.IP]],"OK","ERROR")</f>
        <v>OK</v>
      </c>
      <c r="EQ219" t="str">
        <f>IF(Part1[[#This Row],[Subgroup]]=Part1[[#This Row],[SubGroupAssigned]],"OK","ERROR")</f>
        <v>OK</v>
      </c>
    </row>
    <row r="220" spans="1:147" x14ac:dyDescent="0.3">
      <c r="A220">
        <v>219</v>
      </c>
      <c r="B220" t="s">
        <v>1182</v>
      </c>
      <c r="C220" s="1">
        <v>45360.130219907405</v>
      </c>
      <c r="D220" s="1">
        <v>45360.135254629633</v>
      </c>
      <c r="E220" t="s">
        <v>3</v>
      </c>
      <c r="F220" t="s">
        <v>1183</v>
      </c>
      <c r="G220">
        <v>100</v>
      </c>
      <c r="H220">
        <v>434</v>
      </c>
      <c r="I220" t="s">
        <v>2052</v>
      </c>
      <c r="J220">
        <v>50.8431</v>
      </c>
      <c r="K220">
        <v>-1.0640000000000001</v>
      </c>
      <c r="L220" t="s">
        <v>15</v>
      </c>
      <c r="M220">
        <v>0.80000001192092896</v>
      </c>
      <c r="N220" t="s">
        <v>1722</v>
      </c>
      <c r="O220" t="s">
        <v>1723</v>
      </c>
      <c r="P220" t="s">
        <v>1724</v>
      </c>
      <c r="Q220" t="s">
        <v>2053</v>
      </c>
      <c r="R220">
        <v>58</v>
      </c>
      <c r="S220" t="s">
        <v>1726</v>
      </c>
      <c r="T220" t="s">
        <v>1789</v>
      </c>
      <c r="U220" t="s">
        <v>1728</v>
      </c>
      <c r="V220" t="s">
        <v>1742</v>
      </c>
      <c r="W220" t="s">
        <v>45</v>
      </c>
      <c r="X220">
        <f t="shared" si="27"/>
        <v>6</v>
      </c>
      <c r="Y220" t="s">
        <v>32</v>
      </c>
      <c r="Z220">
        <f t="shared" si="28"/>
        <v>7</v>
      </c>
      <c r="AA220" t="s">
        <v>32</v>
      </c>
      <c r="AB220">
        <f t="shared" si="29"/>
        <v>7</v>
      </c>
      <c r="AC220" t="s">
        <v>32</v>
      </c>
      <c r="AD220">
        <f t="shared" si="30"/>
        <v>7</v>
      </c>
      <c r="AE220" t="s">
        <v>45</v>
      </c>
      <c r="AF220">
        <f t="shared" si="31"/>
        <v>6</v>
      </c>
      <c r="AG220">
        <f>8-Part1[[#This Row],[DevelopmentSpace]]</f>
        <v>2</v>
      </c>
      <c r="AH220">
        <f>AVERAGE(Part1[[#This Row],[LifeSatisfaction]],Part1[[#This Row],[PublicServices]],Part1[[#This Row],[Stability]],Part1[[#This Row],[EnvironmentalProtection]],Part1[[#This Row],[DevelopmentSpaceR]])</f>
        <v>5.8</v>
      </c>
      <c r="AI220">
        <f>AVERAGE(Part1[[#This Row],[LifeSatisfaction]],Part1[[#This Row],[PublicServices]],Part1[[#This Row],[Stability]],Part1[[#This Row],[EnvironmentalProtection]])</f>
        <v>6.75</v>
      </c>
      <c r="AJ220">
        <f>STDEV(Part1[[#This Row],[LifeSatisfaction]],Part1[[#This Row],[PublicServices]],Part1[[#This Row],[Stability]],Part1[[#This Row],[EnvironmentalProtection]],Part1[[#This Row],[DevelopmentSpace]])</f>
        <v>0.54772255750516607</v>
      </c>
      <c r="AK220">
        <f>Part1[[#This Row],[Worldviews]]-3</f>
        <v>2.8</v>
      </c>
      <c r="AL220">
        <f>ABS(Part1[[#This Row],[Worldviews]]-3)</f>
        <v>2.8</v>
      </c>
      <c r="AM220">
        <v>2</v>
      </c>
      <c r="AN220">
        <v>1</v>
      </c>
      <c r="AO220">
        <v>3</v>
      </c>
      <c r="AP220">
        <v>4</v>
      </c>
      <c r="AQ220">
        <v>5</v>
      </c>
      <c r="AR220">
        <v>19.850000000000001</v>
      </c>
      <c r="AS220">
        <v>98.102999999999994</v>
      </c>
      <c r="AT220">
        <v>136.405</v>
      </c>
      <c r="AU220">
        <v>4</v>
      </c>
      <c r="AV220">
        <v>33</v>
      </c>
      <c r="AW220">
        <v>434</v>
      </c>
      <c r="AX220">
        <v>17553</v>
      </c>
      <c r="AZ220">
        <v>1</v>
      </c>
      <c r="BC220" t="str">
        <f t="shared" si="32"/>
        <v>Limited</v>
      </c>
      <c r="BD220" t="str">
        <f t="shared" si="33"/>
        <v>Unclear</v>
      </c>
      <c r="BE220" t="str">
        <f t="shared" si="34"/>
        <v>U/L</v>
      </c>
      <c r="BF220" t="s">
        <v>1182</v>
      </c>
      <c r="BG220" s="1">
        <v>45360.145868055559</v>
      </c>
      <c r="BH220" s="1">
        <v>45360.15347222222</v>
      </c>
      <c r="BI220" t="s">
        <v>1183</v>
      </c>
      <c r="BJ220">
        <v>100</v>
      </c>
      <c r="BK220">
        <v>656</v>
      </c>
      <c r="BL220" t="s">
        <v>1184</v>
      </c>
      <c r="BM220">
        <v>50.8431</v>
      </c>
      <c r="BN220">
        <v>-1.0640000000000001</v>
      </c>
      <c r="BO220" t="s">
        <v>15</v>
      </c>
      <c r="BP220">
        <v>0.89999997615814209</v>
      </c>
      <c r="BQ220">
        <v>65</v>
      </c>
      <c r="BR220">
        <v>35</v>
      </c>
      <c r="BS220">
        <f>Part1[[#This Row],[ProductivityIncrease]]+Part1[[#This Row],[PollutionReduction]]</f>
        <v>100</v>
      </c>
      <c r="BT220">
        <f>ABS(Part1[[#This Row],[ProductivityIncrease]]-Part1[[#This Row],[PollutionReduction]])</f>
        <v>30</v>
      </c>
      <c r="BU220">
        <f>Part1[[#This Row],[ProductivityIncrease]]-50</f>
        <v>15</v>
      </c>
      <c r="BV220">
        <f>Part1[[#This Row],[ProductivityIncrease]]-60</f>
        <v>5</v>
      </c>
      <c r="BW220">
        <f>Part1[[#This Row],[PollutionReduction]]-50</f>
        <v>-15</v>
      </c>
      <c r="BX220">
        <f>Part1[[#This Row],[PollutionReduction]]-40</f>
        <v>-5</v>
      </c>
      <c r="BY220">
        <f>ABS(Part1[[#This Row],[ProductivityIncrease]]-50)</f>
        <v>15</v>
      </c>
      <c r="BZ220">
        <f>ABS(Part1[[#This Row],[ProductivityIncrease]]-60)</f>
        <v>5</v>
      </c>
      <c r="CA220">
        <f>ABS(Part1[[#This Row],[PollutionReduction]]-50)</f>
        <v>15</v>
      </c>
      <c r="CB220">
        <f>ABS(Part1[[#This Row],[PollutionReduction]]-40)</f>
        <v>5</v>
      </c>
      <c r="CC220">
        <f>Part1[[#This Row],[ABSProductivityIncreaseGapOptimal(50)]]+Part1[[#This Row],[ABSPollutionReductionGapOptimal(50)]]</f>
        <v>30</v>
      </c>
      <c r="CD220">
        <f>Part1[[#This Row],[ABSProductivityIncreaseGapOptimal(60)]]+Part1[[#This Row],[ABSPollutionReductionGapOptimal(40)]]</f>
        <v>10</v>
      </c>
      <c r="CE220" t="s">
        <v>1185</v>
      </c>
      <c r="CF220" t="s">
        <v>2145</v>
      </c>
      <c r="CG220" t="s">
        <v>2145</v>
      </c>
      <c r="CH220" t="s">
        <v>17</v>
      </c>
      <c r="CI220" t="s">
        <v>14</v>
      </c>
      <c r="CJ220" t="s">
        <v>39</v>
      </c>
      <c r="CK220" t="s">
        <v>346</v>
      </c>
      <c r="CL220" t="s">
        <v>14</v>
      </c>
      <c r="CM220" t="s">
        <v>14</v>
      </c>
      <c r="CN220" t="s">
        <v>14</v>
      </c>
      <c r="CO220" t="s">
        <v>346</v>
      </c>
      <c r="CP220" t="s">
        <v>32</v>
      </c>
      <c r="CQ220">
        <v>7</v>
      </c>
      <c r="CR220" t="s">
        <v>32</v>
      </c>
      <c r="CS220">
        <f t="shared" si="35"/>
        <v>7</v>
      </c>
      <c r="CT220" t="s">
        <v>46</v>
      </c>
      <c r="CU220">
        <v>2</v>
      </c>
      <c r="CV220">
        <v>6</v>
      </c>
      <c r="CW220" t="s">
        <v>46</v>
      </c>
      <c r="CX220">
        <v>2</v>
      </c>
      <c r="CY220">
        <v>6</v>
      </c>
      <c r="CZ220" t="s">
        <v>21</v>
      </c>
      <c r="DA220">
        <v>5</v>
      </c>
      <c r="DB220">
        <v>3</v>
      </c>
      <c r="DC220">
        <v>1</v>
      </c>
      <c r="DD220">
        <v>3</v>
      </c>
      <c r="DE220">
        <v>4</v>
      </c>
      <c r="DF220">
        <v>2</v>
      </c>
      <c r="DG220">
        <v>5</v>
      </c>
      <c r="DH220">
        <f>STDEV(Part1[[#This Row],[Part2.LifeSatisfaction]],Part1[[#This Row],[Part2.PublicServices]],Part1[[#This Row],[Part2.Stability]],Part1[[#This Row],[Part2.EnvironmentalProtection]],Part1[[#This Row],[Part2.DevelopmentSpace]])</f>
        <v>2.5099800796022267</v>
      </c>
      <c r="DI220">
        <f>AVERAGE(Part1[[#This Row],[Part2.LifeSatisfaction]],Part1[[#This Row],[Part2.PublicServices]],Part1[[#This Row],[Part2.StabilityR]],Part1[[#This Row],[Part2.EnvironmentalProtectionR]],Part1[[#This Row],[Part2.DevelopmentSpaceR]])</f>
        <v>5.8</v>
      </c>
      <c r="DJ220">
        <f>Part1[[#This Row],[PostWorldview]]-Part1[[#This Row],[Worldviews]]</f>
        <v>0</v>
      </c>
      <c r="DK220">
        <f>ABS(Part1[[#This Row],[WorldviewVariation]])</f>
        <v>0</v>
      </c>
      <c r="DL220">
        <v>65</v>
      </c>
      <c r="DM220" t="s">
        <v>1211</v>
      </c>
      <c r="DN220" t="s">
        <v>354</v>
      </c>
      <c r="DO22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0" t="s">
        <v>1186</v>
      </c>
      <c r="DQ220">
        <v>24</v>
      </c>
      <c r="DR220" t="s">
        <v>643</v>
      </c>
      <c r="DS220" t="s">
        <v>348</v>
      </c>
      <c r="DT220" t="s">
        <v>920</v>
      </c>
      <c r="DU220" t="s">
        <v>1182</v>
      </c>
      <c r="DV220" t="s">
        <v>1595</v>
      </c>
      <c r="DW220" t="s">
        <v>1208</v>
      </c>
      <c r="DX220" s="1">
        <v>45360.880082731484</v>
      </c>
      <c r="DY220" s="1">
        <v>45360.903632951391</v>
      </c>
      <c r="DZ220">
        <v>2035</v>
      </c>
      <c r="EA220" t="s">
        <v>1235</v>
      </c>
      <c r="EB220">
        <v>1942</v>
      </c>
      <c r="EC220" t="s">
        <v>1210</v>
      </c>
      <c r="ED220" t="s">
        <v>1211</v>
      </c>
      <c r="EE220" t="s">
        <v>1244</v>
      </c>
      <c r="EF220">
        <v>58</v>
      </c>
      <c r="EG220" t="s">
        <v>1213</v>
      </c>
      <c r="EH220" t="s">
        <v>1214</v>
      </c>
      <c r="EI220" t="s">
        <v>1220</v>
      </c>
      <c r="EJ220" t="s">
        <v>1220</v>
      </c>
      <c r="EK220" t="s">
        <v>1220</v>
      </c>
      <c r="EL220" t="s">
        <v>1210</v>
      </c>
      <c r="EM220" t="s">
        <v>183</v>
      </c>
      <c r="EN220" t="s">
        <v>1216</v>
      </c>
      <c r="EO220" t="str">
        <f>IF(AND(Part1[[#This Row],[ProlificID1]]=Part1[[#This Row],[Part2.ProlificID]],Part1[[#This Row],[Part2.ProlificID]]=Part1[[#This Row],[Prolific.ProlificID3]]),"OK","ERROR")</f>
        <v>OK</v>
      </c>
      <c r="EP220" t="str">
        <f>IF(Part1[[#This Row],[IP Address]]=Part1[[#This Row],[Part2.IP]],"OK","ERROR")</f>
        <v>OK</v>
      </c>
      <c r="EQ220" t="str">
        <f>IF(Part1[[#This Row],[Subgroup]]=Part1[[#This Row],[SubGroupAssigned]],"OK","ERROR")</f>
        <v>OK</v>
      </c>
    </row>
    <row r="221" spans="1:147" x14ac:dyDescent="0.3">
      <c r="A221">
        <v>220</v>
      </c>
      <c r="B221" t="s">
        <v>834</v>
      </c>
      <c r="C221" s="1">
        <v>45360.131157407406</v>
      </c>
      <c r="D221" s="1">
        <v>45360.133831018517</v>
      </c>
      <c r="E221" t="s">
        <v>3</v>
      </c>
      <c r="F221" t="s">
        <v>835</v>
      </c>
      <c r="G221">
        <v>100</v>
      </c>
      <c r="H221">
        <v>230</v>
      </c>
      <c r="I221" t="s">
        <v>2054</v>
      </c>
      <c r="J221">
        <v>53.957299999999996</v>
      </c>
      <c r="K221">
        <v>-1.0837000000000001</v>
      </c>
      <c r="L221" t="s">
        <v>15</v>
      </c>
      <c r="M221">
        <v>1</v>
      </c>
      <c r="N221" t="s">
        <v>1722</v>
      </c>
      <c r="O221" t="s">
        <v>1723</v>
      </c>
      <c r="P221" t="s">
        <v>1724</v>
      </c>
      <c r="Q221" t="s">
        <v>1744</v>
      </c>
      <c r="R221">
        <v>41</v>
      </c>
      <c r="S221" t="s">
        <v>1726</v>
      </c>
      <c r="T221" t="s">
        <v>1731</v>
      </c>
      <c r="U221" t="s">
        <v>1753</v>
      </c>
      <c r="V221" t="s">
        <v>1742</v>
      </c>
      <c r="W221" t="s">
        <v>21</v>
      </c>
      <c r="X221">
        <f t="shared" si="27"/>
        <v>5</v>
      </c>
      <c r="Y221" t="s">
        <v>45</v>
      </c>
      <c r="Z221">
        <f t="shared" si="28"/>
        <v>6</v>
      </c>
      <c r="AA221" t="s">
        <v>45</v>
      </c>
      <c r="AB221">
        <f t="shared" si="29"/>
        <v>6</v>
      </c>
      <c r="AC221" t="s">
        <v>21</v>
      </c>
      <c r="AD221">
        <f t="shared" si="30"/>
        <v>5</v>
      </c>
      <c r="AE221" t="s">
        <v>46</v>
      </c>
      <c r="AF221">
        <f t="shared" si="31"/>
        <v>2</v>
      </c>
      <c r="AG221">
        <f>8-Part1[[#This Row],[DevelopmentSpace]]</f>
        <v>6</v>
      </c>
      <c r="AH221">
        <f>AVERAGE(Part1[[#This Row],[LifeSatisfaction]],Part1[[#This Row],[PublicServices]],Part1[[#This Row],[Stability]],Part1[[#This Row],[EnvironmentalProtection]],Part1[[#This Row],[DevelopmentSpaceR]])</f>
        <v>5.6</v>
      </c>
      <c r="AI221">
        <f>AVERAGE(Part1[[#This Row],[LifeSatisfaction]],Part1[[#This Row],[PublicServices]],Part1[[#This Row],[Stability]],Part1[[#This Row],[EnvironmentalProtection]])</f>
        <v>5.5</v>
      </c>
      <c r="AJ221">
        <f>STDEV(Part1[[#This Row],[LifeSatisfaction]],Part1[[#This Row],[PublicServices]],Part1[[#This Row],[Stability]],Part1[[#This Row],[EnvironmentalProtection]],Part1[[#This Row],[DevelopmentSpace]])</f>
        <v>1.6431676725154982</v>
      </c>
      <c r="AK221">
        <f>Part1[[#This Row],[Worldviews]]-3</f>
        <v>2.5999999999999996</v>
      </c>
      <c r="AL221">
        <f>ABS(Part1[[#This Row],[Worldviews]]-3)</f>
        <v>2.5999999999999996</v>
      </c>
      <c r="AM221">
        <v>1</v>
      </c>
      <c r="AN221">
        <v>4</v>
      </c>
      <c r="AO221">
        <v>3</v>
      </c>
      <c r="AP221">
        <v>2</v>
      </c>
      <c r="AQ221">
        <v>5</v>
      </c>
      <c r="AR221">
        <v>5.1269999999999998</v>
      </c>
      <c r="AS221">
        <v>49.834000000000003</v>
      </c>
      <c r="AT221">
        <v>51.401000000000003</v>
      </c>
      <c r="AU221">
        <v>3</v>
      </c>
      <c r="AV221">
        <v>24</v>
      </c>
      <c r="AW221">
        <v>230</v>
      </c>
      <c r="AX221">
        <v>13129</v>
      </c>
      <c r="AY221">
        <v>1</v>
      </c>
      <c r="BC221" t="str">
        <f t="shared" si="32"/>
        <v>Extended</v>
      </c>
      <c r="BD221" t="str">
        <f t="shared" si="33"/>
        <v>Unclear</v>
      </c>
      <c r="BE221" t="str">
        <f t="shared" si="34"/>
        <v>U/E</v>
      </c>
      <c r="BF221" t="s">
        <v>834</v>
      </c>
      <c r="BG221" s="1">
        <v>45360.136886574073</v>
      </c>
      <c r="BH221" s="1">
        <v>45360.14</v>
      </c>
      <c r="BI221" t="s">
        <v>835</v>
      </c>
      <c r="BJ221">
        <v>100</v>
      </c>
      <c r="BK221">
        <v>268</v>
      </c>
      <c r="BL221" t="s">
        <v>836</v>
      </c>
      <c r="BM221">
        <v>53.957299999999996</v>
      </c>
      <c r="BN221">
        <v>-1.0837000000000001</v>
      </c>
      <c r="BO221" t="s">
        <v>15</v>
      </c>
      <c r="BP221">
        <v>1</v>
      </c>
      <c r="BQ221">
        <v>45</v>
      </c>
      <c r="BR221">
        <v>55</v>
      </c>
      <c r="BS221">
        <f>Part1[[#This Row],[ProductivityIncrease]]+Part1[[#This Row],[PollutionReduction]]</f>
        <v>100</v>
      </c>
      <c r="BT221">
        <f>ABS(Part1[[#This Row],[ProductivityIncrease]]-Part1[[#This Row],[PollutionReduction]])</f>
        <v>10</v>
      </c>
      <c r="BU221">
        <f>Part1[[#This Row],[ProductivityIncrease]]-50</f>
        <v>-5</v>
      </c>
      <c r="BV221">
        <f>Part1[[#This Row],[ProductivityIncrease]]-60</f>
        <v>-15</v>
      </c>
      <c r="BW221">
        <f>Part1[[#This Row],[PollutionReduction]]-50</f>
        <v>5</v>
      </c>
      <c r="BX221">
        <f>Part1[[#This Row],[PollutionReduction]]-40</f>
        <v>15</v>
      </c>
      <c r="BY221">
        <f>ABS(Part1[[#This Row],[ProductivityIncrease]]-50)</f>
        <v>5</v>
      </c>
      <c r="BZ221">
        <f>ABS(Part1[[#This Row],[ProductivityIncrease]]-60)</f>
        <v>15</v>
      </c>
      <c r="CA221">
        <f>ABS(Part1[[#This Row],[PollutionReduction]]-50)</f>
        <v>5</v>
      </c>
      <c r="CB221">
        <f>ABS(Part1[[#This Row],[PollutionReduction]]-40)</f>
        <v>15</v>
      </c>
      <c r="CC221">
        <f>Part1[[#This Row],[ABSProductivityIncreaseGapOptimal(50)]]+Part1[[#This Row],[ABSPollutionReductionGapOptimal(50)]]</f>
        <v>10</v>
      </c>
      <c r="CD221">
        <f>Part1[[#This Row],[ABSProductivityIncreaseGapOptimal(60)]]+Part1[[#This Row],[ABSPollutionReductionGapOptimal(40)]]</f>
        <v>30</v>
      </c>
      <c r="CE221" t="s">
        <v>837</v>
      </c>
      <c r="CF221" t="s">
        <v>2145</v>
      </c>
      <c r="CG221" t="s">
        <v>2145</v>
      </c>
      <c r="CH221" t="s">
        <v>17</v>
      </c>
      <c r="CI221" t="s">
        <v>14</v>
      </c>
      <c r="CJ221" t="s">
        <v>39</v>
      </c>
      <c r="CK221" t="s">
        <v>18</v>
      </c>
      <c r="CL221" t="s">
        <v>14</v>
      </c>
      <c r="CM221" t="s">
        <v>14</v>
      </c>
      <c r="CN221" t="s">
        <v>14</v>
      </c>
      <c r="CO221" t="s">
        <v>19</v>
      </c>
      <c r="CP221" t="s">
        <v>45</v>
      </c>
      <c r="CQ221">
        <v>6</v>
      </c>
      <c r="CR221" t="s">
        <v>45</v>
      </c>
      <c r="CS221">
        <f t="shared" si="35"/>
        <v>6</v>
      </c>
      <c r="CT221" t="s">
        <v>22</v>
      </c>
      <c r="CU221">
        <v>3</v>
      </c>
      <c r="CV221">
        <v>5</v>
      </c>
      <c r="CW221" t="s">
        <v>22</v>
      </c>
      <c r="CX221">
        <v>3</v>
      </c>
      <c r="CY221">
        <v>5</v>
      </c>
      <c r="CZ221" t="s">
        <v>20</v>
      </c>
      <c r="DA221">
        <v>4</v>
      </c>
      <c r="DB221">
        <v>4</v>
      </c>
      <c r="DC221">
        <v>1</v>
      </c>
      <c r="DD221">
        <v>3</v>
      </c>
      <c r="DE221">
        <v>4</v>
      </c>
      <c r="DF221">
        <v>5</v>
      </c>
      <c r="DG221">
        <v>2</v>
      </c>
      <c r="DH221">
        <f>STDEV(Part1[[#This Row],[Part2.LifeSatisfaction]],Part1[[#This Row],[Part2.PublicServices]],Part1[[#This Row],[Part2.Stability]],Part1[[#This Row],[Part2.EnvironmentalProtection]],Part1[[#This Row],[Part2.DevelopmentSpace]])</f>
        <v>1.5165750888103104</v>
      </c>
      <c r="DI221">
        <f>AVERAGE(Part1[[#This Row],[Part2.LifeSatisfaction]],Part1[[#This Row],[Part2.PublicServices]],Part1[[#This Row],[Part2.StabilityR]],Part1[[#This Row],[Part2.EnvironmentalProtectionR]],Part1[[#This Row],[Part2.DevelopmentSpaceR]])</f>
        <v>5.2</v>
      </c>
      <c r="DJ221">
        <f>Part1[[#This Row],[PostWorldview]]-Part1[[#This Row],[Worldviews]]</f>
        <v>-0.39999999999999947</v>
      </c>
      <c r="DK221">
        <f>ABS(Part1[[#This Row],[WorldviewVariation]])</f>
        <v>0.39999999999999947</v>
      </c>
      <c r="DL221">
        <v>45</v>
      </c>
      <c r="DM221" t="s">
        <v>1211</v>
      </c>
      <c r="DN221" t="s">
        <v>23</v>
      </c>
      <c r="DO22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1" t="s">
        <v>165</v>
      </c>
      <c r="DQ221">
        <v>24</v>
      </c>
      <c r="DR221" t="s">
        <v>643</v>
      </c>
      <c r="DS221" t="s">
        <v>26</v>
      </c>
      <c r="DT221" t="s">
        <v>644</v>
      </c>
      <c r="DU221" t="s">
        <v>834</v>
      </c>
      <c r="DV221" t="s">
        <v>1596</v>
      </c>
      <c r="DW221" t="s">
        <v>1208</v>
      </c>
      <c r="DX221" s="1">
        <v>45360.881135034724</v>
      </c>
      <c r="DY221" s="1">
        <v>45360.890140983793</v>
      </c>
      <c r="DZ221">
        <v>779</v>
      </c>
      <c r="EA221" t="s">
        <v>1235</v>
      </c>
      <c r="EB221">
        <v>627</v>
      </c>
      <c r="EC221" t="s">
        <v>1210</v>
      </c>
      <c r="ED221" t="s">
        <v>1211</v>
      </c>
      <c r="EE221" t="s">
        <v>1597</v>
      </c>
      <c r="EF221">
        <v>41</v>
      </c>
      <c r="EG221" t="s">
        <v>1219</v>
      </c>
      <c r="EH221" t="s">
        <v>1214</v>
      </c>
      <c r="EI221" t="s">
        <v>1220</v>
      </c>
      <c r="EJ221" t="s">
        <v>1220</v>
      </c>
      <c r="EK221" t="s">
        <v>1220</v>
      </c>
      <c r="EL221" t="s">
        <v>1210</v>
      </c>
      <c r="EM221" t="s">
        <v>183</v>
      </c>
      <c r="EN221" t="s">
        <v>1222</v>
      </c>
      <c r="EO221" t="str">
        <f>IF(AND(Part1[[#This Row],[ProlificID1]]=Part1[[#This Row],[Part2.ProlificID]],Part1[[#This Row],[Part2.ProlificID]]=Part1[[#This Row],[Prolific.ProlificID3]]),"OK","ERROR")</f>
        <v>OK</v>
      </c>
      <c r="EP221" t="str">
        <f>IF(Part1[[#This Row],[IP Address]]=Part1[[#This Row],[Part2.IP]],"OK","ERROR")</f>
        <v>OK</v>
      </c>
      <c r="EQ221" t="str">
        <f>IF(Part1[[#This Row],[Subgroup]]=Part1[[#This Row],[SubGroupAssigned]],"OK","ERROR")</f>
        <v>OK</v>
      </c>
    </row>
    <row r="222" spans="1:147" x14ac:dyDescent="0.3">
      <c r="A222">
        <v>221</v>
      </c>
      <c r="B222" t="s">
        <v>847</v>
      </c>
      <c r="C222" s="1">
        <v>45360.132002314815</v>
      </c>
      <c r="D222" s="1">
        <v>45360.135196759256</v>
      </c>
      <c r="E222" t="s">
        <v>3</v>
      </c>
      <c r="F222" t="s">
        <v>848</v>
      </c>
      <c r="G222">
        <v>100</v>
      </c>
      <c r="H222">
        <v>276</v>
      </c>
      <c r="I222" t="s">
        <v>2055</v>
      </c>
      <c r="J222">
        <v>53.499400000000001</v>
      </c>
      <c r="K222">
        <v>-2.2433000000000001</v>
      </c>
      <c r="L222" t="s">
        <v>15</v>
      </c>
      <c r="M222">
        <v>1</v>
      </c>
      <c r="N222" t="s">
        <v>1722</v>
      </c>
      <c r="O222" t="s">
        <v>1723</v>
      </c>
      <c r="P222" t="s">
        <v>1724</v>
      </c>
      <c r="Q222" t="s">
        <v>1801</v>
      </c>
      <c r="R222">
        <v>32</v>
      </c>
      <c r="S222" t="s">
        <v>1745</v>
      </c>
      <c r="T222" t="s">
        <v>1746</v>
      </c>
      <c r="U222" t="s">
        <v>1753</v>
      </c>
      <c r="V222" t="s">
        <v>1742</v>
      </c>
      <c r="W222" t="s">
        <v>20</v>
      </c>
      <c r="X222">
        <f t="shared" si="27"/>
        <v>4</v>
      </c>
      <c r="Y222" t="s">
        <v>20</v>
      </c>
      <c r="Z222">
        <f t="shared" si="28"/>
        <v>4</v>
      </c>
      <c r="AA222" t="s">
        <v>20</v>
      </c>
      <c r="AB222">
        <f t="shared" si="29"/>
        <v>4</v>
      </c>
      <c r="AC222" t="s">
        <v>22</v>
      </c>
      <c r="AD222">
        <f t="shared" si="30"/>
        <v>3</v>
      </c>
      <c r="AE222" t="s">
        <v>21</v>
      </c>
      <c r="AF222">
        <f t="shared" si="31"/>
        <v>5</v>
      </c>
      <c r="AG222">
        <f>8-Part1[[#This Row],[DevelopmentSpace]]</f>
        <v>3</v>
      </c>
      <c r="AH222">
        <f>AVERAGE(Part1[[#This Row],[LifeSatisfaction]],Part1[[#This Row],[PublicServices]],Part1[[#This Row],[Stability]],Part1[[#This Row],[EnvironmentalProtection]],Part1[[#This Row],[DevelopmentSpaceR]])</f>
        <v>3.6</v>
      </c>
      <c r="AI222">
        <f>AVERAGE(Part1[[#This Row],[LifeSatisfaction]],Part1[[#This Row],[PublicServices]],Part1[[#This Row],[Stability]],Part1[[#This Row],[EnvironmentalProtection]])</f>
        <v>3.75</v>
      </c>
      <c r="AJ222">
        <f>STDEV(Part1[[#This Row],[LifeSatisfaction]],Part1[[#This Row],[PublicServices]],Part1[[#This Row],[Stability]],Part1[[#This Row],[EnvironmentalProtection]],Part1[[#This Row],[DevelopmentSpace]])</f>
        <v>0.70710678118654757</v>
      </c>
      <c r="AK222">
        <f>Part1[[#This Row],[Worldviews]]-3</f>
        <v>0.60000000000000009</v>
      </c>
      <c r="AL222">
        <f>ABS(Part1[[#This Row],[Worldviews]]-3)</f>
        <v>0.60000000000000009</v>
      </c>
      <c r="AM222">
        <v>1</v>
      </c>
      <c r="AN222">
        <v>4</v>
      </c>
      <c r="AO222">
        <v>2</v>
      </c>
      <c r="AP222">
        <v>5</v>
      </c>
      <c r="AQ222">
        <v>3</v>
      </c>
      <c r="AR222">
        <v>11</v>
      </c>
      <c r="AS222">
        <v>63.613999999999997</v>
      </c>
      <c r="AT222">
        <v>64.393000000000001</v>
      </c>
      <c r="AU222">
        <v>6</v>
      </c>
      <c r="AV222">
        <v>20</v>
      </c>
      <c r="AW222">
        <v>276</v>
      </c>
      <c r="AX222">
        <v>12104</v>
      </c>
      <c r="AY222">
        <v>1</v>
      </c>
      <c r="BC222" t="str">
        <f t="shared" si="32"/>
        <v>Extended</v>
      </c>
      <c r="BD222" t="str">
        <f t="shared" si="33"/>
        <v>Unclear</v>
      </c>
      <c r="BE222" t="str">
        <f t="shared" si="34"/>
        <v>U/E</v>
      </c>
      <c r="BF222" t="s">
        <v>847</v>
      </c>
      <c r="BG222" s="1">
        <v>45360.138368055559</v>
      </c>
      <c r="BH222" s="1">
        <v>45360.141261574077</v>
      </c>
      <c r="BI222" t="s">
        <v>848</v>
      </c>
      <c r="BJ222">
        <v>100</v>
      </c>
      <c r="BK222">
        <v>249</v>
      </c>
      <c r="BL222" t="s">
        <v>849</v>
      </c>
      <c r="BM222">
        <v>53.499400000000001</v>
      </c>
      <c r="BN222">
        <v>-2.2433000000000001</v>
      </c>
      <c r="BO222" t="s">
        <v>15</v>
      </c>
      <c r="BP222">
        <v>1</v>
      </c>
      <c r="BQ222">
        <v>75</v>
      </c>
      <c r="BR222">
        <v>25</v>
      </c>
      <c r="BS222">
        <f>Part1[[#This Row],[ProductivityIncrease]]+Part1[[#This Row],[PollutionReduction]]</f>
        <v>100</v>
      </c>
      <c r="BT222">
        <f>ABS(Part1[[#This Row],[ProductivityIncrease]]-Part1[[#This Row],[PollutionReduction]])</f>
        <v>50</v>
      </c>
      <c r="BU222">
        <f>Part1[[#This Row],[ProductivityIncrease]]-50</f>
        <v>25</v>
      </c>
      <c r="BV222">
        <f>Part1[[#This Row],[ProductivityIncrease]]-60</f>
        <v>15</v>
      </c>
      <c r="BW222">
        <f>Part1[[#This Row],[PollutionReduction]]-50</f>
        <v>-25</v>
      </c>
      <c r="BX222">
        <f>Part1[[#This Row],[PollutionReduction]]-40</f>
        <v>-15</v>
      </c>
      <c r="BY222">
        <f>ABS(Part1[[#This Row],[ProductivityIncrease]]-50)</f>
        <v>25</v>
      </c>
      <c r="BZ222">
        <f>ABS(Part1[[#This Row],[ProductivityIncrease]]-60)</f>
        <v>15</v>
      </c>
      <c r="CA222">
        <f>ABS(Part1[[#This Row],[PollutionReduction]]-50)</f>
        <v>25</v>
      </c>
      <c r="CB222">
        <f>ABS(Part1[[#This Row],[PollutionReduction]]-40)</f>
        <v>15</v>
      </c>
      <c r="CC222">
        <f>Part1[[#This Row],[ABSProductivityIncreaseGapOptimal(50)]]+Part1[[#This Row],[ABSPollutionReductionGapOptimal(50)]]</f>
        <v>50</v>
      </c>
      <c r="CD222">
        <f>Part1[[#This Row],[ABSProductivityIncreaseGapOptimal(60)]]+Part1[[#This Row],[ABSPollutionReductionGapOptimal(40)]]</f>
        <v>30</v>
      </c>
      <c r="CE222" t="s">
        <v>850</v>
      </c>
      <c r="CF222" t="s">
        <v>2145</v>
      </c>
      <c r="CG222" t="s">
        <v>2145</v>
      </c>
      <c r="CH222" t="s">
        <v>17</v>
      </c>
      <c r="CI222" t="s">
        <v>14</v>
      </c>
      <c r="CJ222" t="s">
        <v>14</v>
      </c>
      <c r="CK222" t="s">
        <v>14</v>
      </c>
      <c r="CL222" t="s">
        <v>14</v>
      </c>
      <c r="CM222" t="s">
        <v>14</v>
      </c>
      <c r="CN222" t="s">
        <v>14</v>
      </c>
      <c r="CO222" t="s">
        <v>19</v>
      </c>
      <c r="CP222" t="s">
        <v>45</v>
      </c>
      <c r="CQ222">
        <v>6</v>
      </c>
      <c r="CR222" t="s">
        <v>45</v>
      </c>
      <c r="CS222">
        <f t="shared" si="35"/>
        <v>6</v>
      </c>
      <c r="CT222" t="s">
        <v>20</v>
      </c>
      <c r="CU222">
        <v>4</v>
      </c>
      <c r="CV222">
        <v>4</v>
      </c>
      <c r="CW222" t="s">
        <v>21</v>
      </c>
      <c r="CX222">
        <v>5</v>
      </c>
      <c r="CY222">
        <v>3</v>
      </c>
      <c r="CZ222" t="s">
        <v>32</v>
      </c>
      <c r="DA222">
        <v>7</v>
      </c>
      <c r="DB222">
        <v>1</v>
      </c>
      <c r="DC222">
        <v>3</v>
      </c>
      <c r="DD222">
        <v>4</v>
      </c>
      <c r="DE222">
        <v>5</v>
      </c>
      <c r="DF222">
        <v>2</v>
      </c>
      <c r="DG222">
        <v>1</v>
      </c>
      <c r="DH222">
        <f>STDEV(Part1[[#This Row],[Part2.LifeSatisfaction]],Part1[[#This Row],[Part2.PublicServices]],Part1[[#This Row],[Part2.Stability]],Part1[[#This Row],[Part2.EnvironmentalProtection]],Part1[[#This Row],[Part2.DevelopmentSpace]])</f>
        <v>1.1401754250991367</v>
      </c>
      <c r="DI222">
        <f>AVERAGE(Part1[[#This Row],[Part2.LifeSatisfaction]],Part1[[#This Row],[Part2.PublicServices]],Part1[[#This Row],[Part2.StabilityR]],Part1[[#This Row],[Part2.EnvironmentalProtectionR]],Part1[[#This Row],[Part2.DevelopmentSpaceR]])</f>
        <v>4</v>
      </c>
      <c r="DJ222">
        <f>Part1[[#This Row],[PostWorldview]]-Part1[[#This Row],[Worldviews]]</f>
        <v>0.39999999999999991</v>
      </c>
      <c r="DK222">
        <f>ABS(Part1[[#This Row],[WorldviewVariation]])</f>
        <v>0.39999999999999991</v>
      </c>
      <c r="DL222">
        <v>40</v>
      </c>
      <c r="DM222" t="s">
        <v>1211</v>
      </c>
      <c r="DN222" t="s">
        <v>23</v>
      </c>
      <c r="DO22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2" t="s">
        <v>851</v>
      </c>
      <c r="DQ222">
        <v>30</v>
      </c>
      <c r="DR222" t="s">
        <v>643</v>
      </c>
      <c r="DS222" t="s">
        <v>26</v>
      </c>
      <c r="DT222" t="s">
        <v>644</v>
      </c>
      <c r="DU222" t="s">
        <v>847</v>
      </c>
      <c r="DV222" t="s">
        <v>1598</v>
      </c>
      <c r="DW222" t="s">
        <v>1208</v>
      </c>
      <c r="DX222" s="1">
        <v>45360.881974861113</v>
      </c>
      <c r="DY222" s="1">
        <v>45360.891392060184</v>
      </c>
      <c r="DZ222">
        <v>814</v>
      </c>
      <c r="EA222" t="s">
        <v>1235</v>
      </c>
      <c r="EB222">
        <v>398</v>
      </c>
      <c r="EC222" t="s">
        <v>1210</v>
      </c>
      <c r="ED222" t="s">
        <v>1211</v>
      </c>
      <c r="EE222" t="s">
        <v>1244</v>
      </c>
      <c r="EF222">
        <v>32</v>
      </c>
      <c r="EG222" t="s">
        <v>1213</v>
      </c>
      <c r="EH222" t="s">
        <v>1231</v>
      </c>
      <c r="EI222" t="s">
        <v>1220</v>
      </c>
      <c r="EJ222" t="s">
        <v>1220</v>
      </c>
      <c r="EK222" t="s">
        <v>1220</v>
      </c>
      <c r="EL222" t="s">
        <v>1210</v>
      </c>
      <c r="EM222" t="s">
        <v>1211</v>
      </c>
      <c r="EN222" t="s">
        <v>1222</v>
      </c>
      <c r="EO222" t="str">
        <f>IF(AND(Part1[[#This Row],[ProlificID1]]=Part1[[#This Row],[Part2.ProlificID]],Part1[[#This Row],[Part2.ProlificID]]=Part1[[#This Row],[Prolific.ProlificID3]]),"OK","ERROR")</f>
        <v>OK</v>
      </c>
      <c r="EP222" t="str">
        <f>IF(Part1[[#This Row],[IP Address]]=Part1[[#This Row],[Part2.IP]],"OK","ERROR")</f>
        <v>OK</v>
      </c>
      <c r="EQ222" t="str">
        <f>IF(Part1[[#This Row],[Subgroup]]=Part1[[#This Row],[SubGroupAssigned]],"OK","ERROR")</f>
        <v>OK</v>
      </c>
    </row>
    <row r="223" spans="1:147" x14ac:dyDescent="0.3">
      <c r="A223">
        <v>222</v>
      </c>
      <c r="B223" t="s">
        <v>866</v>
      </c>
      <c r="C223" s="1">
        <v>45360.13040509259</v>
      </c>
      <c r="D223" s="1">
        <v>45360.133981481478</v>
      </c>
      <c r="E223" t="s">
        <v>3</v>
      </c>
      <c r="F223" t="s">
        <v>867</v>
      </c>
      <c r="G223">
        <v>100</v>
      </c>
      <c r="H223">
        <v>308</v>
      </c>
      <c r="I223" t="s">
        <v>2056</v>
      </c>
      <c r="J223">
        <v>43.669400000000003</v>
      </c>
      <c r="K223">
        <v>-79.401799999999994</v>
      </c>
      <c r="L223" t="s">
        <v>15</v>
      </c>
      <c r="M223">
        <v>0.89999997615814209</v>
      </c>
      <c r="N223" t="s">
        <v>1722</v>
      </c>
      <c r="O223" t="s">
        <v>1723</v>
      </c>
      <c r="P223" t="s">
        <v>1724</v>
      </c>
      <c r="Q223" t="s">
        <v>2057</v>
      </c>
      <c r="R223">
        <v>24</v>
      </c>
      <c r="S223" t="s">
        <v>1759</v>
      </c>
      <c r="T223" t="s">
        <v>1727</v>
      </c>
      <c r="U223" t="s">
        <v>1728</v>
      </c>
      <c r="V223" t="s">
        <v>1221</v>
      </c>
      <c r="W223" t="s">
        <v>45</v>
      </c>
      <c r="X223">
        <f t="shared" si="27"/>
        <v>6</v>
      </c>
      <c r="Y223" t="s">
        <v>45</v>
      </c>
      <c r="Z223">
        <f t="shared" si="28"/>
        <v>6</v>
      </c>
      <c r="AA223" t="s">
        <v>45</v>
      </c>
      <c r="AB223">
        <f t="shared" si="29"/>
        <v>6</v>
      </c>
      <c r="AC223" t="s">
        <v>45</v>
      </c>
      <c r="AD223">
        <f t="shared" si="30"/>
        <v>6</v>
      </c>
      <c r="AE223" t="s">
        <v>21</v>
      </c>
      <c r="AF223">
        <f t="shared" si="31"/>
        <v>5</v>
      </c>
      <c r="AG223">
        <f>8-Part1[[#This Row],[DevelopmentSpace]]</f>
        <v>3</v>
      </c>
      <c r="AH223">
        <f>AVERAGE(Part1[[#This Row],[LifeSatisfaction]],Part1[[#This Row],[PublicServices]],Part1[[#This Row],[Stability]],Part1[[#This Row],[EnvironmentalProtection]],Part1[[#This Row],[DevelopmentSpaceR]])</f>
        <v>5.4</v>
      </c>
      <c r="AI223">
        <f>AVERAGE(Part1[[#This Row],[LifeSatisfaction]],Part1[[#This Row],[PublicServices]],Part1[[#This Row],[Stability]],Part1[[#This Row],[EnvironmentalProtection]])</f>
        <v>6</v>
      </c>
      <c r="AJ223">
        <f>STDEV(Part1[[#This Row],[LifeSatisfaction]],Part1[[#This Row],[PublicServices]],Part1[[#This Row],[Stability]],Part1[[#This Row],[EnvironmentalProtection]],Part1[[#This Row],[DevelopmentSpace]])</f>
        <v>0.44721359549995793</v>
      </c>
      <c r="AK223">
        <f>Part1[[#This Row],[Worldviews]]-3</f>
        <v>2.4000000000000004</v>
      </c>
      <c r="AL223">
        <f>ABS(Part1[[#This Row],[Worldviews]]-3)</f>
        <v>2.4000000000000004</v>
      </c>
      <c r="AM223">
        <v>2</v>
      </c>
      <c r="AN223">
        <v>4</v>
      </c>
      <c r="AO223">
        <v>5</v>
      </c>
      <c r="AP223">
        <v>1</v>
      </c>
      <c r="AQ223">
        <v>3</v>
      </c>
      <c r="AR223">
        <v>3.6970000000000001</v>
      </c>
      <c r="AS223">
        <v>161.053</v>
      </c>
      <c r="AT223">
        <v>164.447</v>
      </c>
      <c r="AU223">
        <v>9</v>
      </c>
      <c r="AV223">
        <v>29</v>
      </c>
      <c r="AW223">
        <v>308</v>
      </c>
      <c r="AX223">
        <v>14311</v>
      </c>
      <c r="AY223">
        <v>1</v>
      </c>
      <c r="BC223" t="str">
        <f t="shared" si="32"/>
        <v>Extended</v>
      </c>
      <c r="BD223" t="str">
        <f t="shared" si="33"/>
        <v>Unclear</v>
      </c>
      <c r="BE223" t="str">
        <f t="shared" si="34"/>
        <v>U/E</v>
      </c>
      <c r="BF223" t="s">
        <v>866</v>
      </c>
      <c r="BG223" s="1">
        <v>45360.139143518521</v>
      </c>
      <c r="BH223" s="1">
        <v>45360.142581018517</v>
      </c>
      <c r="BI223" t="s">
        <v>867</v>
      </c>
      <c r="BJ223">
        <v>100</v>
      </c>
      <c r="BK223">
        <v>296</v>
      </c>
      <c r="BL223" t="s">
        <v>868</v>
      </c>
      <c r="BM223">
        <v>43.669400000000003</v>
      </c>
      <c r="BN223">
        <v>-79.401799999999994</v>
      </c>
      <c r="BO223" t="s">
        <v>15</v>
      </c>
      <c r="BP223">
        <v>0.89999997615814209</v>
      </c>
      <c r="BQ223">
        <v>40</v>
      </c>
      <c r="BR223">
        <v>60</v>
      </c>
      <c r="BS223">
        <f>Part1[[#This Row],[ProductivityIncrease]]+Part1[[#This Row],[PollutionReduction]]</f>
        <v>100</v>
      </c>
      <c r="BT223">
        <f>ABS(Part1[[#This Row],[ProductivityIncrease]]-Part1[[#This Row],[PollutionReduction]])</f>
        <v>20</v>
      </c>
      <c r="BU223">
        <f>Part1[[#This Row],[ProductivityIncrease]]-50</f>
        <v>-10</v>
      </c>
      <c r="BV223">
        <f>Part1[[#This Row],[ProductivityIncrease]]-60</f>
        <v>-20</v>
      </c>
      <c r="BW223">
        <f>Part1[[#This Row],[PollutionReduction]]-50</f>
        <v>10</v>
      </c>
      <c r="BX223">
        <f>Part1[[#This Row],[PollutionReduction]]-40</f>
        <v>20</v>
      </c>
      <c r="BY223">
        <f>ABS(Part1[[#This Row],[ProductivityIncrease]]-50)</f>
        <v>10</v>
      </c>
      <c r="BZ223">
        <f>ABS(Part1[[#This Row],[ProductivityIncrease]]-60)</f>
        <v>20</v>
      </c>
      <c r="CA223">
        <f>ABS(Part1[[#This Row],[PollutionReduction]]-50)</f>
        <v>10</v>
      </c>
      <c r="CB223">
        <f>ABS(Part1[[#This Row],[PollutionReduction]]-40)</f>
        <v>20</v>
      </c>
      <c r="CC223">
        <f>Part1[[#This Row],[ABSProductivityIncreaseGapOptimal(50)]]+Part1[[#This Row],[ABSPollutionReductionGapOptimal(50)]]</f>
        <v>20</v>
      </c>
      <c r="CD223">
        <f>Part1[[#This Row],[ABSProductivityIncreaseGapOptimal(60)]]+Part1[[#This Row],[ABSPollutionReductionGapOptimal(40)]]</f>
        <v>40</v>
      </c>
      <c r="CE223" t="s">
        <v>869</v>
      </c>
      <c r="CF223" t="s">
        <v>2145</v>
      </c>
      <c r="CG223" t="s">
        <v>2145</v>
      </c>
      <c r="CH223" t="s">
        <v>19</v>
      </c>
      <c r="CI223" t="s">
        <v>14</v>
      </c>
      <c r="CJ223" t="s">
        <v>14</v>
      </c>
      <c r="CK223" t="s">
        <v>18</v>
      </c>
      <c r="CL223" t="s">
        <v>14</v>
      </c>
      <c r="CM223" t="s">
        <v>80</v>
      </c>
      <c r="CN223" t="s">
        <v>17</v>
      </c>
      <c r="CO223" t="s">
        <v>14</v>
      </c>
      <c r="CP223" t="s">
        <v>45</v>
      </c>
      <c r="CQ223">
        <v>6</v>
      </c>
      <c r="CR223" t="s">
        <v>45</v>
      </c>
      <c r="CS223">
        <f t="shared" si="35"/>
        <v>6</v>
      </c>
      <c r="CT223" t="s">
        <v>22</v>
      </c>
      <c r="CU223">
        <v>3</v>
      </c>
      <c r="CV223">
        <v>5</v>
      </c>
      <c r="CW223" t="s">
        <v>22</v>
      </c>
      <c r="CX223">
        <v>3</v>
      </c>
      <c r="CY223">
        <v>5</v>
      </c>
      <c r="CZ223" t="s">
        <v>21</v>
      </c>
      <c r="DA223">
        <v>5</v>
      </c>
      <c r="DB223">
        <v>3</v>
      </c>
      <c r="DC223">
        <v>5</v>
      </c>
      <c r="DD223">
        <v>3</v>
      </c>
      <c r="DE223">
        <v>1</v>
      </c>
      <c r="DF223">
        <v>4</v>
      </c>
      <c r="DG223">
        <v>2</v>
      </c>
      <c r="DH223">
        <f>STDEV(Part1[[#This Row],[Part2.LifeSatisfaction]],Part1[[#This Row],[Part2.PublicServices]],Part1[[#This Row],[Part2.Stability]],Part1[[#This Row],[Part2.EnvironmentalProtection]],Part1[[#This Row],[Part2.DevelopmentSpace]])</f>
        <v>1.5165750888103104</v>
      </c>
      <c r="DI223">
        <f>AVERAGE(Part1[[#This Row],[Part2.LifeSatisfaction]],Part1[[#This Row],[Part2.PublicServices]],Part1[[#This Row],[Part2.StabilityR]],Part1[[#This Row],[Part2.EnvironmentalProtectionR]],Part1[[#This Row],[Part2.DevelopmentSpaceR]])</f>
        <v>5</v>
      </c>
      <c r="DJ223">
        <f>Part1[[#This Row],[PostWorldview]]-Part1[[#This Row],[Worldviews]]</f>
        <v>-0.40000000000000036</v>
      </c>
      <c r="DK223">
        <f>ABS(Part1[[#This Row],[WorldviewVariation]])</f>
        <v>0.40000000000000036</v>
      </c>
      <c r="DL223">
        <v>50</v>
      </c>
      <c r="DM223" t="s">
        <v>1211</v>
      </c>
      <c r="DN223" t="s">
        <v>23</v>
      </c>
      <c r="DO22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3" t="s">
        <v>870</v>
      </c>
      <c r="DQ223">
        <v>25</v>
      </c>
      <c r="DR223" t="s">
        <v>643</v>
      </c>
      <c r="DS223" t="s">
        <v>26</v>
      </c>
      <c r="DT223" t="s">
        <v>644</v>
      </c>
      <c r="DU223" t="s">
        <v>866</v>
      </c>
      <c r="DV223" t="s">
        <v>1599</v>
      </c>
      <c r="DW223" t="s">
        <v>1208</v>
      </c>
      <c r="DX223" s="1">
        <v>45360.880386307872</v>
      </c>
      <c r="DY223" s="1">
        <v>45360.892677407406</v>
      </c>
      <c r="DZ223">
        <v>1062</v>
      </c>
      <c r="EA223" t="s">
        <v>1235</v>
      </c>
      <c r="EB223">
        <v>36</v>
      </c>
      <c r="EC223" t="s">
        <v>1350</v>
      </c>
      <c r="ED223" t="s">
        <v>1211</v>
      </c>
      <c r="EE223" t="s">
        <v>1496</v>
      </c>
      <c r="EF223">
        <v>24</v>
      </c>
      <c r="EG223" t="s">
        <v>1213</v>
      </c>
      <c r="EH223" t="s">
        <v>1245</v>
      </c>
      <c r="EI223" t="s">
        <v>1600</v>
      </c>
      <c r="EJ223" t="s">
        <v>1221</v>
      </c>
      <c r="EK223" t="s">
        <v>1221</v>
      </c>
      <c r="EL223" t="s">
        <v>1601</v>
      </c>
      <c r="EM223" t="s">
        <v>183</v>
      </c>
      <c r="EN223" t="s">
        <v>1222</v>
      </c>
      <c r="EO223" t="str">
        <f>IF(AND(Part1[[#This Row],[ProlificID1]]=Part1[[#This Row],[Part2.ProlificID]],Part1[[#This Row],[Part2.ProlificID]]=Part1[[#This Row],[Prolific.ProlificID3]]),"OK","ERROR")</f>
        <v>OK</v>
      </c>
      <c r="EP223" t="str">
        <f>IF(Part1[[#This Row],[IP Address]]=Part1[[#This Row],[Part2.IP]],"OK","ERROR")</f>
        <v>OK</v>
      </c>
      <c r="EQ223" t="str">
        <f>IF(Part1[[#This Row],[Subgroup]]=Part1[[#This Row],[SubGroupAssigned]],"OK","ERROR")</f>
        <v>OK</v>
      </c>
    </row>
    <row r="224" spans="1:147" x14ac:dyDescent="0.3">
      <c r="A224">
        <v>223</v>
      </c>
      <c r="B224" t="s">
        <v>816</v>
      </c>
      <c r="C224" s="1">
        <v>45360.130474537036</v>
      </c>
      <c r="D224" s="1">
        <v>45360.133368055554</v>
      </c>
      <c r="E224" t="s">
        <v>3</v>
      </c>
      <c r="F224" t="s">
        <v>817</v>
      </c>
      <c r="G224">
        <v>100</v>
      </c>
      <c r="H224">
        <v>250</v>
      </c>
      <c r="I224" t="s">
        <v>2058</v>
      </c>
      <c r="J224">
        <v>-36.869300000000003</v>
      </c>
      <c r="K224">
        <v>174.81100000000001</v>
      </c>
      <c r="L224" t="s">
        <v>15</v>
      </c>
      <c r="M224">
        <v>1</v>
      </c>
      <c r="N224" t="s">
        <v>1722</v>
      </c>
      <c r="O224" t="s">
        <v>1748</v>
      </c>
      <c r="P224" t="s">
        <v>1724</v>
      </c>
      <c r="Q224" t="s">
        <v>1730</v>
      </c>
      <c r="R224">
        <v>20</v>
      </c>
      <c r="S224" t="s">
        <v>1783</v>
      </c>
      <c r="T224" t="s">
        <v>1731</v>
      </c>
      <c r="U224" t="s">
        <v>1753</v>
      </c>
      <c r="V224" t="s">
        <v>1215</v>
      </c>
      <c r="W224" t="s">
        <v>45</v>
      </c>
      <c r="X224">
        <f t="shared" si="27"/>
        <v>6</v>
      </c>
      <c r="Y224" t="s">
        <v>45</v>
      </c>
      <c r="Z224">
        <f t="shared" si="28"/>
        <v>6</v>
      </c>
      <c r="AA224" t="s">
        <v>21</v>
      </c>
      <c r="AB224">
        <f t="shared" si="29"/>
        <v>5</v>
      </c>
      <c r="AC224" t="s">
        <v>45</v>
      </c>
      <c r="AD224">
        <f t="shared" si="30"/>
        <v>6</v>
      </c>
      <c r="AE224" t="s">
        <v>21</v>
      </c>
      <c r="AF224">
        <f t="shared" si="31"/>
        <v>5</v>
      </c>
      <c r="AG224">
        <f>8-Part1[[#This Row],[DevelopmentSpace]]</f>
        <v>3</v>
      </c>
      <c r="AH224">
        <f>AVERAGE(Part1[[#This Row],[LifeSatisfaction]],Part1[[#This Row],[PublicServices]],Part1[[#This Row],[Stability]],Part1[[#This Row],[EnvironmentalProtection]],Part1[[#This Row],[DevelopmentSpaceR]])</f>
        <v>5.2</v>
      </c>
      <c r="AI224">
        <f>AVERAGE(Part1[[#This Row],[LifeSatisfaction]],Part1[[#This Row],[PublicServices]],Part1[[#This Row],[Stability]],Part1[[#This Row],[EnvironmentalProtection]])</f>
        <v>5.75</v>
      </c>
      <c r="AJ224">
        <f>STDEV(Part1[[#This Row],[LifeSatisfaction]],Part1[[#This Row],[PublicServices]],Part1[[#This Row],[Stability]],Part1[[#This Row],[EnvironmentalProtection]],Part1[[#This Row],[DevelopmentSpace]])</f>
        <v>0.54772255750516607</v>
      </c>
      <c r="AK224">
        <f>Part1[[#This Row],[Worldviews]]-3</f>
        <v>2.2000000000000002</v>
      </c>
      <c r="AL224">
        <f>ABS(Part1[[#This Row],[Worldviews]]-3)</f>
        <v>2.2000000000000002</v>
      </c>
      <c r="AM224">
        <v>3</v>
      </c>
      <c r="AN224">
        <v>4</v>
      </c>
      <c r="AO224">
        <v>1</v>
      </c>
      <c r="AP224">
        <v>5</v>
      </c>
      <c r="AQ224">
        <v>2</v>
      </c>
      <c r="AR224">
        <v>10.481999999999999</v>
      </c>
      <c r="AS224">
        <v>103.45</v>
      </c>
      <c r="AT224">
        <v>105.199</v>
      </c>
      <c r="AU224">
        <v>11</v>
      </c>
      <c r="AV224">
        <v>28</v>
      </c>
      <c r="AW224">
        <v>250</v>
      </c>
      <c r="AX224">
        <v>12986</v>
      </c>
      <c r="AY224">
        <v>1</v>
      </c>
      <c r="BC224" t="str">
        <f t="shared" si="32"/>
        <v>Extended</v>
      </c>
      <c r="BD224" t="str">
        <f t="shared" si="33"/>
        <v>Unclear</v>
      </c>
      <c r="BE224" t="str">
        <f t="shared" si="34"/>
        <v>U/E</v>
      </c>
      <c r="BF224" t="s">
        <v>816</v>
      </c>
      <c r="BG224" s="1">
        <v>45360.135810185187</v>
      </c>
      <c r="BH224" s="1">
        <v>45360.138796296298</v>
      </c>
      <c r="BI224" t="s">
        <v>817</v>
      </c>
      <c r="BJ224">
        <v>100</v>
      </c>
      <c r="BK224">
        <v>258</v>
      </c>
      <c r="BL224" t="s">
        <v>818</v>
      </c>
      <c r="BM224">
        <v>-36.869300000000003</v>
      </c>
      <c r="BN224">
        <v>174.81100000000001</v>
      </c>
      <c r="BO224" t="s">
        <v>15</v>
      </c>
      <c r="BP224">
        <v>1</v>
      </c>
      <c r="BQ224">
        <v>70</v>
      </c>
      <c r="BR224">
        <v>30</v>
      </c>
      <c r="BS224">
        <f>Part1[[#This Row],[ProductivityIncrease]]+Part1[[#This Row],[PollutionReduction]]</f>
        <v>100</v>
      </c>
      <c r="BT224">
        <f>ABS(Part1[[#This Row],[ProductivityIncrease]]-Part1[[#This Row],[PollutionReduction]])</f>
        <v>40</v>
      </c>
      <c r="BU224">
        <f>Part1[[#This Row],[ProductivityIncrease]]-50</f>
        <v>20</v>
      </c>
      <c r="BV224">
        <f>Part1[[#This Row],[ProductivityIncrease]]-60</f>
        <v>10</v>
      </c>
      <c r="BW224">
        <f>Part1[[#This Row],[PollutionReduction]]-50</f>
        <v>-20</v>
      </c>
      <c r="BX224">
        <f>Part1[[#This Row],[PollutionReduction]]-40</f>
        <v>-10</v>
      </c>
      <c r="BY224">
        <f>ABS(Part1[[#This Row],[ProductivityIncrease]]-50)</f>
        <v>20</v>
      </c>
      <c r="BZ224">
        <f>ABS(Part1[[#This Row],[ProductivityIncrease]]-60)</f>
        <v>10</v>
      </c>
      <c r="CA224">
        <f>ABS(Part1[[#This Row],[PollutionReduction]]-50)</f>
        <v>20</v>
      </c>
      <c r="CB224">
        <f>ABS(Part1[[#This Row],[PollutionReduction]]-40)</f>
        <v>10</v>
      </c>
      <c r="CC224">
        <f>Part1[[#This Row],[ABSProductivityIncreaseGapOptimal(50)]]+Part1[[#This Row],[ABSPollutionReductionGapOptimal(50)]]</f>
        <v>40</v>
      </c>
      <c r="CD224">
        <f>Part1[[#This Row],[ABSProductivityIncreaseGapOptimal(60)]]+Part1[[#This Row],[ABSPollutionReductionGapOptimal(40)]]</f>
        <v>20</v>
      </c>
      <c r="CE224" t="s">
        <v>819</v>
      </c>
      <c r="CF224" t="s">
        <v>2145</v>
      </c>
      <c r="CG224" t="s">
        <v>2145</v>
      </c>
      <c r="CH224" t="s">
        <v>17</v>
      </c>
      <c r="CI224" t="s">
        <v>14</v>
      </c>
      <c r="CJ224" t="s">
        <v>14</v>
      </c>
      <c r="CK224" t="s">
        <v>18</v>
      </c>
      <c r="CL224" t="s">
        <v>14</v>
      </c>
      <c r="CM224" t="s">
        <v>14</v>
      </c>
      <c r="CN224" t="s">
        <v>14</v>
      </c>
      <c r="CO224" t="s">
        <v>19</v>
      </c>
      <c r="CP224" t="s">
        <v>32</v>
      </c>
      <c r="CQ224">
        <v>7</v>
      </c>
      <c r="CR224" t="s">
        <v>45</v>
      </c>
      <c r="CS224">
        <f t="shared" si="35"/>
        <v>6</v>
      </c>
      <c r="CT224" t="s">
        <v>46</v>
      </c>
      <c r="CU224">
        <v>2</v>
      </c>
      <c r="CV224">
        <v>6</v>
      </c>
      <c r="CW224" t="s">
        <v>22</v>
      </c>
      <c r="CX224">
        <v>3</v>
      </c>
      <c r="CY224">
        <v>5</v>
      </c>
      <c r="CZ224" t="s">
        <v>45</v>
      </c>
      <c r="DA224">
        <v>6</v>
      </c>
      <c r="DB224">
        <v>2</v>
      </c>
      <c r="DC224">
        <v>4</v>
      </c>
      <c r="DD224">
        <v>1</v>
      </c>
      <c r="DE224">
        <v>5</v>
      </c>
      <c r="DF224">
        <v>3</v>
      </c>
      <c r="DG224">
        <v>2</v>
      </c>
      <c r="DH224">
        <f>STDEV(Part1[[#This Row],[Part2.LifeSatisfaction]],Part1[[#This Row],[Part2.PublicServices]],Part1[[#This Row],[Part2.Stability]],Part1[[#This Row],[Part2.EnvironmentalProtection]],Part1[[#This Row],[Part2.DevelopmentSpace]])</f>
        <v>2.16794833886788</v>
      </c>
      <c r="DI224">
        <f>AVERAGE(Part1[[#This Row],[Part2.LifeSatisfaction]],Part1[[#This Row],[Part2.PublicServices]],Part1[[#This Row],[Part2.StabilityR]],Part1[[#This Row],[Part2.EnvironmentalProtectionR]],Part1[[#This Row],[Part2.DevelopmentSpaceR]])</f>
        <v>5.2</v>
      </c>
      <c r="DJ224">
        <f>Part1[[#This Row],[PostWorldview]]-Part1[[#This Row],[Worldviews]]</f>
        <v>0</v>
      </c>
      <c r="DK224">
        <f>ABS(Part1[[#This Row],[WorldviewVariation]])</f>
        <v>0</v>
      </c>
      <c r="DL224">
        <v>55</v>
      </c>
      <c r="DM224" t="s">
        <v>1211</v>
      </c>
      <c r="DN224" t="s">
        <v>23</v>
      </c>
      <c r="DO22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4" t="s">
        <v>14</v>
      </c>
      <c r="DQ224">
        <v>26</v>
      </c>
      <c r="DR224" t="s">
        <v>643</v>
      </c>
      <c r="DS224" t="s">
        <v>26</v>
      </c>
      <c r="DT224" t="s">
        <v>644</v>
      </c>
      <c r="DU224" t="s">
        <v>816</v>
      </c>
      <c r="DV224" t="s">
        <v>1602</v>
      </c>
      <c r="DW224" t="s">
        <v>1208</v>
      </c>
      <c r="DX224" s="1">
        <v>45360.880327951389</v>
      </c>
      <c r="DY224" s="1">
        <v>45360.888910000001</v>
      </c>
      <c r="DZ224">
        <v>742</v>
      </c>
      <c r="EA224" t="s">
        <v>1235</v>
      </c>
      <c r="EB224">
        <v>24</v>
      </c>
      <c r="EC224" t="s">
        <v>1210</v>
      </c>
      <c r="ED224" t="s">
        <v>1211</v>
      </c>
      <c r="EE224" t="s">
        <v>1603</v>
      </c>
      <c r="EF224">
        <v>21</v>
      </c>
      <c r="EG224" t="s">
        <v>1213</v>
      </c>
      <c r="EH224" t="s">
        <v>1245</v>
      </c>
      <c r="EI224" t="s">
        <v>1250</v>
      </c>
      <c r="EJ224" t="s">
        <v>1215</v>
      </c>
      <c r="EK224" t="s">
        <v>1250</v>
      </c>
      <c r="EL224" t="s">
        <v>1210</v>
      </c>
      <c r="EM224" t="s">
        <v>1211</v>
      </c>
      <c r="EN224" t="s">
        <v>1216</v>
      </c>
      <c r="EO224" t="str">
        <f>IF(AND(Part1[[#This Row],[ProlificID1]]=Part1[[#This Row],[Part2.ProlificID]],Part1[[#This Row],[Part2.ProlificID]]=Part1[[#This Row],[Prolific.ProlificID3]]),"OK","ERROR")</f>
        <v>OK</v>
      </c>
      <c r="EP224" t="str">
        <f>IF(Part1[[#This Row],[IP Address]]=Part1[[#This Row],[Part2.IP]],"OK","ERROR")</f>
        <v>OK</v>
      </c>
      <c r="EQ224" t="str">
        <f>IF(Part1[[#This Row],[Subgroup]]=Part1[[#This Row],[SubGroupAssigned]],"OK","ERROR")</f>
        <v>OK</v>
      </c>
    </row>
    <row r="225" spans="1:147" x14ac:dyDescent="0.3">
      <c r="A225">
        <v>224</v>
      </c>
      <c r="B225" t="s">
        <v>789</v>
      </c>
      <c r="C225" s="1">
        <v>45360.130358796298</v>
      </c>
      <c r="D225" s="1">
        <v>45360.133715277778</v>
      </c>
      <c r="E225" t="s">
        <v>3</v>
      </c>
      <c r="F225" t="s">
        <v>790</v>
      </c>
      <c r="G225">
        <v>100</v>
      </c>
      <c r="H225">
        <v>290</v>
      </c>
      <c r="I225" t="s">
        <v>2059</v>
      </c>
      <c r="J225">
        <v>51.737699999999997</v>
      </c>
      <c r="K225">
        <v>-1.2054</v>
      </c>
      <c r="L225" t="s">
        <v>15</v>
      </c>
      <c r="M225">
        <v>1</v>
      </c>
      <c r="N225" t="s">
        <v>1722</v>
      </c>
      <c r="O225" t="s">
        <v>1723</v>
      </c>
      <c r="P225" t="s">
        <v>1724</v>
      </c>
      <c r="Q225" t="s">
        <v>1733</v>
      </c>
      <c r="R225">
        <v>39</v>
      </c>
      <c r="S225" t="s">
        <v>1759</v>
      </c>
      <c r="T225" t="s">
        <v>1727</v>
      </c>
      <c r="U225" t="s">
        <v>1728</v>
      </c>
      <c r="V225" t="s">
        <v>1742</v>
      </c>
      <c r="W225" t="s">
        <v>46</v>
      </c>
      <c r="X225">
        <f t="shared" si="27"/>
        <v>2</v>
      </c>
      <c r="Y225" t="s">
        <v>22</v>
      </c>
      <c r="Z225">
        <f t="shared" si="28"/>
        <v>3</v>
      </c>
      <c r="AA225" t="s">
        <v>21</v>
      </c>
      <c r="AB225">
        <f t="shared" si="29"/>
        <v>5</v>
      </c>
      <c r="AC225" t="s">
        <v>22</v>
      </c>
      <c r="AD225">
        <f t="shared" si="30"/>
        <v>3</v>
      </c>
      <c r="AE225" t="s">
        <v>45</v>
      </c>
      <c r="AF225">
        <f t="shared" si="31"/>
        <v>6</v>
      </c>
      <c r="AG225">
        <f>8-Part1[[#This Row],[DevelopmentSpace]]</f>
        <v>2</v>
      </c>
      <c r="AH225">
        <f>AVERAGE(Part1[[#This Row],[LifeSatisfaction]],Part1[[#This Row],[PublicServices]],Part1[[#This Row],[Stability]],Part1[[#This Row],[EnvironmentalProtection]],Part1[[#This Row],[DevelopmentSpaceR]])</f>
        <v>3</v>
      </c>
      <c r="AI225">
        <f>AVERAGE(Part1[[#This Row],[LifeSatisfaction]],Part1[[#This Row],[PublicServices]],Part1[[#This Row],[Stability]],Part1[[#This Row],[EnvironmentalProtection]])</f>
        <v>3.25</v>
      </c>
      <c r="AJ225">
        <f>STDEV(Part1[[#This Row],[LifeSatisfaction]],Part1[[#This Row],[PublicServices]],Part1[[#This Row],[Stability]],Part1[[#This Row],[EnvironmentalProtection]],Part1[[#This Row],[DevelopmentSpace]])</f>
        <v>1.6431676725154982</v>
      </c>
      <c r="AK225">
        <f>Part1[[#This Row],[Worldviews]]-3</f>
        <v>0</v>
      </c>
      <c r="AL225">
        <f>ABS(Part1[[#This Row],[Worldviews]]-3)</f>
        <v>0</v>
      </c>
      <c r="AM225">
        <v>3</v>
      </c>
      <c r="AN225">
        <v>5</v>
      </c>
      <c r="AO225">
        <v>4</v>
      </c>
      <c r="AP225">
        <v>2</v>
      </c>
      <c r="AQ225">
        <v>1</v>
      </c>
      <c r="AR225">
        <v>14.021000000000001</v>
      </c>
      <c r="AS225">
        <v>80.293999999999997</v>
      </c>
      <c r="AT225">
        <v>86.052000000000007</v>
      </c>
      <c r="AU225">
        <v>8</v>
      </c>
      <c r="AV225">
        <v>19</v>
      </c>
      <c r="AW225">
        <v>290</v>
      </c>
      <c r="AX225">
        <v>13629</v>
      </c>
      <c r="AY225">
        <v>1</v>
      </c>
      <c r="BC225" t="str">
        <f t="shared" si="32"/>
        <v>Extended</v>
      </c>
      <c r="BD225" t="str">
        <f t="shared" si="33"/>
        <v>Unclear</v>
      </c>
      <c r="BE225" t="str">
        <f t="shared" si="34"/>
        <v>U/E</v>
      </c>
      <c r="BF225" t="s">
        <v>789</v>
      </c>
      <c r="BG225" s="1">
        <v>45360.135104166664</v>
      </c>
      <c r="BH225" s="1">
        <v>45360.136828703704</v>
      </c>
      <c r="BI225" t="s">
        <v>790</v>
      </c>
      <c r="BJ225">
        <v>100</v>
      </c>
      <c r="BK225">
        <v>149</v>
      </c>
      <c r="BL225" t="s">
        <v>791</v>
      </c>
      <c r="BM225">
        <v>51.737699999999997</v>
      </c>
      <c r="BN225">
        <v>-1.2054</v>
      </c>
      <c r="BO225" t="s">
        <v>15</v>
      </c>
      <c r="BP225">
        <v>1</v>
      </c>
      <c r="BQ225">
        <v>25</v>
      </c>
      <c r="BR225">
        <v>75</v>
      </c>
      <c r="BS225">
        <f>Part1[[#This Row],[ProductivityIncrease]]+Part1[[#This Row],[PollutionReduction]]</f>
        <v>100</v>
      </c>
      <c r="BT225">
        <f>ABS(Part1[[#This Row],[ProductivityIncrease]]-Part1[[#This Row],[PollutionReduction]])</f>
        <v>50</v>
      </c>
      <c r="BU225">
        <f>Part1[[#This Row],[ProductivityIncrease]]-50</f>
        <v>-25</v>
      </c>
      <c r="BV225">
        <f>Part1[[#This Row],[ProductivityIncrease]]-60</f>
        <v>-35</v>
      </c>
      <c r="BW225">
        <f>Part1[[#This Row],[PollutionReduction]]-50</f>
        <v>25</v>
      </c>
      <c r="BX225">
        <f>Part1[[#This Row],[PollutionReduction]]-40</f>
        <v>35</v>
      </c>
      <c r="BY225">
        <f>ABS(Part1[[#This Row],[ProductivityIncrease]]-50)</f>
        <v>25</v>
      </c>
      <c r="BZ225">
        <f>ABS(Part1[[#This Row],[ProductivityIncrease]]-60)</f>
        <v>35</v>
      </c>
      <c r="CA225">
        <f>ABS(Part1[[#This Row],[PollutionReduction]]-50)</f>
        <v>25</v>
      </c>
      <c r="CB225">
        <f>ABS(Part1[[#This Row],[PollutionReduction]]-40)</f>
        <v>35</v>
      </c>
      <c r="CC225">
        <f>Part1[[#This Row],[ABSProductivityIncreaseGapOptimal(50)]]+Part1[[#This Row],[ABSPollutionReductionGapOptimal(50)]]</f>
        <v>50</v>
      </c>
      <c r="CD225">
        <f>Part1[[#This Row],[ABSProductivityIncreaseGapOptimal(60)]]+Part1[[#This Row],[ABSPollutionReductionGapOptimal(40)]]</f>
        <v>70</v>
      </c>
      <c r="CE225" t="s">
        <v>792</v>
      </c>
      <c r="CF225" t="s">
        <v>2145</v>
      </c>
      <c r="CG225" t="s">
        <v>2145</v>
      </c>
      <c r="CH225" t="s">
        <v>17</v>
      </c>
      <c r="CI225" t="s">
        <v>14</v>
      </c>
      <c r="CJ225" t="s">
        <v>14</v>
      </c>
      <c r="CK225" t="s">
        <v>18</v>
      </c>
      <c r="CL225" t="s">
        <v>14</v>
      </c>
      <c r="CM225" t="s">
        <v>14</v>
      </c>
      <c r="CN225" t="s">
        <v>17</v>
      </c>
      <c r="CO225" t="s">
        <v>19</v>
      </c>
      <c r="CP225" t="s">
        <v>46</v>
      </c>
      <c r="CQ225">
        <v>2</v>
      </c>
      <c r="CR225" t="s">
        <v>46</v>
      </c>
      <c r="CS225">
        <f t="shared" si="35"/>
        <v>2</v>
      </c>
      <c r="CT225" t="s">
        <v>45</v>
      </c>
      <c r="CU225">
        <v>6</v>
      </c>
      <c r="CV225">
        <v>2</v>
      </c>
      <c r="CW225" t="s">
        <v>45</v>
      </c>
      <c r="CX225">
        <v>6</v>
      </c>
      <c r="CY225">
        <v>2</v>
      </c>
      <c r="CZ225" t="s">
        <v>45</v>
      </c>
      <c r="DA225">
        <v>6</v>
      </c>
      <c r="DB225">
        <v>2</v>
      </c>
      <c r="DC225">
        <v>5</v>
      </c>
      <c r="DD225">
        <v>4</v>
      </c>
      <c r="DE225">
        <v>2</v>
      </c>
      <c r="DF225">
        <v>3</v>
      </c>
      <c r="DG225">
        <v>1</v>
      </c>
      <c r="DH225">
        <f>STDEV(Part1[[#This Row],[Part2.LifeSatisfaction]],Part1[[#This Row],[Part2.PublicServices]],Part1[[#This Row],[Part2.Stability]],Part1[[#This Row],[Part2.EnvironmentalProtection]],Part1[[#This Row],[Part2.DevelopmentSpace]])</f>
        <v>2.1908902300206647</v>
      </c>
      <c r="DI225">
        <f>AVERAGE(Part1[[#This Row],[Part2.LifeSatisfaction]],Part1[[#This Row],[Part2.PublicServices]],Part1[[#This Row],[Part2.StabilityR]],Part1[[#This Row],[Part2.EnvironmentalProtectionR]],Part1[[#This Row],[Part2.DevelopmentSpaceR]])</f>
        <v>2</v>
      </c>
      <c r="DJ225">
        <f>Part1[[#This Row],[PostWorldview]]-Part1[[#This Row],[Worldviews]]</f>
        <v>-1</v>
      </c>
      <c r="DK225">
        <f>ABS(Part1[[#This Row],[WorldviewVariation]])</f>
        <v>1</v>
      </c>
      <c r="DL225">
        <v>38</v>
      </c>
      <c r="DM225" t="s">
        <v>1211</v>
      </c>
      <c r="DN225" t="s">
        <v>23</v>
      </c>
      <c r="DO22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5" t="s">
        <v>14</v>
      </c>
      <c r="DQ225">
        <v>24</v>
      </c>
      <c r="DR225" t="s">
        <v>643</v>
      </c>
      <c r="DS225" t="s">
        <v>26</v>
      </c>
      <c r="DT225" t="s">
        <v>644</v>
      </c>
      <c r="DU225" t="s">
        <v>789</v>
      </c>
      <c r="DV225" t="s">
        <v>1604</v>
      </c>
      <c r="DW225" t="s">
        <v>1208</v>
      </c>
      <c r="DX225" s="1">
        <v>45360.880336562499</v>
      </c>
      <c r="DY225" s="1">
        <v>45360.88697053241</v>
      </c>
      <c r="DZ225">
        <v>574</v>
      </c>
      <c r="EA225" t="s">
        <v>1235</v>
      </c>
      <c r="EB225">
        <v>401</v>
      </c>
      <c r="EC225" t="s">
        <v>1210</v>
      </c>
      <c r="ED225" t="s">
        <v>1211</v>
      </c>
      <c r="EE225" t="s">
        <v>1399</v>
      </c>
      <c r="EF225">
        <v>39</v>
      </c>
      <c r="EG225" t="s">
        <v>1219</v>
      </c>
      <c r="EH225" t="s">
        <v>1214</v>
      </c>
      <c r="EI225" t="s">
        <v>1220</v>
      </c>
      <c r="EJ225" t="s">
        <v>1220</v>
      </c>
      <c r="EK225" t="s">
        <v>1220</v>
      </c>
      <c r="EL225" t="s">
        <v>1210</v>
      </c>
      <c r="EM225" t="s">
        <v>183</v>
      </c>
      <c r="EN225" t="s">
        <v>1222</v>
      </c>
      <c r="EO225" t="str">
        <f>IF(AND(Part1[[#This Row],[ProlificID1]]=Part1[[#This Row],[Part2.ProlificID]],Part1[[#This Row],[Part2.ProlificID]]=Part1[[#This Row],[Prolific.ProlificID3]]),"OK","ERROR")</f>
        <v>OK</v>
      </c>
      <c r="EP225" t="str">
        <f>IF(Part1[[#This Row],[IP Address]]=Part1[[#This Row],[Part2.IP]],"OK","ERROR")</f>
        <v>OK</v>
      </c>
      <c r="EQ225" t="str">
        <f>IF(Part1[[#This Row],[Subgroup]]=Part1[[#This Row],[SubGroupAssigned]],"OK","ERROR")</f>
        <v>OK</v>
      </c>
    </row>
    <row r="226" spans="1:147" x14ac:dyDescent="0.3">
      <c r="A226">
        <v>225</v>
      </c>
      <c r="B226" t="s">
        <v>1177</v>
      </c>
      <c r="C226" s="1">
        <v>45360.137395833335</v>
      </c>
      <c r="D226" s="1">
        <v>45360.140046296299</v>
      </c>
      <c r="E226" t="s">
        <v>3</v>
      </c>
      <c r="F226" t="s">
        <v>1178</v>
      </c>
      <c r="G226">
        <v>100</v>
      </c>
      <c r="H226">
        <v>228</v>
      </c>
      <c r="I226" t="s">
        <v>2060</v>
      </c>
      <c r="J226">
        <v>28.1</v>
      </c>
      <c r="K226">
        <v>-15.409800000000001</v>
      </c>
      <c r="L226" t="s">
        <v>15</v>
      </c>
      <c r="M226">
        <v>0.89999997615814209</v>
      </c>
      <c r="N226" t="s">
        <v>1722</v>
      </c>
      <c r="O226" t="s">
        <v>1723</v>
      </c>
      <c r="P226" t="s">
        <v>1724</v>
      </c>
      <c r="Q226" t="s">
        <v>1725</v>
      </c>
      <c r="R226">
        <v>44</v>
      </c>
      <c r="S226" t="s">
        <v>1759</v>
      </c>
      <c r="T226" t="s">
        <v>1727</v>
      </c>
      <c r="U226" t="s">
        <v>1753</v>
      </c>
      <c r="V226" t="s">
        <v>1742</v>
      </c>
      <c r="W226" t="s">
        <v>21</v>
      </c>
      <c r="X226">
        <f t="shared" si="27"/>
        <v>5</v>
      </c>
      <c r="Y226" t="s">
        <v>45</v>
      </c>
      <c r="Z226">
        <f t="shared" si="28"/>
        <v>6</v>
      </c>
      <c r="AA226" t="s">
        <v>21</v>
      </c>
      <c r="AB226">
        <f t="shared" si="29"/>
        <v>5</v>
      </c>
      <c r="AC226" t="s">
        <v>21</v>
      </c>
      <c r="AD226">
        <f t="shared" si="30"/>
        <v>5</v>
      </c>
      <c r="AE226" t="s">
        <v>46</v>
      </c>
      <c r="AF226">
        <f t="shared" si="31"/>
        <v>2</v>
      </c>
      <c r="AG226">
        <f>8-Part1[[#This Row],[DevelopmentSpace]]</f>
        <v>6</v>
      </c>
      <c r="AH226">
        <f>AVERAGE(Part1[[#This Row],[LifeSatisfaction]],Part1[[#This Row],[PublicServices]],Part1[[#This Row],[Stability]],Part1[[#This Row],[EnvironmentalProtection]],Part1[[#This Row],[DevelopmentSpaceR]])</f>
        <v>5.4</v>
      </c>
      <c r="AI226">
        <f>AVERAGE(Part1[[#This Row],[LifeSatisfaction]],Part1[[#This Row],[PublicServices]],Part1[[#This Row],[Stability]],Part1[[#This Row],[EnvironmentalProtection]])</f>
        <v>5.25</v>
      </c>
      <c r="AJ226">
        <f>STDEV(Part1[[#This Row],[LifeSatisfaction]],Part1[[#This Row],[PublicServices]],Part1[[#This Row],[Stability]],Part1[[#This Row],[EnvironmentalProtection]],Part1[[#This Row],[DevelopmentSpace]])</f>
        <v>1.5165750888103104</v>
      </c>
      <c r="AK226">
        <f>Part1[[#This Row],[Worldviews]]-3</f>
        <v>2.4000000000000004</v>
      </c>
      <c r="AL226">
        <f>ABS(Part1[[#This Row],[Worldviews]]-3)</f>
        <v>2.4000000000000004</v>
      </c>
      <c r="AM226">
        <v>5</v>
      </c>
      <c r="AN226">
        <v>2</v>
      </c>
      <c r="AO226">
        <v>1</v>
      </c>
      <c r="AP226">
        <v>3</v>
      </c>
      <c r="AQ226">
        <v>4</v>
      </c>
      <c r="AR226">
        <v>4.92</v>
      </c>
      <c r="AS226">
        <v>38.100999999999999</v>
      </c>
      <c r="AT226">
        <v>40.74</v>
      </c>
      <c r="AU226">
        <v>6</v>
      </c>
      <c r="AV226">
        <v>23</v>
      </c>
      <c r="AW226">
        <v>228</v>
      </c>
      <c r="AX226">
        <v>12142</v>
      </c>
      <c r="AZ226">
        <v>1</v>
      </c>
      <c r="BC226" t="str">
        <f t="shared" si="32"/>
        <v>Limited</v>
      </c>
      <c r="BD226" t="str">
        <f t="shared" si="33"/>
        <v>Unclear</v>
      </c>
      <c r="BE226" t="str">
        <f t="shared" si="34"/>
        <v>U/L</v>
      </c>
      <c r="BF226" t="s">
        <v>1177</v>
      </c>
      <c r="BG226" s="1">
        <v>45360.143807870372</v>
      </c>
      <c r="BH226" s="1">
        <v>45360.150254629632</v>
      </c>
      <c r="BI226" t="s">
        <v>1178</v>
      </c>
      <c r="BJ226">
        <v>100</v>
      </c>
      <c r="BK226">
        <v>556</v>
      </c>
      <c r="BL226" t="s">
        <v>1179</v>
      </c>
      <c r="BM226">
        <v>28.1</v>
      </c>
      <c r="BN226">
        <v>-15.409800000000001</v>
      </c>
      <c r="BO226" t="s">
        <v>15</v>
      </c>
      <c r="BP226">
        <v>1</v>
      </c>
      <c r="BQ226">
        <v>80</v>
      </c>
      <c r="BR226">
        <v>20</v>
      </c>
      <c r="BS226">
        <f>Part1[[#This Row],[ProductivityIncrease]]+Part1[[#This Row],[PollutionReduction]]</f>
        <v>100</v>
      </c>
      <c r="BT226">
        <f>ABS(Part1[[#This Row],[ProductivityIncrease]]-Part1[[#This Row],[PollutionReduction]])</f>
        <v>60</v>
      </c>
      <c r="BU226">
        <f>Part1[[#This Row],[ProductivityIncrease]]-50</f>
        <v>30</v>
      </c>
      <c r="BV226">
        <f>Part1[[#This Row],[ProductivityIncrease]]-60</f>
        <v>20</v>
      </c>
      <c r="BW226">
        <f>Part1[[#This Row],[PollutionReduction]]-50</f>
        <v>-30</v>
      </c>
      <c r="BX226">
        <f>Part1[[#This Row],[PollutionReduction]]-40</f>
        <v>-20</v>
      </c>
      <c r="BY226">
        <f>ABS(Part1[[#This Row],[ProductivityIncrease]]-50)</f>
        <v>30</v>
      </c>
      <c r="BZ226">
        <f>ABS(Part1[[#This Row],[ProductivityIncrease]]-60)</f>
        <v>20</v>
      </c>
      <c r="CA226">
        <f>ABS(Part1[[#This Row],[PollutionReduction]]-50)</f>
        <v>30</v>
      </c>
      <c r="CB226">
        <f>ABS(Part1[[#This Row],[PollutionReduction]]-40)</f>
        <v>20</v>
      </c>
      <c r="CC226">
        <f>Part1[[#This Row],[ABSProductivityIncreaseGapOptimal(50)]]+Part1[[#This Row],[ABSPollutionReductionGapOptimal(50)]]</f>
        <v>60</v>
      </c>
      <c r="CD226">
        <f>Part1[[#This Row],[ABSProductivityIncreaseGapOptimal(60)]]+Part1[[#This Row],[ABSPollutionReductionGapOptimal(40)]]</f>
        <v>40</v>
      </c>
      <c r="CE226" t="s">
        <v>1180</v>
      </c>
      <c r="CF226" t="s">
        <v>2145</v>
      </c>
      <c r="CG226" t="s">
        <v>2145</v>
      </c>
      <c r="CH226" t="s">
        <v>80</v>
      </c>
      <c r="CI226" t="s">
        <v>14</v>
      </c>
      <c r="CJ226" t="s">
        <v>14</v>
      </c>
      <c r="CK226" t="s">
        <v>346</v>
      </c>
      <c r="CL226" t="s">
        <v>14</v>
      </c>
      <c r="CM226" t="s">
        <v>14</v>
      </c>
      <c r="CN226" t="s">
        <v>17</v>
      </c>
      <c r="CO226" t="s">
        <v>346</v>
      </c>
      <c r="CP226" t="s">
        <v>45</v>
      </c>
      <c r="CQ226">
        <v>6</v>
      </c>
      <c r="CR226" t="s">
        <v>45</v>
      </c>
      <c r="CS226">
        <f t="shared" si="35"/>
        <v>6</v>
      </c>
      <c r="CT226" t="s">
        <v>22</v>
      </c>
      <c r="CU226">
        <v>3</v>
      </c>
      <c r="CV226">
        <v>5</v>
      </c>
      <c r="CW226" t="s">
        <v>20</v>
      </c>
      <c r="CX226">
        <v>4</v>
      </c>
      <c r="CY226">
        <v>4</v>
      </c>
      <c r="CZ226" t="s">
        <v>22</v>
      </c>
      <c r="DA226">
        <v>3</v>
      </c>
      <c r="DB226">
        <v>5</v>
      </c>
      <c r="DC226">
        <v>4</v>
      </c>
      <c r="DD226">
        <v>5</v>
      </c>
      <c r="DE226">
        <v>1</v>
      </c>
      <c r="DF226">
        <v>3</v>
      </c>
      <c r="DG226">
        <v>2</v>
      </c>
      <c r="DH226">
        <f>STDEV(Part1[[#This Row],[Part2.LifeSatisfaction]],Part1[[#This Row],[Part2.PublicServices]],Part1[[#This Row],[Part2.Stability]],Part1[[#This Row],[Part2.EnvironmentalProtection]],Part1[[#This Row],[Part2.DevelopmentSpace]])</f>
        <v>1.5165750888103104</v>
      </c>
      <c r="DI226">
        <f>AVERAGE(Part1[[#This Row],[Part2.LifeSatisfaction]],Part1[[#This Row],[Part2.PublicServices]],Part1[[#This Row],[Part2.StabilityR]],Part1[[#This Row],[Part2.EnvironmentalProtectionR]],Part1[[#This Row],[Part2.DevelopmentSpaceR]])</f>
        <v>5.2</v>
      </c>
      <c r="DJ226">
        <f>Part1[[#This Row],[PostWorldview]]-Part1[[#This Row],[Worldviews]]</f>
        <v>-0.20000000000000018</v>
      </c>
      <c r="DK226">
        <f>ABS(Part1[[#This Row],[WorldviewVariation]])</f>
        <v>0.20000000000000018</v>
      </c>
      <c r="DL226">
        <v>65</v>
      </c>
      <c r="DM226" t="s">
        <v>1211</v>
      </c>
      <c r="DN226" t="s">
        <v>354</v>
      </c>
      <c r="DO22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6" t="s">
        <v>1181</v>
      </c>
      <c r="DQ226">
        <v>23</v>
      </c>
      <c r="DR226" t="s">
        <v>643</v>
      </c>
      <c r="DS226" t="s">
        <v>348</v>
      </c>
      <c r="DT226" t="s">
        <v>920</v>
      </c>
      <c r="DU226" t="s">
        <v>1177</v>
      </c>
      <c r="DV226" t="s">
        <v>1610</v>
      </c>
      <c r="DW226" t="s">
        <v>1208</v>
      </c>
      <c r="DX226" s="1">
        <v>45360.887360636574</v>
      </c>
      <c r="DY226" s="1">
        <v>45360.900388935188</v>
      </c>
      <c r="DZ226">
        <v>1126</v>
      </c>
      <c r="EA226" t="s">
        <v>1235</v>
      </c>
      <c r="EB226">
        <v>1091</v>
      </c>
      <c r="EC226" t="s">
        <v>1611</v>
      </c>
      <c r="ED226" t="s">
        <v>1211</v>
      </c>
      <c r="EE226" t="s">
        <v>1612</v>
      </c>
      <c r="EF226">
        <v>44</v>
      </c>
      <c r="EG226" t="s">
        <v>1213</v>
      </c>
      <c r="EH226" t="s">
        <v>1214</v>
      </c>
      <c r="EI226" t="s">
        <v>1613</v>
      </c>
      <c r="EJ226" t="s">
        <v>1220</v>
      </c>
      <c r="EK226" t="s">
        <v>1414</v>
      </c>
      <c r="EL226" t="s">
        <v>1293</v>
      </c>
      <c r="EM226" t="s">
        <v>183</v>
      </c>
      <c r="EN226" t="s">
        <v>1222</v>
      </c>
      <c r="EO226" t="str">
        <f>IF(AND(Part1[[#This Row],[ProlificID1]]=Part1[[#This Row],[Part2.ProlificID]],Part1[[#This Row],[Part2.ProlificID]]=Part1[[#This Row],[Prolific.ProlificID3]]),"OK","ERROR")</f>
        <v>OK</v>
      </c>
      <c r="EP226" t="str">
        <f>IF(Part1[[#This Row],[IP Address]]=Part1[[#This Row],[Part2.IP]],"OK","ERROR")</f>
        <v>OK</v>
      </c>
      <c r="EQ226" t="str">
        <f>IF(Part1[[#This Row],[Subgroup]]=Part1[[#This Row],[SubGroupAssigned]],"OK","ERROR")</f>
        <v>OK</v>
      </c>
    </row>
    <row r="227" spans="1:147" x14ac:dyDescent="0.3">
      <c r="A227">
        <v>226</v>
      </c>
      <c r="B227" t="s">
        <v>806</v>
      </c>
      <c r="C227" s="1">
        <v>45360.13076388889</v>
      </c>
      <c r="D227" s="1">
        <v>45360.133032407408</v>
      </c>
      <c r="E227" t="s">
        <v>3</v>
      </c>
      <c r="F227" t="s">
        <v>807</v>
      </c>
      <c r="G227">
        <v>100</v>
      </c>
      <c r="H227">
        <v>196</v>
      </c>
      <c r="I227" t="s">
        <v>2061</v>
      </c>
      <c r="J227">
        <v>50.82</v>
      </c>
      <c r="K227">
        <v>-1.0664</v>
      </c>
      <c r="L227" t="s">
        <v>15</v>
      </c>
      <c r="M227">
        <v>0.89999997615814209</v>
      </c>
      <c r="N227" t="s">
        <v>1771</v>
      </c>
      <c r="O227" t="s">
        <v>1756</v>
      </c>
      <c r="P227" t="s">
        <v>1773</v>
      </c>
      <c r="Q227" t="s">
        <v>1774</v>
      </c>
      <c r="R227">
        <v>41</v>
      </c>
      <c r="S227" t="s">
        <v>1783</v>
      </c>
      <c r="T227" t="s">
        <v>1731</v>
      </c>
      <c r="U227" t="s">
        <v>1753</v>
      </c>
      <c r="V227" t="s">
        <v>1742</v>
      </c>
      <c r="W227" t="s">
        <v>21</v>
      </c>
      <c r="X227">
        <f t="shared" si="27"/>
        <v>5</v>
      </c>
      <c r="Y227" t="s">
        <v>32</v>
      </c>
      <c r="Z227">
        <f t="shared" si="28"/>
        <v>7</v>
      </c>
      <c r="AA227" t="s">
        <v>45</v>
      </c>
      <c r="AB227">
        <f t="shared" si="29"/>
        <v>6</v>
      </c>
      <c r="AC227" t="s">
        <v>45</v>
      </c>
      <c r="AD227">
        <f t="shared" si="30"/>
        <v>6</v>
      </c>
      <c r="AE227" t="s">
        <v>45</v>
      </c>
      <c r="AF227">
        <f t="shared" si="31"/>
        <v>6</v>
      </c>
      <c r="AG227">
        <f>8-Part1[[#This Row],[DevelopmentSpace]]</f>
        <v>2</v>
      </c>
      <c r="AH227">
        <f>AVERAGE(Part1[[#This Row],[LifeSatisfaction]],Part1[[#This Row],[PublicServices]],Part1[[#This Row],[Stability]],Part1[[#This Row],[EnvironmentalProtection]],Part1[[#This Row],[DevelopmentSpaceR]])</f>
        <v>5.2</v>
      </c>
      <c r="AI227">
        <f>AVERAGE(Part1[[#This Row],[LifeSatisfaction]],Part1[[#This Row],[PublicServices]],Part1[[#This Row],[Stability]],Part1[[#This Row],[EnvironmentalProtection]])</f>
        <v>6</v>
      </c>
      <c r="AJ227">
        <f>STDEV(Part1[[#This Row],[LifeSatisfaction]],Part1[[#This Row],[PublicServices]],Part1[[#This Row],[Stability]],Part1[[#This Row],[EnvironmentalProtection]],Part1[[#This Row],[DevelopmentSpace]])</f>
        <v>0.70710678118654757</v>
      </c>
      <c r="AK227">
        <f>Part1[[#This Row],[Worldviews]]-3</f>
        <v>2.2000000000000002</v>
      </c>
      <c r="AL227">
        <f>ABS(Part1[[#This Row],[Worldviews]]-3)</f>
        <v>2.2000000000000002</v>
      </c>
      <c r="AM227">
        <v>5</v>
      </c>
      <c r="AN227">
        <v>1</v>
      </c>
      <c r="AO227">
        <v>4</v>
      </c>
      <c r="AP227">
        <v>3</v>
      </c>
      <c r="AQ227">
        <v>2</v>
      </c>
      <c r="AR227">
        <v>1.0649999999999999</v>
      </c>
      <c r="AS227">
        <v>54.686999999999998</v>
      </c>
      <c r="AT227">
        <v>57.095999999999997</v>
      </c>
      <c r="AU227">
        <v>16</v>
      </c>
      <c r="AV227">
        <v>30</v>
      </c>
      <c r="AW227">
        <v>196</v>
      </c>
      <c r="AX227">
        <v>10142</v>
      </c>
      <c r="AY227">
        <v>1</v>
      </c>
      <c r="BC227" t="str">
        <f t="shared" si="32"/>
        <v>Extended</v>
      </c>
      <c r="BD227" t="str">
        <f t="shared" si="33"/>
        <v>Unclear</v>
      </c>
      <c r="BE227" t="str">
        <f t="shared" si="34"/>
        <v>U/E</v>
      </c>
      <c r="BF227" t="s">
        <v>806</v>
      </c>
      <c r="BG227" s="1">
        <v>45360.136863425927</v>
      </c>
      <c r="BH227" s="1">
        <v>45360.13858796296</v>
      </c>
      <c r="BI227" t="s">
        <v>807</v>
      </c>
      <c r="BJ227">
        <v>100</v>
      </c>
      <c r="BK227">
        <v>148</v>
      </c>
      <c r="BL227" t="s">
        <v>808</v>
      </c>
      <c r="BM227">
        <v>50.82</v>
      </c>
      <c r="BN227">
        <v>-1.0664</v>
      </c>
      <c r="BO227" t="s">
        <v>15</v>
      </c>
      <c r="BP227">
        <v>1</v>
      </c>
      <c r="BQ227">
        <v>70</v>
      </c>
      <c r="BR227">
        <v>30</v>
      </c>
      <c r="BS227">
        <f>Part1[[#This Row],[ProductivityIncrease]]+Part1[[#This Row],[PollutionReduction]]</f>
        <v>100</v>
      </c>
      <c r="BT227">
        <f>ABS(Part1[[#This Row],[ProductivityIncrease]]-Part1[[#This Row],[PollutionReduction]])</f>
        <v>40</v>
      </c>
      <c r="BU227">
        <f>Part1[[#This Row],[ProductivityIncrease]]-50</f>
        <v>20</v>
      </c>
      <c r="BV227">
        <f>Part1[[#This Row],[ProductivityIncrease]]-60</f>
        <v>10</v>
      </c>
      <c r="BW227">
        <f>Part1[[#This Row],[PollutionReduction]]-50</f>
        <v>-20</v>
      </c>
      <c r="BX227">
        <f>Part1[[#This Row],[PollutionReduction]]-40</f>
        <v>-10</v>
      </c>
      <c r="BY227">
        <f>ABS(Part1[[#This Row],[ProductivityIncrease]]-50)</f>
        <v>20</v>
      </c>
      <c r="BZ227">
        <f>ABS(Part1[[#This Row],[ProductivityIncrease]]-60)</f>
        <v>10</v>
      </c>
      <c r="CA227">
        <f>ABS(Part1[[#This Row],[PollutionReduction]]-50)</f>
        <v>20</v>
      </c>
      <c r="CB227">
        <f>ABS(Part1[[#This Row],[PollutionReduction]]-40)</f>
        <v>10</v>
      </c>
      <c r="CC227">
        <f>Part1[[#This Row],[ABSProductivityIncreaseGapOptimal(50)]]+Part1[[#This Row],[ABSPollutionReductionGapOptimal(50)]]</f>
        <v>40</v>
      </c>
      <c r="CD227">
        <f>Part1[[#This Row],[ABSProductivityIncreaseGapOptimal(60)]]+Part1[[#This Row],[ABSPollutionReductionGapOptimal(40)]]</f>
        <v>20</v>
      </c>
      <c r="CE227" t="s">
        <v>809</v>
      </c>
      <c r="CF227" t="s">
        <v>2145</v>
      </c>
      <c r="CG227" t="s">
        <v>2145</v>
      </c>
      <c r="CH227" t="s">
        <v>17</v>
      </c>
      <c r="CI227" t="s">
        <v>38</v>
      </c>
      <c r="CJ227" t="s">
        <v>14</v>
      </c>
      <c r="CK227" t="s">
        <v>18</v>
      </c>
      <c r="CL227" t="s">
        <v>14</v>
      </c>
      <c r="CM227" t="s">
        <v>80</v>
      </c>
      <c r="CN227" t="s">
        <v>17</v>
      </c>
      <c r="CO227" t="s">
        <v>19</v>
      </c>
      <c r="CP227" t="s">
        <v>20</v>
      </c>
      <c r="CQ227">
        <v>4</v>
      </c>
      <c r="CR227" t="s">
        <v>45</v>
      </c>
      <c r="CS227">
        <f t="shared" si="35"/>
        <v>6</v>
      </c>
      <c r="CT227" t="s">
        <v>46</v>
      </c>
      <c r="CU227">
        <v>2</v>
      </c>
      <c r="CV227">
        <v>6</v>
      </c>
      <c r="CW227" t="s">
        <v>22</v>
      </c>
      <c r="CX227">
        <v>3</v>
      </c>
      <c r="CY227">
        <v>5</v>
      </c>
      <c r="CZ227" t="s">
        <v>21</v>
      </c>
      <c r="DA227">
        <v>5</v>
      </c>
      <c r="DB227">
        <v>3</v>
      </c>
      <c r="DC227">
        <v>5</v>
      </c>
      <c r="DD227">
        <v>1</v>
      </c>
      <c r="DE227">
        <v>2</v>
      </c>
      <c r="DF227">
        <v>4</v>
      </c>
      <c r="DG227">
        <v>3</v>
      </c>
      <c r="DH227">
        <f>STDEV(Part1[[#This Row],[Part2.LifeSatisfaction]],Part1[[#This Row],[Part2.PublicServices]],Part1[[#This Row],[Part2.Stability]],Part1[[#This Row],[Part2.EnvironmentalProtection]],Part1[[#This Row],[Part2.DevelopmentSpace]])</f>
        <v>1.5811388300841898</v>
      </c>
      <c r="DI227">
        <f>AVERAGE(Part1[[#This Row],[Part2.LifeSatisfaction]],Part1[[#This Row],[Part2.PublicServices]],Part1[[#This Row],[Part2.StabilityR]],Part1[[#This Row],[Part2.EnvironmentalProtectionR]],Part1[[#This Row],[Part2.DevelopmentSpaceR]])</f>
        <v>4.8</v>
      </c>
      <c r="DJ227">
        <f>Part1[[#This Row],[PostWorldview]]-Part1[[#This Row],[Worldviews]]</f>
        <v>-0.40000000000000036</v>
      </c>
      <c r="DK227">
        <f>ABS(Part1[[#This Row],[WorldviewVariation]])</f>
        <v>0.40000000000000036</v>
      </c>
      <c r="DL227">
        <v>28</v>
      </c>
      <c r="DM227" t="s">
        <v>1211</v>
      </c>
      <c r="DN227" t="s">
        <v>23</v>
      </c>
      <c r="DO22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7" t="s">
        <v>810</v>
      </c>
      <c r="DQ227">
        <v>22</v>
      </c>
      <c r="DR227" t="s">
        <v>643</v>
      </c>
      <c r="DS227" t="s">
        <v>26</v>
      </c>
      <c r="DT227" t="s">
        <v>644</v>
      </c>
      <c r="DU227" t="s">
        <v>806</v>
      </c>
      <c r="DV227" t="s">
        <v>1614</v>
      </c>
      <c r="DW227" t="s">
        <v>1208</v>
      </c>
      <c r="DX227" s="1">
        <v>45360.880735752318</v>
      </c>
      <c r="DY227" s="1">
        <v>45360.888702615739</v>
      </c>
      <c r="DZ227">
        <v>689</v>
      </c>
      <c r="EA227" t="s">
        <v>1235</v>
      </c>
      <c r="EB227">
        <v>315</v>
      </c>
      <c r="EC227" t="s">
        <v>1210</v>
      </c>
      <c r="ED227" t="s">
        <v>1211</v>
      </c>
      <c r="EE227" t="s">
        <v>1286</v>
      </c>
      <c r="EF227">
        <v>42</v>
      </c>
      <c r="EG227" t="s">
        <v>1213</v>
      </c>
      <c r="EH227" t="s">
        <v>1214</v>
      </c>
      <c r="EI227" t="s">
        <v>1220</v>
      </c>
      <c r="EJ227" t="s">
        <v>1220</v>
      </c>
      <c r="EK227" t="s">
        <v>1220</v>
      </c>
      <c r="EL227" t="s">
        <v>1210</v>
      </c>
      <c r="EM227" t="s">
        <v>183</v>
      </c>
      <c r="EN227" t="s">
        <v>1222</v>
      </c>
      <c r="EO227" t="str">
        <f>IF(AND(Part1[[#This Row],[ProlificID1]]=Part1[[#This Row],[Part2.ProlificID]],Part1[[#This Row],[Part2.ProlificID]]=Part1[[#This Row],[Prolific.ProlificID3]]),"OK","ERROR")</f>
        <v>OK</v>
      </c>
      <c r="EP227" t="str">
        <f>IF(Part1[[#This Row],[IP Address]]=Part1[[#This Row],[Part2.IP]],"OK","ERROR")</f>
        <v>OK</v>
      </c>
      <c r="EQ227" t="str">
        <f>IF(Part1[[#This Row],[Subgroup]]=Part1[[#This Row],[SubGroupAssigned]],"OK","ERROR")</f>
        <v>OK</v>
      </c>
    </row>
    <row r="228" spans="1:147" x14ac:dyDescent="0.3">
      <c r="A228">
        <v>227</v>
      </c>
      <c r="B228" t="s">
        <v>1148</v>
      </c>
      <c r="C228" s="1">
        <v>45360.131226851852</v>
      </c>
      <c r="D228" s="1">
        <v>45360.133738425924</v>
      </c>
      <c r="E228" t="s">
        <v>3</v>
      </c>
      <c r="F228" t="s">
        <v>1149</v>
      </c>
      <c r="G228">
        <v>100</v>
      </c>
      <c r="H228">
        <v>217</v>
      </c>
      <c r="I228" t="s">
        <v>2062</v>
      </c>
      <c r="J228">
        <v>53.550199999999997</v>
      </c>
      <c r="K228">
        <v>-1.0761000000000001</v>
      </c>
      <c r="L228" t="s">
        <v>15</v>
      </c>
      <c r="M228">
        <v>1</v>
      </c>
      <c r="N228" t="s">
        <v>1755</v>
      </c>
      <c r="O228" t="s">
        <v>1756</v>
      </c>
      <c r="P228" t="s">
        <v>1757</v>
      </c>
      <c r="Q228" t="s">
        <v>1927</v>
      </c>
      <c r="R228">
        <v>49</v>
      </c>
      <c r="S228" t="s">
        <v>1783</v>
      </c>
      <c r="T228" t="s">
        <v>1746</v>
      </c>
      <c r="U228" t="s">
        <v>1753</v>
      </c>
      <c r="V228" t="s">
        <v>1742</v>
      </c>
      <c r="W228" t="s">
        <v>21</v>
      </c>
      <c r="X228">
        <f t="shared" si="27"/>
        <v>5</v>
      </c>
      <c r="Y228" t="s">
        <v>21</v>
      </c>
      <c r="Z228">
        <f t="shared" si="28"/>
        <v>5</v>
      </c>
      <c r="AA228" t="s">
        <v>20</v>
      </c>
      <c r="AB228">
        <f t="shared" si="29"/>
        <v>4</v>
      </c>
      <c r="AC228" t="s">
        <v>20</v>
      </c>
      <c r="AD228">
        <f t="shared" si="30"/>
        <v>4</v>
      </c>
      <c r="AE228" t="s">
        <v>21</v>
      </c>
      <c r="AF228">
        <f t="shared" si="31"/>
        <v>5</v>
      </c>
      <c r="AG228">
        <f>8-Part1[[#This Row],[DevelopmentSpace]]</f>
        <v>3</v>
      </c>
      <c r="AH228">
        <f>AVERAGE(Part1[[#This Row],[LifeSatisfaction]],Part1[[#This Row],[PublicServices]],Part1[[#This Row],[Stability]],Part1[[#This Row],[EnvironmentalProtection]],Part1[[#This Row],[DevelopmentSpaceR]])</f>
        <v>4.2</v>
      </c>
      <c r="AI228">
        <f>AVERAGE(Part1[[#This Row],[LifeSatisfaction]],Part1[[#This Row],[PublicServices]],Part1[[#This Row],[Stability]],Part1[[#This Row],[EnvironmentalProtection]])</f>
        <v>4.5</v>
      </c>
      <c r="AJ228">
        <f>STDEV(Part1[[#This Row],[LifeSatisfaction]],Part1[[#This Row],[PublicServices]],Part1[[#This Row],[Stability]],Part1[[#This Row],[EnvironmentalProtection]],Part1[[#This Row],[DevelopmentSpace]])</f>
        <v>0.54772255750516674</v>
      </c>
      <c r="AK228">
        <f>Part1[[#This Row],[Worldviews]]-3</f>
        <v>1.2000000000000002</v>
      </c>
      <c r="AL228">
        <f>ABS(Part1[[#This Row],[Worldviews]]-3)</f>
        <v>1.2000000000000002</v>
      </c>
      <c r="AM228">
        <v>3</v>
      </c>
      <c r="AN228">
        <v>5</v>
      </c>
      <c r="AO228">
        <v>4</v>
      </c>
      <c r="AP228">
        <v>2</v>
      </c>
      <c r="AQ228">
        <v>1</v>
      </c>
      <c r="AR228">
        <v>6.2850000000000001</v>
      </c>
      <c r="AS228">
        <v>69.465999999999994</v>
      </c>
      <c r="AT228">
        <v>70.495000000000005</v>
      </c>
      <c r="AU228">
        <v>4</v>
      </c>
      <c r="AV228">
        <v>23</v>
      </c>
      <c r="AW228">
        <v>217</v>
      </c>
      <c r="AX228">
        <v>10233</v>
      </c>
      <c r="AZ228">
        <v>1</v>
      </c>
      <c r="BC228" t="str">
        <f t="shared" si="32"/>
        <v>Limited</v>
      </c>
      <c r="BD228" t="str">
        <f t="shared" si="33"/>
        <v>Unclear</v>
      </c>
      <c r="BE228" t="str">
        <f t="shared" si="34"/>
        <v>U/L</v>
      </c>
      <c r="BF228" t="s">
        <v>1148</v>
      </c>
      <c r="BG228" s="1">
        <v>45360.137106481481</v>
      </c>
      <c r="BH228" s="1">
        <v>45360.14266203704</v>
      </c>
      <c r="BI228" t="s">
        <v>1149</v>
      </c>
      <c r="BJ228">
        <v>100</v>
      </c>
      <c r="BK228">
        <v>479</v>
      </c>
      <c r="BL228" t="s">
        <v>1150</v>
      </c>
      <c r="BM228">
        <v>53.550199999999997</v>
      </c>
      <c r="BN228">
        <v>-1.0761000000000001</v>
      </c>
      <c r="BO228" t="s">
        <v>15</v>
      </c>
      <c r="BP228">
        <v>1</v>
      </c>
      <c r="BQ228">
        <v>50</v>
      </c>
      <c r="BR228">
        <v>50</v>
      </c>
      <c r="BS228">
        <f>Part1[[#This Row],[ProductivityIncrease]]+Part1[[#This Row],[PollutionReduction]]</f>
        <v>100</v>
      </c>
      <c r="BT228">
        <f>ABS(Part1[[#This Row],[ProductivityIncrease]]-Part1[[#This Row],[PollutionReduction]])</f>
        <v>0</v>
      </c>
      <c r="BU228">
        <f>Part1[[#This Row],[ProductivityIncrease]]-50</f>
        <v>0</v>
      </c>
      <c r="BV228">
        <f>Part1[[#This Row],[ProductivityIncrease]]-60</f>
        <v>-10</v>
      </c>
      <c r="BW228">
        <f>Part1[[#This Row],[PollutionReduction]]-50</f>
        <v>0</v>
      </c>
      <c r="BX228">
        <f>Part1[[#This Row],[PollutionReduction]]-40</f>
        <v>10</v>
      </c>
      <c r="BY228">
        <f>ABS(Part1[[#This Row],[ProductivityIncrease]]-50)</f>
        <v>0</v>
      </c>
      <c r="BZ228">
        <f>ABS(Part1[[#This Row],[ProductivityIncrease]]-60)</f>
        <v>10</v>
      </c>
      <c r="CA228">
        <f>ABS(Part1[[#This Row],[PollutionReduction]]-50)</f>
        <v>0</v>
      </c>
      <c r="CB228">
        <f>ABS(Part1[[#This Row],[PollutionReduction]]-40)</f>
        <v>10</v>
      </c>
      <c r="CC228">
        <f>Part1[[#This Row],[ABSProductivityIncreaseGapOptimal(50)]]+Part1[[#This Row],[ABSPollutionReductionGapOptimal(50)]]</f>
        <v>0</v>
      </c>
      <c r="CD228">
        <f>Part1[[#This Row],[ABSProductivityIncreaseGapOptimal(60)]]+Part1[[#This Row],[ABSPollutionReductionGapOptimal(40)]]</f>
        <v>20</v>
      </c>
      <c r="CE228" t="s">
        <v>1151</v>
      </c>
      <c r="CF228" t="s">
        <v>2145</v>
      </c>
      <c r="CG228" t="s">
        <v>2145</v>
      </c>
      <c r="CH228" t="s">
        <v>17</v>
      </c>
      <c r="CI228" t="s">
        <v>14</v>
      </c>
      <c r="CJ228" t="s">
        <v>39</v>
      </c>
      <c r="CK228" t="s">
        <v>346</v>
      </c>
      <c r="CL228" t="s">
        <v>14</v>
      </c>
      <c r="CM228" t="s">
        <v>80</v>
      </c>
      <c r="CN228" t="s">
        <v>14</v>
      </c>
      <c r="CO228" t="s">
        <v>346</v>
      </c>
      <c r="CP228" t="s">
        <v>21</v>
      </c>
      <c r="CQ228">
        <v>5</v>
      </c>
      <c r="CR228" t="s">
        <v>45</v>
      </c>
      <c r="CS228">
        <f t="shared" si="35"/>
        <v>6</v>
      </c>
      <c r="CT228" t="s">
        <v>21</v>
      </c>
      <c r="CU228">
        <v>5</v>
      </c>
      <c r="CV228">
        <v>3</v>
      </c>
      <c r="CW228" t="s">
        <v>45</v>
      </c>
      <c r="CX228">
        <v>6</v>
      </c>
      <c r="CY228">
        <v>2</v>
      </c>
      <c r="CZ228" t="s">
        <v>21</v>
      </c>
      <c r="DA228">
        <v>5</v>
      </c>
      <c r="DB228">
        <v>3</v>
      </c>
      <c r="DC228">
        <v>4</v>
      </c>
      <c r="DD228">
        <v>3</v>
      </c>
      <c r="DE228">
        <v>1</v>
      </c>
      <c r="DF228">
        <v>2</v>
      </c>
      <c r="DG228">
        <v>5</v>
      </c>
      <c r="DH228">
        <f>STDEV(Part1[[#This Row],[Part2.LifeSatisfaction]],Part1[[#This Row],[Part2.PublicServices]],Part1[[#This Row],[Part2.Stability]],Part1[[#This Row],[Part2.EnvironmentalProtection]],Part1[[#This Row],[Part2.DevelopmentSpace]])</f>
        <v>0.54772255750516619</v>
      </c>
      <c r="DI228">
        <f>AVERAGE(Part1[[#This Row],[Part2.LifeSatisfaction]],Part1[[#This Row],[Part2.PublicServices]],Part1[[#This Row],[Part2.StabilityR]],Part1[[#This Row],[Part2.EnvironmentalProtectionR]],Part1[[#This Row],[Part2.DevelopmentSpaceR]])</f>
        <v>3.8</v>
      </c>
      <c r="DJ228">
        <f>Part1[[#This Row],[PostWorldview]]-Part1[[#This Row],[Worldviews]]</f>
        <v>-0.40000000000000036</v>
      </c>
      <c r="DK228">
        <f>ABS(Part1[[#This Row],[WorldviewVariation]])</f>
        <v>0.40000000000000036</v>
      </c>
      <c r="DL228">
        <v>50</v>
      </c>
      <c r="DM228" t="s">
        <v>1211</v>
      </c>
      <c r="DN228" t="s">
        <v>354</v>
      </c>
      <c r="DO22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8" t="s">
        <v>1152</v>
      </c>
      <c r="DQ228">
        <v>28</v>
      </c>
      <c r="DR228" t="s">
        <v>643</v>
      </c>
      <c r="DS228" t="s">
        <v>348</v>
      </c>
      <c r="DT228" t="s">
        <v>920</v>
      </c>
      <c r="DU228" t="s">
        <v>1148</v>
      </c>
      <c r="DV228" t="s">
        <v>1616</v>
      </c>
      <c r="DW228" t="s">
        <v>1208</v>
      </c>
      <c r="DX228" s="1">
        <v>45360.881197754628</v>
      </c>
      <c r="DY228" s="1">
        <v>45360.892763055555</v>
      </c>
      <c r="DZ228">
        <v>1000</v>
      </c>
      <c r="EA228" t="s">
        <v>1235</v>
      </c>
      <c r="EB228">
        <v>266</v>
      </c>
      <c r="EC228" t="s">
        <v>1210</v>
      </c>
      <c r="ED228" t="s">
        <v>1211</v>
      </c>
      <c r="EE228" t="s">
        <v>1399</v>
      </c>
      <c r="EF228">
        <v>49</v>
      </c>
      <c r="EG228" t="s">
        <v>1219</v>
      </c>
      <c r="EH228" t="s">
        <v>1214</v>
      </c>
      <c r="EI228" t="s">
        <v>1220</v>
      </c>
      <c r="EJ228" t="s">
        <v>1220</v>
      </c>
      <c r="EK228" t="s">
        <v>1220</v>
      </c>
      <c r="EL228" t="s">
        <v>1210</v>
      </c>
      <c r="EM228" t="s">
        <v>183</v>
      </c>
      <c r="EN228" t="s">
        <v>1222</v>
      </c>
      <c r="EO228" t="str">
        <f>IF(AND(Part1[[#This Row],[ProlificID1]]=Part1[[#This Row],[Part2.ProlificID]],Part1[[#This Row],[Part2.ProlificID]]=Part1[[#This Row],[Prolific.ProlificID3]]),"OK","ERROR")</f>
        <v>OK</v>
      </c>
      <c r="EP228" t="str">
        <f>IF(Part1[[#This Row],[IP Address]]=Part1[[#This Row],[Part2.IP]],"OK","ERROR")</f>
        <v>OK</v>
      </c>
      <c r="EQ228" t="str">
        <f>IF(Part1[[#This Row],[Subgroup]]=Part1[[#This Row],[SubGroupAssigned]],"OK","ERROR")</f>
        <v>OK</v>
      </c>
    </row>
    <row r="229" spans="1:147" x14ac:dyDescent="0.3">
      <c r="A229">
        <v>228</v>
      </c>
      <c r="B229" t="s">
        <v>884</v>
      </c>
      <c r="C229" s="1">
        <v>45360.134155092594</v>
      </c>
      <c r="D229" s="1">
        <v>45360.136666666665</v>
      </c>
      <c r="E229" t="s">
        <v>3</v>
      </c>
      <c r="F229" t="s">
        <v>885</v>
      </c>
      <c r="G229">
        <v>100</v>
      </c>
      <c r="H229">
        <v>217</v>
      </c>
      <c r="I229" t="s">
        <v>2063</v>
      </c>
      <c r="J229">
        <v>51.601300000000002</v>
      </c>
      <c r="K229">
        <v>-0.2636</v>
      </c>
      <c r="L229" t="s">
        <v>15</v>
      </c>
      <c r="M229">
        <v>0.89999997615814209</v>
      </c>
      <c r="N229" t="s">
        <v>1762</v>
      </c>
      <c r="O229" t="s">
        <v>2064</v>
      </c>
      <c r="P229" t="s">
        <v>1724</v>
      </c>
      <c r="Q229" t="s">
        <v>1801</v>
      </c>
      <c r="R229">
        <v>32</v>
      </c>
      <c r="S229" t="s">
        <v>1799</v>
      </c>
      <c r="T229" t="s">
        <v>1731</v>
      </c>
      <c r="U229" t="s">
        <v>1728</v>
      </c>
      <c r="V229" t="s">
        <v>1742</v>
      </c>
      <c r="W229" t="s">
        <v>45</v>
      </c>
      <c r="X229">
        <f t="shared" si="27"/>
        <v>6</v>
      </c>
      <c r="Y229" t="s">
        <v>21</v>
      </c>
      <c r="Z229">
        <f t="shared" si="28"/>
        <v>5</v>
      </c>
      <c r="AA229" t="s">
        <v>21</v>
      </c>
      <c r="AB229">
        <f t="shared" si="29"/>
        <v>5</v>
      </c>
      <c r="AC229" t="s">
        <v>45</v>
      </c>
      <c r="AD229">
        <f t="shared" si="30"/>
        <v>6</v>
      </c>
      <c r="AE229" t="s">
        <v>45</v>
      </c>
      <c r="AF229">
        <f t="shared" si="31"/>
        <v>6</v>
      </c>
      <c r="AG229">
        <f>8-Part1[[#This Row],[DevelopmentSpace]]</f>
        <v>2</v>
      </c>
      <c r="AH229">
        <f>AVERAGE(Part1[[#This Row],[LifeSatisfaction]],Part1[[#This Row],[PublicServices]],Part1[[#This Row],[Stability]],Part1[[#This Row],[EnvironmentalProtection]],Part1[[#This Row],[DevelopmentSpaceR]])</f>
        <v>4.8</v>
      </c>
      <c r="AI229">
        <f>AVERAGE(Part1[[#This Row],[LifeSatisfaction]],Part1[[#This Row],[PublicServices]],Part1[[#This Row],[Stability]],Part1[[#This Row],[EnvironmentalProtection]])</f>
        <v>5.5</v>
      </c>
      <c r="AJ229">
        <f>STDEV(Part1[[#This Row],[LifeSatisfaction]],Part1[[#This Row],[PublicServices]],Part1[[#This Row],[Stability]],Part1[[#This Row],[EnvironmentalProtection]],Part1[[#This Row],[DevelopmentSpace]])</f>
        <v>0.54772255750516619</v>
      </c>
      <c r="AK229">
        <f>Part1[[#This Row],[Worldviews]]-3</f>
        <v>1.7999999999999998</v>
      </c>
      <c r="AL229">
        <f>ABS(Part1[[#This Row],[Worldviews]]-3)</f>
        <v>1.7999999999999998</v>
      </c>
      <c r="AM229">
        <v>5</v>
      </c>
      <c r="AN229">
        <v>2</v>
      </c>
      <c r="AO229">
        <v>4</v>
      </c>
      <c r="AP229">
        <v>3</v>
      </c>
      <c r="AQ229">
        <v>1</v>
      </c>
      <c r="AR229">
        <v>4.218</v>
      </c>
      <c r="AS229">
        <v>28.797999999999998</v>
      </c>
      <c r="AT229">
        <v>31.312000000000001</v>
      </c>
      <c r="AU229">
        <v>3</v>
      </c>
      <c r="AV229">
        <v>28</v>
      </c>
      <c r="AW229">
        <v>217</v>
      </c>
      <c r="AX229">
        <v>14396</v>
      </c>
      <c r="AY229">
        <v>1</v>
      </c>
      <c r="BC229" t="str">
        <f t="shared" si="32"/>
        <v>Extended</v>
      </c>
      <c r="BD229" t="str">
        <f t="shared" si="33"/>
        <v>Unclear</v>
      </c>
      <c r="BE229" t="str">
        <f t="shared" si="34"/>
        <v>U/E</v>
      </c>
      <c r="BF229" t="s">
        <v>884</v>
      </c>
      <c r="BG229" s="1">
        <v>45360.141226851854</v>
      </c>
      <c r="BH229" s="1">
        <v>45360.14398148148</v>
      </c>
      <c r="BI229" t="s">
        <v>885</v>
      </c>
      <c r="BJ229">
        <v>100</v>
      </c>
      <c r="BK229">
        <v>237</v>
      </c>
      <c r="BL229" t="s">
        <v>886</v>
      </c>
      <c r="BM229">
        <v>51.601300000000002</v>
      </c>
      <c r="BN229">
        <v>-0.2636</v>
      </c>
      <c r="BO229" t="s">
        <v>15</v>
      </c>
      <c r="BP229">
        <v>0.89999997615814209</v>
      </c>
      <c r="BQ229">
        <v>50</v>
      </c>
      <c r="BR229">
        <v>50</v>
      </c>
      <c r="BS229">
        <f>Part1[[#This Row],[ProductivityIncrease]]+Part1[[#This Row],[PollutionReduction]]</f>
        <v>100</v>
      </c>
      <c r="BT229">
        <f>ABS(Part1[[#This Row],[ProductivityIncrease]]-Part1[[#This Row],[PollutionReduction]])</f>
        <v>0</v>
      </c>
      <c r="BU229">
        <f>Part1[[#This Row],[ProductivityIncrease]]-50</f>
        <v>0</v>
      </c>
      <c r="BV229">
        <f>Part1[[#This Row],[ProductivityIncrease]]-60</f>
        <v>-10</v>
      </c>
      <c r="BW229">
        <f>Part1[[#This Row],[PollutionReduction]]-50</f>
        <v>0</v>
      </c>
      <c r="BX229">
        <f>Part1[[#This Row],[PollutionReduction]]-40</f>
        <v>10</v>
      </c>
      <c r="BY229">
        <f>ABS(Part1[[#This Row],[ProductivityIncrease]]-50)</f>
        <v>0</v>
      </c>
      <c r="BZ229">
        <f>ABS(Part1[[#This Row],[ProductivityIncrease]]-60)</f>
        <v>10</v>
      </c>
      <c r="CA229">
        <f>ABS(Part1[[#This Row],[PollutionReduction]]-50)</f>
        <v>0</v>
      </c>
      <c r="CB229">
        <f>ABS(Part1[[#This Row],[PollutionReduction]]-40)</f>
        <v>10</v>
      </c>
      <c r="CC229">
        <f>Part1[[#This Row],[ABSProductivityIncreaseGapOptimal(50)]]+Part1[[#This Row],[ABSPollutionReductionGapOptimal(50)]]</f>
        <v>0</v>
      </c>
      <c r="CD229">
        <f>Part1[[#This Row],[ABSProductivityIncreaseGapOptimal(60)]]+Part1[[#This Row],[ABSPollutionReductionGapOptimal(40)]]</f>
        <v>20</v>
      </c>
      <c r="CE229" t="s">
        <v>887</v>
      </c>
      <c r="CF229" t="s">
        <v>2145</v>
      </c>
      <c r="CG229" t="s">
        <v>2145</v>
      </c>
      <c r="CH229" t="s">
        <v>18</v>
      </c>
      <c r="CI229" t="s">
        <v>14</v>
      </c>
      <c r="CJ229" t="s">
        <v>39</v>
      </c>
      <c r="CK229" t="s">
        <v>14</v>
      </c>
      <c r="CL229" t="s">
        <v>14</v>
      </c>
      <c r="CM229" t="s">
        <v>14</v>
      </c>
      <c r="CN229" t="s">
        <v>17</v>
      </c>
      <c r="CO229" t="s">
        <v>19</v>
      </c>
      <c r="CP229" t="s">
        <v>21</v>
      </c>
      <c r="CQ229">
        <v>5</v>
      </c>
      <c r="CR229" t="s">
        <v>22</v>
      </c>
      <c r="CS229">
        <f t="shared" si="35"/>
        <v>3</v>
      </c>
      <c r="CT229" t="s">
        <v>21</v>
      </c>
      <c r="CU229">
        <v>5</v>
      </c>
      <c r="CV229">
        <v>3</v>
      </c>
      <c r="CW229" t="s">
        <v>22</v>
      </c>
      <c r="CX229">
        <v>3</v>
      </c>
      <c r="CY229">
        <v>5</v>
      </c>
      <c r="CZ229" t="s">
        <v>21</v>
      </c>
      <c r="DA229">
        <v>5</v>
      </c>
      <c r="DB229">
        <v>3</v>
      </c>
      <c r="DC229">
        <v>2</v>
      </c>
      <c r="DD229">
        <v>1</v>
      </c>
      <c r="DE229">
        <v>3</v>
      </c>
      <c r="DF229">
        <v>4</v>
      </c>
      <c r="DG229">
        <v>5</v>
      </c>
      <c r="DH229">
        <f>STDEV(Part1[[#This Row],[Part2.LifeSatisfaction]],Part1[[#This Row],[Part2.PublicServices]],Part1[[#This Row],[Part2.Stability]],Part1[[#This Row],[Part2.EnvironmentalProtection]],Part1[[#This Row],[Part2.DevelopmentSpace]])</f>
        <v>1.0954451150103319</v>
      </c>
      <c r="DI229">
        <f>AVERAGE(Part1[[#This Row],[Part2.LifeSatisfaction]],Part1[[#This Row],[Part2.PublicServices]],Part1[[#This Row],[Part2.StabilityR]],Part1[[#This Row],[Part2.EnvironmentalProtectionR]],Part1[[#This Row],[Part2.DevelopmentSpaceR]])</f>
        <v>3.8</v>
      </c>
      <c r="DJ229">
        <f>Part1[[#This Row],[PostWorldview]]-Part1[[#This Row],[Worldviews]]</f>
        <v>-1</v>
      </c>
      <c r="DK229">
        <f>ABS(Part1[[#This Row],[WorldviewVariation]])</f>
        <v>1</v>
      </c>
      <c r="DL229">
        <v>12</v>
      </c>
      <c r="DM229" t="s">
        <v>1211</v>
      </c>
      <c r="DN229" t="s">
        <v>23</v>
      </c>
      <c r="DO22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29" t="s">
        <v>14</v>
      </c>
      <c r="DQ229">
        <v>23</v>
      </c>
      <c r="DR229" t="s">
        <v>643</v>
      </c>
      <c r="DS229" t="s">
        <v>26</v>
      </c>
      <c r="DT229" t="s">
        <v>644</v>
      </c>
      <c r="DU229" t="s">
        <v>884</v>
      </c>
      <c r="DV229" t="s">
        <v>1620</v>
      </c>
      <c r="DW229" t="s">
        <v>1208</v>
      </c>
      <c r="DX229" s="1">
        <v>45360.884105821759</v>
      </c>
      <c r="DY229" s="1">
        <v>45360.894094027775</v>
      </c>
      <c r="DZ229">
        <v>863</v>
      </c>
      <c r="EA229" t="s">
        <v>1235</v>
      </c>
      <c r="EB229">
        <v>261</v>
      </c>
      <c r="EC229" t="s">
        <v>1210</v>
      </c>
      <c r="ED229" t="s">
        <v>1211</v>
      </c>
      <c r="EE229" t="s">
        <v>1541</v>
      </c>
      <c r="EF229">
        <v>32</v>
      </c>
      <c r="EG229" t="s">
        <v>1213</v>
      </c>
      <c r="EH229" t="s">
        <v>1214</v>
      </c>
      <c r="EI229" t="s">
        <v>1220</v>
      </c>
      <c r="EJ229" t="s">
        <v>1220</v>
      </c>
      <c r="EK229" t="s">
        <v>1220</v>
      </c>
      <c r="EL229" t="s">
        <v>1210</v>
      </c>
      <c r="EM229" t="s">
        <v>183</v>
      </c>
      <c r="EN229" t="s">
        <v>1222</v>
      </c>
      <c r="EO229" t="str">
        <f>IF(AND(Part1[[#This Row],[ProlificID1]]=Part1[[#This Row],[Part2.ProlificID]],Part1[[#This Row],[Part2.ProlificID]]=Part1[[#This Row],[Prolific.ProlificID3]]),"OK","ERROR")</f>
        <v>OK</v>
      </c>
      <c r="EP229" t="str">
        <f>IF(Part1[[#This Row],[IP Address]]=Part1[[#This Row],[Part2.IP]],"OK","ERROR")</f>
        <v>OK</v>
      </c>
      <c r="EQ229" t="str">
        <f>IF(Part1[[#This Row],[Subgroup]]=Part1[[#This Row],[SubGroupAssigned]],"OK","ERROR")</f>
        <v>OK</v>
      </c>
    </row>
    <row r="230" spans="1:147" x14ac:dyDescent="0.3">
      <c r="A230">
        <v>229</v>
      </c>
      <c r="B230" t="s">
        <v>820</v>
      </c>
      <c r="C230" s="1">
        <v>45360.131620370368</v>
      </c>
      <c r="D230" s="1">
        <v>45360.134513888886</v>
      </c>
      <c r="E230" t="s">
        <v>3</v>
      </c>
      <c r="F230" t="s">
        <v>821</v>
      </c>
      <c r="G230">
        <v>100</v>
      </c>
      <c r="H230">
        <v>250</v>
      </c>
      <c r="I230" t="s">
        <v>2065</v>
      </c>
      <c r="J230">
        <v>51.387300000000003</v>
      </c>
      <c r="K230">
        <v>-0.15959999999999999</v>
      </c>
      <c r="L230" t="s">
        <v>15</v>
      </c>
      <c r="M230">
        <v>1</v>
      </c>
      <c r="N230" t="s">
        <v>1722</v>
      </c>
      <c r="O230" t="s">
        <v>1723</v>
      </c>
      <c r="P230" t="s">
        <v>1724</v>
      </c>
      <c r="Q230" t="s">
        <v>1801</v>
      </c>
      <c r="R230">
        <v>29</v>
      </c>
      <c r="S230" t="s">
        <v>1759</v>
      </c>
      <c r="T230" t="s">
        <v>1727</v>
      </c>
      <c r="U230" t="s">
        <v>1761</v>
      </c>
      <c r="V230" t="s">
        <v>1742</v>
      </c>
      <c r="W230" t="s">
        <v>45</v>
      </c>
      <c r="X230">
        <f t="shared" si="27"/>
        <v>6</v>
      </c>
      <c r="Y230" t="s">
        <v>45</v>
      </c>
      <c r="Z230">
        <f t="shared" si="28"/>
        <v>6</v>
      </c>
      <c r="AA230" t="s">
        <v>21</v>
      </c>
      <c r="AB230">
        <f t="shared" si="29"/>
        <v>5</v>
      </c>
      <c r="AC230" t="s">
        <v>46</v>
      </c>
      <c r="AD230">
        <f t="shared" si="30"/>
        <v>2</v>
      </c>
      <c r="AE230" t="s">
        <v>22</v>
      </c>
      <c r="AF230">
        <f t="shared" si="31"/>
        <v>3</v>
      </c>
      <c r="AG230">
        <f>8-Part1[[#This Row],[DevelopmentSpace]]</f>
        <v>5</v>
      </c>
      <c r="AH230">
        <f>AVERAGE(Part1[[#This Row],[LifeSatisfaction]],Part1[[#This Row],[PublicServices]],Part1[[#This Row],[Stability]],Part1[[#This Row],[EnvironmentalProtection]],Part1[[#This Row],[DevelopmentSpaceR]])</f>
        <v>4.8</v>
      </c>
      <c r="AI230">
        <f>AVERAGE(Part1[[#This Row],[LifeSatisfaction]],Part1[[#This Row],[PublicServices]],Part1[[#This Row],[Stability]],Part1[[#This Row],[EnvironmentalProtection]])</f>
        <v>4.75</v>
      </c>
      <c r="AJ230">
        <f>STDEV(Part1[[#This Row],[LifeSatisfaction]],Part1[[#This Row],[PublicServices]],Part1[[#This Row],[Stability]],Part1[[#This Row],[EnvironmentalProtection]],Part1[[#This Row],[DevelopmentSpace]])</f>
        <v>1.8165902124584952</v>
      </c>
      <c r="AK230">
        <f>Part1[[#This Row],[Worldviews]]-3</f>
        <v>1.7999999999999998</v>
      </c>
      <c r="AL230">
        <f>ABS(Part1[[#This Row],[Worldviews]]-3)</f>
        <v>1.7999999999999998</v>
      </c>
      <c r="AM230">
        <v>4</v>
      </c>
      <c r="AN230">
        <v>3</v>
      </c>
      <c r="AO230">
        <v>2</v>
      </c>
      <c r="AP230">
        <v>1</v>
      </c>
      <c r="AQ230">
        <v>5</v>
      </c>
      <c r="AR230">
        <v>8.6259999999999994</v>
      </c>
      <c r="AS230">
        <v>43.759</v>
      </c>
      <c r="AT230">
        <v>44.935000000000002</v>
      </c>
      <c r="AU230">
        <v>7</v>
      </c>
      <c r="AV230">
        <v>22</v>
      </c>
      <c r="AW230">
        <v>250</v>
      </c>
      <c r="AX230">
        <v>16521</v>
      </c>
      <c r="AY230">
        <v>1</v>
      </c>
      <c r="BC230" t="str">
        <f t="shared" si="32"/>
        <v>Extended</v>
      </c>
      <c r="BD230" t="str">
        <f t="shared" si="33"/>
        <v>Unclear</v>
      </c>
      <c r="BE230" t="str">
        <f t="shared" si="34"/>
        <v>U/E</v>
      </c>
      <c r="BF230" t="s">
        <v>820</v>
      </c>
      <c r="BG230" s="1">
        <v>45360.136863425927</v>
      </c>
      <c r="BH230" s="1">
        <v>45360.139363425929</v>
      </c>
      <c r="BI230" t="s">
        <v>821</v>
      </c>
      <c r="BJ230">
        <v>100</v>
      </c>
      <c r="BK230">
        <v>215</v>
      </c>
      <c r="BL230" t="s">
        <v>822</v>
      </c>
      <c r="BM230">
        <v>51.387300000000003</v>
      </c>
      <c r="BN230">
        <v>-0.15959999999999999</v>
      </c>
      <c r="BO230" t="s">
        <v>15</v>
      </c>
      <c r="BP230">
        <v>1</v>
      </c>
      <c r="BQ230">
        <v>58</v>
      </c>
      <c r="BR230">
        <v>42</v>
      </c>
      <c r="BS230">
        <f>Part1[[#This Row],[ProductivityIncrease]]+Part1[[#This Row],[PollutionReduction]]</f>
        <v>100</v>
      </c>
      <c r="BT230">
        <f>ABS(Part1[[#This Row],[ProductivityIncrease]]-Part1[[#This Row],[PollutionReduction]])</f>
        <v>16</v>
      </c>
      <c r="BU230">
        <f>Part1[[#This Row],[ProductivityIncrease]]-50</f>
        <v>8</v>
      </c>
      <c r="BV230">
        <f>Part1[[#This Row],[ProductivityIncrease]]-60</f>
        <v>-2</v>
      </c>
      <c r="BW230">
        <f>Part1[[#This Row],[PollutionReduction]]-50</f>
        <v>-8</v>
      </c>
      <c r="BX230">
        <f>Part1[[#This Row],[PollutionReduction]]-40</f>
        <v>2</v>
      </c>
      <c r="BY230">
        <f>ABS(Part1[[#This Row],[ProductivityIncrease]]-50)</f>
        <v>8</v>
      </c>
      <c r="BZ230">
        <f>ABS(Part1[[#This Row],[ProductivityIncrease]]-60)</f>
        <v>2</v>
      </c>
      <c r="CA230">
        <f>ABS(Part1[[#This Row],[PollutionReduction]]-50)</f>
        <v>8</v>
      </c>
      <c r="CB230">
        <f>ABS(Part1[[#This Row],[PollutionReduction]]-40)</f>
        <v>2</v>
      </c>
      <c r="CC230">
        <f>Part1[[#This Row],[ABSProductivityIncreaseGapOptimal(50)]]+Part1[[#This Row],[ABSPollutionReductionGapOptimal(50)]]</f>
        <v>16</v>
      </c>
      <c r="CD230">
        <f>Part1[[#This Row],[ABSProductivityIncreaseGapOptimal(60)]]+Part1[[#This Row],[ABSPollutionReductionGapOptimal(40)]]</f>
        <v>4</v>
      </c>
      <c r="CE230" t="s">
        <v>823</v>
      </c>
      <c r="CF230" t="s">
        <v>2145</v>
      </c>
      <c r="CG230" t="s">
        <v>2145</v>
      </c>
      <c r="CH230" t="s">
        <v>17</v>
      </c>
      <c r="CI230" t="s">
        <v>14</v>
      </c>
      <c r="CJ230" t="s">
        <v>39</v>
      </c>
      <c r="CK230" t="s">
        <v>14</v>
      </c>
      <c r="CL230" t="s">
        <v>14</v>
      </c>
      <c r="CM230" t="s">
        <v>14</v>
      </c>
      <c r="CN230" t="s">
        <v>14</v>
      </c>
      <c r="CO230" t="s">
        <v>19</v>
      </c>
      <c r="CP230" t="s">
        <v>45</v>
      </c>
      <c r="CQ230">
        <v>6</v>
      </c>
      <c r="CR230" t="s">
        <v>32</v>
      </c>
      <c r="CS230">
        <f t="shared" si="35"/>
        <v>7</v>
      </c>
      <c r="CT230" t="s">
        <v>46</v>
      </c>
      <c r="CU230">
        <v>2</v>
      </c>
      <c r="CV230">
        <v>6</v>
      </c>
      <c r="CW230" t="s">
        <v>46</v>
      </c>
      <c r="CX230">
        <v>2</v>
      </c>
      <c r="CY230">
        <v>6</v>
      </c>
      <c r="CZ230" t="s">
        <v>22</v>
      </c>
      <c r="DA230">
        <v>3</v>
      </c>
      <c r="DB230">
        <v>5</v>
      </c>
      <c r="DC230">
        <v>3</v>
      </c>
      <c r="DD230">
        <v>4</v>
      </c>
      <c r="DE230">
        <v>1</v>
      </c>
      <c r="DF230">
        <v>5</v>
      </c>
      <c r="DG230">
        <v>2</v>
      </c>
      <c r="DH230">
        <f>STDEV(Part1[[#This Row],[Part2.LifeSatisfaction]],Part1[[#This Row],[Part2.PublicServices]],Part1[[#This Row],[Part2.Stability]],Part1[[#This Row],[Part2.EnvironmentalProtection]],Part1[[#This Row],[Part2.DevelopmentSpace]])</f>
        <v>2.3452078799117149</v>
      </c>
      <c r="DI230">
        <f>AVERAGE(Part1[[#This Row],[Part2.LifeSatisfaction]],Part1[[#This Row],[Part2.PublicServices]],Part1[[#This Row],[Part2.StabilityR]],Part1[[#This Row],[Part2.EnvironmentalProtectionR]],Part1[[#This Row],[Part2.DevelopmentSpaceR]])</f>
        <v>6</v>
      </c>
      <c r="DJ230">
        <f>Part1[[#This Row],[PostWorldview]]-Part1[[#This Row],[Worldviews]]</f>
        <v>1.2000000000000002</v>
      </c>
      <c r="DK230">
        <f>ABS(Part1[[#This Row],[WorldviewVariation]])</f>
        <v>1.2000000000000002</v>
      </c>
      <c r="DL230">
        <v>55</v>
      </c>
      <c r="DM230" t="s">
        <v>1211</v>
      </c>
      <c r="DN230" t="s">
        <v>23</v>
      </c>
      <c r="DO23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0" t="s">
        <v>14</v>
      </c>
      <c r="DQ230">
        <v>22</v>
      </c>
      <c r="DR230" t="s">
        <v>643</v>
      </c>
      <c r="DS230" t="s">
        <v>26</v>
      </c>
      <c r="DT230" t="s">
        <v>644</v>
      </c>
      <c r="DU230" t="s">
        <v>820</v>
      </c>
      <c r="DV230" t="s">
        <v>1624</v>
      </c>
      <c r="DW230" t="s">
        <v>1208</v>
      </c>
      <c r="DX230" s="1">
        <v>45360.881575601852</v>
      </c>
      <c r="DY230" s="1">
        <v>45360.889799814817</v>
      </c>
      <c r="DZ230">
        <v>711</v>
      </c>
      <c r="EA230" t="s">
        <v>1209</v>
      </c>
      <c r="EB230">
        <v>699</v>
      </c>
      <c r="EC230" t="s">
        <v>1210</v>
      </c>
      <c r="ED230" t="s">
        <v>1211</v>
      </c>
      <c r="EE230" t="s">
        <v>1625</v>
      </c>
      <c r="EF230">
        <v>29</v>
      </c>
      <c r="EG230" t="s">
        <v>1219</v>
      </c>
      <c r="EH230" t="s">
        <v>1214</v>
      </c>
      <c r="EI230" t="s">
        <v>1220</v>
      </c>
      <c r="EJ230" t="s">
        <v>1220</v>
      </c>
      <c r="EK230" t="s">
        <v>1220</v>
      </c>
      <c r="EL230" t="s">
        <v>1210</v>
      </c>
      <c r="EM230" t="s">
        <v>183</v>
      </c>
      <c r="EN230" t="s">
        <v>1222</v>
      </c>
      <c r="EO230" t="str">
        <f>IF(AND(Part1[[#This Row],[ProlificID1]]=Part1[[#This Row],[Part2.ProlificID]],Part1[[#This Row],[Part2.ProlificID]]=Part1[[#This Row],[Prolific.ProlificID3]]),"OK","ERROR")</f>
        <v>OK</v>
      </c>
      <c r="EP230" t="str">
        <f>IF(Part1[[#This Row],[IP Address]]=Part1[[#This Row],[Part2.IP]],"OK","ERROR")</f>
        <v>OK</v>
      </c>
      <c r="EQ230" t="str">
        <f>IF(Part1[[#This Row],[Subgroup]]=Part1[[#This Row],[SubGroupAssigned]],"OK","ERROR")</f>
        <v>OK</v>
      </c>
    </row>
    <row r="231" spans="1:147" x14ac:dyDescent="0.3">
      <c r="A231">
        <v>230</v>
      </c>
      <c r="B231" t="s">
        <v>824</v>
      </c>
      <c r="C231" s="1">
        <v>45360.133946759262</v>
      </c>
      <c r="D231" s="1">
        <v>45360.136053240742</v>
      </c>
      <c r="E231" t="s">
        <v>3</v>
      </c>
      <c r="F231" t="s">
        <v>825</v>
      </c>
      <c r="G231">
        <v>100</v>
      </c>
      <c r="H231">
        <v>181</v>
      </c>
      <c r="I231" t="s">
        <v>2066</v>
      </c>
      <c r="J231">
        <v>52.109099999999998</v>
      </c>
      <c r="K231">
        <v>-1.714</v>
      </c>
      <c r="L231" t="s">
        <v>15</v>
      </c>
      <c r="M231">
        <v>1</v>
      </c>
      <c r="N231" t="s">
        <v>1762</v>
      </c>
      <c r="O231" t="s">
        <v>1763</v>
      </c>
      <c r="P231" t="s">
        <v>1724</v>
      </c>
      <c r="Q231" t="s">
        <v>1811</v>
      </c>
      <c r="R231">
        <v>50</v>
      </c>
      <c r="S231" t="s">
        <v>1783</v>
      </c>
      <c r="T231" t="s">
        <v>1727</v>
      </c>
      <c r="U231" t="s">
        <v>1761</v>
      </c>
      <c r="V231" t="s">
        <v>1742</v>
      </c>
      <c r="W231" t="s">
        <v>21</v>
      </c>
      <c r="X231">
        <f t="shared" si="27"/>
        <v>5</v>
      </c>
      <c r="Y231" t="s">
        <v>45</v>
      </c>
      <c r="Z231">
        <f t="shared" si="28"/>
        <v>6</v>
      </c>
      <c r="AA231" t="s">
        <v>45</v>
      </c>
      <c r="AB231">
        <f t="shared" si="29"/>
        <v>6</v>
      </c>
      <c r="AC231" t="s">
        <v>45</v>
      </c>
      <c r="AD231">
        <f t="shared" si="30"/>
        <v>6</v>
      </c>
      <c r="AE231" t="s">
        <v>46</v>
      </c>
      <c r="AF231">
        <f t="shared" si="31"/>
        <v>2</v>
      </c>
      <c r="AG231">
        <f>8-Part1[[#This Row],[DevelopmentSpace]]</f>
        <v>6</v>
      </c>
      <c r="AH231">
        <f>AVERAGE(Part1[[#This Row],[LifeSatisfaction]],Part1[[#This Row],[PublicServices]],Part1[[#This Row],[Stability]],Part1[[#This Row],[EnvironmentalProtection]],Part1[[#This Row],[DevelopmentSpaceR]])</f>
        <v>5.8</v>
      </c>
      <c r="AI231">
        <f>AVERAGE(Part1[[#This Row],[LifeSatisfaction]],Part1[[#This Row],[PublicServices]],Part1[[#This Row],[Stability]],Part1[[#This Row],[EnvironmentalProtection]])</f>
        <v>5.75</v>
      </c>
      <c r="AJ231">
        <f>STDEV(Part1[[#This Row],[LifeSatisfaction]],Part1[[#This Row],[PublicServices]],Part1[[#This Row],[Stability]],Part1[[#This Row],[EnvironmentalProtection]],Part1[[#This Row],[DevelopmentSpace]])</f>
        <v>1.7320508075688772</v>
      </c>
      <c r="AK231">
        <f>Part1[[#This Row],[Worldviews]]-3</f>
        <v>2.8</v>
      </c>
      <c r="AL231">
        <f>ABS(Part1[[#This Row],[Worldviews]]-3)</f>
        <v>2.8</v>
      </c>
      <c r="AM231">
        <v>4</v>
      </c>
      <c r="AN231">
        <v>2</v>
      </c>
      <c r="AO231">
        <v>3</v>
      </c>
      <c r="AP231">
        <v>1</v>
      </c>
      <c r="AQ231">
        <v>5</v>
      </c>
      <c r="AR231">
        <v>8.0830000000000002</v>
      </c>
      <c r="AS231">
        <v>99.43</v>
      </c>
      <c r="AT231">
        <v>99.852999999999994</v>
      </c>
      <c r="AU231">
        <v>5</v>
      </c>
      <c r="AV231">
        <v>25</v>
      </c>
      <c r="AW231">
        <v>181</v>
      </c>
      <c r="AX231">
        <v>13356</v>
      </c>
      <c r="AY231">
        <v>1</v>
      </c>
      <c r="BC231" t="str">
        <f t="shared" si="32"/>
        <v>Extended</v>
      </c>
      <c r="BD231" t="str">
        <f t="shared" si="33"/>
        <v>Unclear</v>
      </c>
      <c r="BE231" t="str">
        <f t="shared" si="34"/>
        <v>U/E</v>
      </c>
      <c r="BF231" t="s">
        <v>824</v>
      </c>
      <c r="BG231" s="1">
        <v>45360.137511574074</v>
      </c>
      <c r="BH231" s="1">
        <v>45360.13958333333</v>
      </c>
      <c r="BI231" t="s">
        <v>825</v>
      </c>
      <c r="BJ231">
        <v>100</v>
      </c>
      <c r="BK231">
        <v>179</v>
      </c>
      <c r="BL231" t="s">
        <v>826</v>
      </c>
      <c r="BM231">
        <v>52.109099999999998</v>
      </c>
      <c r="BN231">
        <v>-1.714</v>
      </c>
      <c r="BO231" t="s">
        <v>15</v>
      </c>
      <c r="BP231">
        <v>1</v>
      </c>
      <c r="BQ231">
        <v>50</v>
      </c>
      <c r="BR231">
        <v>50</v>
      </c>
      <c r="BS231">
        <f>Part1[[#This Row],[ProductivityIncrease]]+Part1[[#This Row],[PollutionReduction]]</f>
        <v>100</v>
      </c>
      <c r="BT231">
        <f>ABS(Part1[[#This Row],[ProductivityIncrease]]-Part1[[#This Row],[PollutionReduction]])</f>
        <v>0</v>
      </c>
      <c r="BU231">
        <f>Part1[[#This Row],[ProductivityIncrease]]-50</f>
        <v>0</v>
      </c>
      <c r="BV231">
        <f>Part1[[#This Row],[ProductivityIncrease]]-60</f>
        <v>-10</v>
      </c>
      <c r="BW231">
        <f>Part1[[#This Row],[PollutionReduction]]-50</f>
        <v>0</v>
      </c>
      <c r="BX231">
        <f>Part1[[#This Row],[PollutionReduction]]-40</f>
        <v>10</v>
      </c>
      <c r="BY231">
        <f>ABS(Part1[[#This Row],[ProductivityIncrease]]-50)</f>
        <v>0</v>
      </c>
      <c r="BZ231">
        <f>ABS(Part1[[#This Row],[ProductivityIncrease]]-60)</f>
        <v>10</v>
      </c>
      <c r="CA231">
        <f>ABS(Part1[[#This Row],[PollutionReduction]]-50)</f>
        <v>0</v>
      </c>
      <c r="CB231">
        <f>ABS(Part1[[#This Row],[PollutionReduction]]-40)</f>
        <v>10</v>
      </c>
      <c r="CC231">
        <f>Part1[[#This Row],[ABSProductivityIncreaseGapOptimal(50)]]+Part1[[#This Row],[ABSPollutionReductionGapOptimal(50)]]</f>
        <v>0</v>
      </c>
      <c r="CD231">
        <f>Part1[[#This Row],[ABSProductivityIncreaseGapOptimal(60)]]+Part1[[#This Row],[ABSPollutionReductionGapOptimal(40)]]</f>
        <v>20</v>
      </c>
      <c r="CE231" t="s">
        <v>827</v>
      </c>
      <c r="CF231" t="s">
        <v>2145</v>
      </c>
      <c r="CG231" t="s">
        <v>2145</v>
      </c>
      <c r="CH231" t="s">
        <v>17</v>
      </c>
      <c r="CI231" t="s">
        <v>14</v>
      </c>
      <c r="CJ231" t="s">
        <v>39</v>
      </c>
      <c r="CK231" t="s">
        <v>14</v>
      </c>
      <c r="CL231" t="s">
        <v>14</v>
      </c>
      <c r="CM231" t="s">
        <v>14</v>
      </c>
      <c r="CN231" t="s">
        <v>14</v>
      </c>
      <c r="CO231" t="s">
        <v>14</v>
      </c>
      <c r="CP231" t="s">
        <v>45</v>
      </c>
      <c r="CQ231">
        <v>6</v>
      </c>
      <c r="CR231" t="s">
        <v>45</v>
      </c>
      <c r="CS231">
        <f t="shared" si="35"/>
        <v>6</v>
      </c>
      <c r="CT231" t="s">
        <v>22</v>
      </c>
      <c r="CU231">
        <v>3</v>
      </c>
      <c r="CV231">
        <v>5</v>
      </c>
      <c r="CW231" t="s">
        <v>21</v>
      </c>
      <c r="CX231">
        <v>5</v>
      </c>
      <c r="CY231">
        <v>3</v>
      </c>
      <c r="CZ231" t="s">
        <v>46</v>
      </c>
      <c r="DA231">
        <v>2</v>
      </c>
      <c r="DB231">
        <v>6</v>
      </c>
      <c r="DC231">
        <v>3</v>
      </c>
      <c r="DD231">
        <v>1</v>
      </c>
      <c r="DE231">
        <v>5</v>
      </c>
      <c r="DF231">
        <v>4</v>
      </c>
      <c r="DG231">
        <v>2</v>
      </c>
      <c r="DH231">
        <f>STDEV(Part1[[#This Row],[Part2.LifeSatisfaction]],Part1[[#This Row],[Part2.PublicServices]],Part1[[#This Row],[Part2.Stability]],Part1[[#This Row],[Part2.EnvironmentalProtection]],Part1[[#This Row],[Part2.DevelopmentSpace]])</f>
        <v>1.8165902124584952</v>
      </c>
      <c r="DI231">
        <f>AVERAGE(Part1[[#This Row],[Part2.LifeSatisfaction]],Part1[[#This Row],[Part2.PublicServices]],Part1[[#This Row],[Part2.StabilityR]],Part1[[#This Row],[Part2.EnvironmentalProtectionR]],Part1[[#This Row],[Part2.DevelopmentSpaceR]])</f>
        <v>5.2</v>
      </c>
      <c r="DJ231">
        <f>Part1[[#This Row],[PostWorldview]]-Part1[[#This Row],[Worldviews]]</f>
        <v>-0.59999999999999964</v>
      </c>
      <c r="DK231">
        <f>ABS(Part1[[#This Row],[WorldviewVariation]])</f>
        <v>0.59999999999999964</v>
      </c>
      <c r="DL231">
        <v>60</v>
      </c>
      <c r="DM231" t="s">
        <v>1211</v>
      </c>
      <c r="DN231" t="s">
        <v>23</v>
      </c>
      <c r="DO23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1" t="s">
        <v>828</v>
      </c>
      <c r="DQ231">
        <v>24</v>
      </c>
      <c r="DR231" t="s">
        <v>643</v>
      </c>
      <c r="DS231" t="s">
        <v>26</v>
      </c>
      <c r="DT231" t="s">
        <v>644</v>
      </c>
      <c r="DU231" t="s">
        <v>824</v>
      </c>
      <c r="DV231" t="s">
        <v>1672</v>
      </c>
      <c r="DW231" t="s">
        <v>1208</v>
      </c>
      <c r="DX231" s="1">
        <v>45360.883925902781</v>
      </c>
      <c r="DY231" s="1">
        <v>45360.889701168984</v>
      </c>
      <c r="DZ231">
        <v>499</v>
      </c>
      <c r="EA231" t="s">
        <v>1235</v>
      </c>
      <c r="EB231">
        <v>1014</v>
      </c>
      <c r="EC231" t="s">
        <v>1210</v>
      </c>
      <c r="ED231" t="s">
        <v>1211</v>
      </c>
      <c r="EE231" t="s">
        <v>1673</v>
      </c>
      <c r="EF231">
        <v>50</v>
      </c>
      <c r="EG231" t="s">
        <v>1219</v>
      </c>
      <c r="EH231" t="s">
        <v>1214</v>
      </c>
      <c r="EI231" t="s">
        <v>1220</v>
      </c>
      <c r="EJ231" t="s">
        <v>1220</v>
      </c>
      <c r="EK231" t="s">
        <v>1220</v>
      </c>
      <c r="EL231" t="s">
        <v>1210</v>
      </c>
      <c r="EM231" t="s">
        <v>183</v>
      </c>
      <c r="EN231" t="s">
        <v>1222</v>
      </c>
      <c r="EO231" t="str">
        <f>IF(AND(Part1[[#This Row],[ProlificID1]]=Part1[[#This Row],[Part2.ProlificID]],Part1[[#This Row],[Part2.ProlificID]]=Part1[[#This Row],[Prolific.ProlificID3]]),"OK","ERROR")</f>
        <v>OK</v>
      </c>
      <c r="EP231" t="str">
        <f>IF(Part1[[#This Row],[IP Address]]=Part1[[#This Row],[Part2.IP]],"OK","ERROR")</f>
        <v>OK</v>
      </c>
      <c r="EQ231" t="str">
        <f>IF(Part1[[#This Row],[Subgroup]]=Part1[[#This Row],[SubGroupAssigned]],"OK","ERROR")</f>
        <v>OK</v>
      </c>
    </row>
    <row r="232" spans="1:147" x14ac:dyDescent="0.3">
      <c r="A232">
        <v>231</v>
      </c>
      <c r="B232" t="s">
        <v>871</v>
      </c>
      <c r="C232" s="1">
        <v>45360.13177083333</v>
      </c>
      <c r="D232" s="1">
        <v>45360.134791666664</v>
      </c>
      <c r="E232" t="s">
        <v>3</v>
      </c>
      <c r="F232" t="s">
        <v>872</v>
      </c>
      <c r="G232">
        <v>100</v>
      </c>
      <c r="H232">
        <v>261</v>
      </c>
      <c r="I232" t="s">
        <v>2067</v>
      </c>
      <c r="J232">
        <v>50.753300000000003</v>
      </c>
      <c r="K232">
        <v>-4.3994999999999997</v>
      </c>
      <c r="L232" t="s">
        <v>15</v>
      </c>
      <c r="M232">
        <v>1</v>
      </c>
      <c r="N232" t="s">
        <v>1722</v>
      </c>
      <c r="O232" t="s">
        <v>1723</v>
      </c>
      <c r="P232" t="s">
        <v>1757</v>
      </c>
      <c r="Q232" t="s">
        <v>1741</v>
      </c>
      <c r="R232">
        <v>60</v>
      </c>
      <c r="S232" t="s">
        <v>1726</v>
      </c>
      <c r="T232" t="s">
        <v>1727</v>
      </c>
      <c r="U232" t="s">
        <v>1728</v>
      </c>
      <c r="V232" t="s">
        <v>1742</v>
      </c>
      <c r="W232" t="s">
        <v>20</v>
      </c>
      <c r="X232">
        <f t="shared" si="27"/>
        <v>4</v>
      </c>
      <c r="Y232" t="s">
        <v>20</v>
      </c>
      <c r="Z232">
        <f t="shared" si="28"/>
        <v>4</v>
      </c>
      <c r="AA232" t="s">
        <v>46</v>
      </c>
      <c r="AB232">
        <f t="shared" si="29"/>
        <v>2</v>
      </c>
      <c r="AC232" t="s">
        <v>20</v>
      </c>
      <c r="AD232">
        <f t="shared" si="30"/>
        <v>4</v>
      </c>
      <c r="AE232" t="s">
        <v>45</v>
      </c>
      <c r="AF232">
        <f t="shared" si="31"/>
        <v>6</v>
      </c>
      <c r="AG232">
        <f>8-Part1[[#This Row],[DevelopmentSpace]]</f>
        <v>2</v>
      </c>
      <c r="AH232">
        <f>AVERAGE(Part1[[#This Row],[LifeSatisfaction]],Part1[[#This Row],[PublicServices]],Part1[[#This Row],[Stability]],Part1[[#This Row],[EnvironmentalProtection]],Part1[[#This Row],[DevelopmentSpaceR]])</f>
        <v>3.2</v>
      </c>
      <c r="AI232">
        <f>AVERAGE(Part1[[#This Row],[LifeSatisfaction]],Part1[[#This Row],[PublicServices]],Part1[[#This Row],[Stability]],Part1[[#This Row],[EnvironmentalProtection]])</f>
        <v>3.5</v>
      </c>
      <c r="AJ232">
        <f>STDEV(Part1[[#This Row],[LifeSatisfaction]],Part1[[#This Row],[PublicServices]],Part1[[#This Row],[Stability]],Part1[[#This Row],[EnvironmentalProtection]],Part1[[#This Row],[DevelopmentSpace]])</f>
        <v>1.4142135623730951</v>
      </c>
      <c r="AK232">
        <f>Part1[[#This Row],[Worldviews]]-3</f>
        <v>0.20000000000000018</v>
      </c>
      <c r="AL232">
        <f>ABS(Part1[[#This Row],[Worldviews]]-3)</f>
        <v>0.20000000000000018</v>
      </c>
      <c r="AM232">
        <v>4</v>
      </c>
      <c r="AN232">
        <v>2</v>
      </c>
      <c r="AO232">
        <v>5</v>
      </c>
      <c r="AP232">
        <v>1</v>
      </c>
      <c r="AQ232">
        <v>3</v>
      </c>
      <c r="AR232">
        <v>9.0649999999999995</v>
      </c>
      <c r="AS232">
        <v>53.124000000000002</v>
      </c>
      <c r="AT232">
        <v>55.451999999999998</v>
      </c>
      <c r="AU232">
        <v>3</v>
      </c>
      <c r="AV232">
        <v>20</v>
      </c>
      <c r="AW232">
        <v>261</v>
      </c>
      <c r="AX232">
        <v>16758</v>
      </c>
      <c r="AY232">
        <v>1</v>
      </c>
      <c r="BC232" t="str">
        <f t="shared" si="32"/>
        <v>Extended</v>
      </c>
      <c r="BD232" t="str">
        <f t="shared" si="33"/>
        <v>Unclear</v>
      </c>
      <c r="BE232" t="str">
        <f t="shared" si="34"/>
        <v>U/E</v>
      </c>
      <c r="BF232" t="s">
        <v>871</v>
      </c>
      <c r="BG232" s="1">
        <v>45360.138518518521</v>
      </c>
      <c r="BH232" s="1">
        <v>45360.143067129633</v>
      </c>
      <c r="BI232" t="s">
        <v>872</v>
      </c>
      <c r="BJ232">
        <v>100</v>
      </c>
      <c r="BK232">
        <v>392</v>
      </c>
      <c r="BL232" t="s">
        <v>873</v>
      </c>
      <c r="BM232">
        <v>50.753300000000003</v>
      </c>
      <c r="BN232">
        <v>-4.3994999999999997</v>
      </c>
      <c r="BO232" t="s">
        <v>15</v>
      </c>
      <c r="BP232">
        <v>1</v>
      </c>
      <c r="BQ232">
        <v>20</v>
      </c>
      <c r="BR232">
        <v>80</v>
      </c>
      <c r="BS232">
        <f>Part1[[#This Row],[ProductivityIncrease]]+Part1[[#This Row],[PollutionReduction]]</f>
        <v>100</v>
      </c>
      <c r="BT232">
        <f>ABS(Part1[[#This Row],[ProductivityIncrease]]-Part1[[#This Row],[PollutionReduction]])</f>
        <v>60</v>
      </c>
      <c r="BU232">
        <f>Part1[[#This Row],[ProductivityIncrease]]-50</f>
        <v>-30</v>
      </c>
      <c r="BV232">
        <f>Part1[[#This Row],[ProductivityIncrease]]-60</f>
        <v>-40</v>
      </c>
      <c r="BW232">
        <f>Part1[[#This Row],[PollutionReduction]]-50</f>
        <v>30</v>
      </c>
      <c r="BX232">
        <f>Part1[[#This Row],[PollutionReduction]]-40</f>
        <v>40</v>
      </c>
      <c r="BY232">
        <f>ABS(Part1[[#This Row],[ProductivityIncrease]]-50)</f>
        <v>30</v>
      </c>
      <c r="BZ232">
        <f>ABS(Part1[[#This Row],[ProductivityIncrease]]-60)</f>
        <v>40</v>
      </c>
      <c r="CA232">
        <f>ABS(Part1[[#This Row],[PollutionReduction]]-50)</f>
        <v>30</v>
      </c>
      <c r="CB232">
        <f>ABS(Part1[[#This Row],[PollutionReduction]]-40)</f>
        <v>40</v>
      </c>
      <c r="CC232">
        <f>Part1[[#This Row],[ABSProductivityIncreaseGapOptimal(50)]]+Part1[[#This Row],[ABSPollutionReductionGapOptimal(50)]]</f>
        <v>60</v>
      </c>
      <c r="CD232">
        <f>Part1[[#This Row],[ABSProductivityIncreaseGapOptimal(60)]]+Part1[[#This Row],[ABSPollutionReductionGapOptimal(40)]]</f>
        <v>80</v>
      </c>
      <c r="CE232" t="s">
        <v>874</v>
      </c>
      <c r="CF232" t="s">
        <v>2145</v>
      </c>
      <c r="CG232" t="s">
        <v>2145</v>
      </c>
      <c r="CH232" t="s">
        <v>19</v>
      </c>
      <c r="CI232" t="s">
        <v>38</v>
      </c>
      <c r="CJ232" t="s">
        <v>14</v>
      </c>
      <c r="CK232" t="s">
        <v>18</v>
      </c>
      <c r="CL232" t="s">
        <v>14</v>
      </c>
      <c r="CM232" t="s">
        <v>14</v>
      </c>
      <c r="CN232" t="s">
        <v>17</v>
      </c>
      <c r="CO232" t="s">
        <v>14</v>
      </c>
      <c r="CP232" t="s">
        <v>46</v>
      </c>
      <c r="CQ232">
        <v>2</v>
      </c>
      <c r="CR232" t="s">
        <v>46</v>
      </c>
      <c r="CS232">
        <f t="shared" si="35"/>
        <v>2</v>
      </c>
      <c r="CT232" t="s">
        <v>45</v>
      </c>
      <c r="CU232">
        <v>6</v>
      </c>
      <c r="CV232">
        <v>2</v>
      </c>
      <c r="CW232" t="s">
        <v>45</v>
      </c>
      <c r="CX232">
        <v>6</v>
      </c>
      <c r="CY232">
        <v>2</v>
      </c>
      <c r="CZ232" t="s">
        <v>45</v>
      </c>
      <c r="DA232">
        <v>6</v>
      </c>
      <c r="DB232">
        <v>2</v>
      </c>
      <c r="DC232">
        <v>1</v>
      </c>
      <c r="DD232">
        <v>5</v>
      </c>
      <c r="DE232">
        <v>4</v>
      </c>
      <c r="DF232">
        <v>2</v>
      </c>
      <c r="DG232">
        <v>3</v>
      </c>
      <c r="DH232">
        <f>STDEV(Part1[[#This Row],[Part2.LifeSatisfaction]],Part1[[#This Row],[Part2.PublicServices]],Part1[[#This Row],[Part2.Stability]],Part1[[#This Row],[Part2.EnvironmentalProtection]],Part1[[#This Row],[Part2.DevelopmentSpace]])</f>
        <v>2.1908902300206647</v>
      </c>
      <c r="DI232">
        <f>AVERAGE(Part1[[#This Row],[Part2.LifeSatisfaction]],Part1[[#This Row],[Part2.PublicServices]],Part1[[#This Row],[Part2.StabilityR]],Part1[[#This Row],[Part2.EnvironmentalProtectionR]],Part1[[#This Row],[Part2.DevelopmentSpaceR]])</f>
        <v>2</v>
      </c>
      <c r="DJ232">
        <f>Part1[[#This Row],[PostWorldview]]-Part1[[#This Row],[Worldviews]]</f>
        <v>-1.2000000000000002</v>
      </c>
      <c r="DK232">
        <f>ABS(Part1[[#This Row],[WorldviewVariation]])</f>
        <v>1.2000000000000002</v>
      </c>
      <c r="DL232">
        <v>30</v>
      </c>
      <c r="DM232" t="s">
        <v>1211</v>
      </c>
      <c r="DN232" t="s">
        <v>23</v>
      </c>
      <c r="DO23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2" t="s">
        <v>14</v>
      </c>
      <c r="DQ232">
        <v>24</v>
      </c>
      <c r="DR232" t="s">
        <v>643</v>
      </c>
      <c r="DS232" t="s">
        <v>26</v>
      </c>
      <c r="DT232" t="s">
        <v>644</v>
      </c>
      <c r="DU232" t="s">
        <v>871</v>
      </c>
      <c r="DV232" t="s">
        <v>1627</v>
      </c>
      <c r="DW232" t="s">
        <v>1208</v>
      </c>
      <c r="DX232" s="1">
        <v>45360.881729918983</v>
      </c>
      <c r="DY232" s="1">
        <v>45360.893269687498</v>
      </c>
      <c r="DZ232">
        <v>998</v>
      </c>
      <c r="EA232" t="s">
        <v>1235</v>
      </c>
      <c r="EB232">
        <v>1838</v>
      </c>
      <c r="EC232" t="s">
        <v>1210</v>
      </c>
      <c r="ED232" t="s">
        <v>1211</v>
      </c>
      <c r="EE232" t="s">
        <v>1628</v>
      </c>
      <c r="EF232">
        <v>60</v>
      </c>
      <c r="EG232" t="s">
        <v>1219</v>
      </c>
      <c r="EH232" t="s">
        <v>1231</v>
      </c>
      <c r="EI232" t="s">
        <v>1220</v>
      </c>
      <c r="EJ232" t="s">
        <v>1220</v>
      </c>
      <c r="EK232" t="s">
        <v>1220</v>
      </c>
      <c r="EL232" t="s">
        <v>1210</v>
      </c>
      <c r="EM232" t="s">
        <v>183</v>
      </c>
      <c r="EN232" t="s">
        <v>1222</v>
      </c>
      <c r="EO232" t="str">
        <f>IF(AND(Part1[[#This Row],[ProlificID1]]=Part1[[#This Row],[Part2.ProlificID]],Part1[[#This Row],[Part2.ProlificID]]=Part1[[#This Row],[Prolific.ProlificID3]]),"OK","ERROR")</f>
        <v>OK</v>
      </c>
      <c r="EP232" t="str">
        <f>IF(Part1[[#This Row],[IP Address]]=Part1[[#This Row],[Part2.IP]],"OK","ERROR")</f>
        <v>OK</v>
      </c>
      <c r="EQ232" t="str">
        <f>IF(Part1[[#This Row],[Subgroup]]=Part1[[#This Row],[SubGroupAssigned]],"OK","ERROR")</f>
        <v>OK</v>
      </c>
    </row>
    <row r="233" spans="1:147" x14ac:dyDescent="0.3">
      <c r="A233">
        <v>232</v>
      </c>
      <c r="B233" t="s">
        <v>1100</v>
      </c>
      <c r="C233" s="1">
        <v>45360.13181712963</v>
      </c>
      <c r="D233" s="1">
        <v>45360.136203703703</v>
      </c>
      <c r="E233" t="s">
        <v>3</v>
      </c>
      <c r="F233" t="s">
        <v>1101</v>
      </c>
      <c r="G233">
        <v>100</v>
      </c>
      <c r="H233">
        <v>378</v>
      </c>
      <c r="I233" t="s">
        <v>2068</v>
      </c>
      <c r="J233">
        <v>53.552</v>
      </c>
      <c r="K233">
        <v>-1.4872000000000001</v>
      </c>
      <c r="L233" t="s">
        <v>15</v>
      </c>
      <c r="M233">
        <v>1</v>
      </c>
      <c r="N233" t="s">
        <v>1722</v>
      </c>
      <c r="O233" t="s">
        <v>1723</v>
      </c>
      <c r="P233" t="s">
        <v>1724</v>
      </c>
      <c r="Q233" t="s">
        <v>1801</v>
      </c>
      <c r="R233">
        <v>56</v>
      </c>
      <c r="S233" t="s">
        <v>1745</v>
      </c>
      <c r="T233" t="s">
        <v>1731</v>
      </c>
      <c r="U233" t="s">
        <v>1753</v>
      </c>
      <c r="V233" t="s">
        <v>1742</v>
      </c>
      <c r="W233" t="s">
        <v>21</v>
      </c>
      <c r="X233">
        <f t="shared" si="27"/>
        <v>5</v>
      </c>
      <c r="Y233" t="s">
        <v>45</v>
      </c>
      <c r="Z233">
        <f t="shared" si="28"/>
        <v>6</v>
      </c>
      <c r="AA233" t="s">
        <v>45</v>
      </c>
      <c r="AB233">
        <f t="shared" si="29"/>
        <v>6</v>
      </c>
      <c r="AC233" t="s">
        <v>45</v>
      </c>
      <c r="AD233">
        <f t="shared" si="30"/>
        <v>6</v>
      </c>
      <c r="AE233" t="s">
        <v>21</v>
      </c>
      <c r="AF233">
        <f t="shared" si="31"/>
        <v>5</v>
      </c>
      <c r="AG233">
        <f>8-Part1[[#This Row],[DevelopmentSpace]]</f>
        <v>3</v>
      </c>
      <c r="AH233">
        <f>AVERAGE(Part1[[#This Row],[LifeSatisfaction]],Part1[[#This Row],[PublicServices]],Part1[[#This Row],[Stability]],Part1[[#This Row],[EnvironmentalProtection]],Part1[[#This Row],[DevelopmentSpaceR]])</f>
        <v>5.2</v>
      </c>
      <c r="AI233">
        <f>AVERAGE(Part1[[#This Row],[LifeSatisfaction]],Part1[[#This Row],[PublicServices]],Part1[[#This Row],[Stability]],Part1[[#This Row],[EnvironmentalProtection]])</f>
        <v>5.75</v>
      </c>
      <c r="AJ233">
        <f>STDEV(Part1[[#This Row],[LifeSatisfaction]],Part1[[#This Row],[PublicServices]],Part1[[#This Row],[Stability]],Part1[[#This Row],[EnvironmentalProtection]],Part1[[#This Row],[DevelopmentSpace]])</f>
        <v>0.54772255750516607</v>
      </c>
      <c r="AK233">
        <f>Part1[[#This Row],[Worldviews]]-3</f>
        <v>2.2000000000000002</v>
      </c>
      <c r="AL233">
        <f>ABS(Part1[[#This Row],[Worldviews]]-3)</f>
        <v>2.2000000000000002</v>
      </c>
      <c r="AM233">
        <v>2</v>
      </c>
      <c r="AN233">
        <v>3</v>
      </c>
      <c r="AO233">
        <v>5</v>
      </c>
      <c r="AP233">
        <v>4</v>
      </c>
      <c r="AQ233">
        <v>1</v>
      </c>
      <c r="AR233">
        <v>1.6639999999999999</v>
      </c>
      <c r="AS233">
        <v>174.37200000000001</v>
      </c>
      <c r="AT233">
        <v>177.64400000000001</v>
      </c>
      <c r="AU233">
        <v>12</v>
      </c>
      <c r="AV233">
        <v>28</v>
      </c>
      <c r="AW233">
        <v>378</v>
      </c>
      <c r="AX233">
        <v>18433</v>
      </c>
      <c r="AZ233">
        <v>1</v>
      </c>
      <c r="BC233" t="str">
        <f t="shared" si="32"/>
        <v>Limited</v>
      </c>
      <c r="BD233" t="str">
        <f t="shared" si="33"/>
        <v>Unclear</v>
      </c>
      <c r="BE233" t="str">
        <f t="shared" si="34"/>
        <v>U/L</v>
      </c>
      <c r="BF233" t="s">
        <v>1100</v>
      </c>
      <c r="BG233" s="1">
        <v>45360.137928240743</v>
      </c>
      <c r="BH233" s="1">
        <v>45360.139490740738</v>
      </c>
      <c r="BI233" t="s">
        <v>1101</v>
      </c>
      <c r="BJ233">
        <v>100</v>
      </c>
      <c r="BK233">
        <v>134</v>
      </c>
      <c r="BL233" t="s">
        <v>1102</v>
      </c>
      <c r="BM233">
        <v>53.552</v>
      </c>
      <c r="BN233">
        <v>-1.4872000000000001</v>
      </c>
      <c r="BO233" t="s">
        <v>15</v>
      </c>
      <c r="BP233">
        <v>1</v>
      </c>
      <c r="BQ233">
        <v>50</v>
      </c>
      <c r="BR233">
        <v>50</v>
      </c>
      <c r="BS233">
        <f>Part1[[#This Row],[ProductivityIncrease]]+Part1[[#This Row],[PollutionReduction]]</f>
        <v>100</v>
      </c>
      <c r="BT233">
        <f>ABS(Part1[[#This Row],[ProductivityIncrease]]-Part1[[#This Row],[PollutionReduction]])</f>
        <v>0</v>
      </c>
      <c r="BU233">
        <f>Part1[[#This Row],[ProductivityIncrease]]-50</f>
        <v>0</v>
      </c>
      <c r="BV233">
        <f>Part1[[#This Row],[ProductivityIncrease]]-60</f>
        <v>-10</v>
      </c>
      <c r="BW233">
        <f>Part1[[#This Row],[PollutionReduction]]-50</f>
        <v>0</v>
      </c>
      <c r="BX233">
        <f>Part1[[#This Row],[PollutionReduction]]-40</f>
        <v>10</v>
      </c>
      <c r="BY233">
        <f>ABS(Part1[[#This Row],[ProductivityIncrease]]-50)</f>
        <v>0</v>
      </c>
      <c r="BZ233">
        <f>ABS(Part1[[#This Row],[ProductivityIncrease]]-60)</f>
        <v>10</v>
      </c>
      <c r="CA233">
        <f>ABS(Part1[[#This Row],[PollutionReduction]]-50)</f>
        <v>0</v>
      </c>
      <c r="CB233">
        <f>ABS(Part1[[#This Row],[PollutionReduction]]-40)</f>
        <v>10</v>
      </c>
      <c r="CC233">
        <f>Part1[[#This Row],[ABSProductivityIncreaseGapOptimal(50)]]+Part1[[#This Row],[ABSPollutionReductionGapOptimal(50)]]</f>
        <v>0</v>
      </c>
      <c r="CD233">
        <f>Part1[[#This Row],[ABSProductivityIncreaseGapOptimal(60)]]+Part1[[#This Row],[ABSPollutionReductionGapOptimal(40)]]</f>
        <v>20</v>
      </c>
      <c r="CE233" t="s">
        <v>1103</v>
      </c>
      <c r="CF233" t="s">
        <v>2145</v>
      </c>
      <c r="CG233" t="s">
        <v>2145</v>
      </c>
      <c r="CH233" t="s">
        <v>17</v>
      </c>
      <c r="CI233" t="s">
        <v>38</v>
      </c>
      <c r="CJ233" t="s">
        <v>39</v>
      </c>
      <c r="CK233" t="s">
        <v>346</v>
      </c>
      <c r="CL233" t="s">
        <v>14</v>
      </c>
      <c r="CM233" t="s">
        <v>80</v>
      </c>
      <c r="CN233" t="s">
        <v>14</v>
      </c>
      <c r="CO233" t="s">
        <v>346</v>
      </c>
      <c r="CP233" t="s">
        <v>45</v>
      </c>
      <c r="CQ233">
        <v>6</v>
      </c>
      <c r="CR233" t="s">
        <v>45</v>
      </c>
      <c r="CS233">
        <f t="shared" si="35"/>
        <v>6</v>
      </c>
      <c r="CT233" t="s">
        <v>21</v>
      </c>
      <c r="CU233">
        <v>5</v>
      </c>
      <c r="CV233">
        <v>3</v>
      </c>
      <c r="CW233" t="s">
        <v>45</v>
      </c>
      <c r="CX233">
        <v>6</v>
      </c>
      <c r="CY233">
        <v>2</v>
      </c>
      <c r="CZ233" t="s">
        <v>45</v>
      </c>
      <c r="DA233">
        <v>6</v>
      </c>
      <c r="DB233">
        <v>2</v>
      </c>
      <c r="DC233">
        <v>2</v>
      </c>
      <c r="DD233">
        <v>1</v>
      </c>
      <c r="DE233">
        <v>4</v>
      </c>
      <c r="DF233">
        <v>5</v>
      </c>
      <c r="DG233">
        <v>3</v>
      </c>
      <c r="DH233">
        <f>STDEV(Part1[[#This Row],[Part2.LifeSatisfaction]],Part1[[#This Row],[Part2.PublicServices]],Part1[[#This Row],[Part2.Stability]],Part1[[#This Row],[Part2.EnvironmentalProtection]],Part1[[#This Row],[Part2.DevelopmentSpace]])</f>
        <v>0.44721359549995793</v>
      </c>
      <c r="DI233">
        <f>AVERAGE(Part1[[#This Row],[Part2.LifeSatisfaction]],Part1[[#This Row],[Part2.PublicServices]],Part1[[#This Row],[Part2.StabilityR]],Part1[[#This Row],[Part2.EnvironmentalProtectionR]],Part1[[#This Row],[Part2.DevelopmentSpaceR]])</f>
        <v>3.8</v>
      </c>
      <c r="DJ233">
        <f>Part1[[#This Row],[PostWorldview]]-Part1[[#This Row],[Worldviews]]</f>
        <v>-1.4000000000000004</v>
      </c>
      <c r="DK233">
        <f>ABS(Part1[[#This Row],[WorldviewVariation]])</f>
        <v>1.4000000000000004</v>
      </c>
      <c r="DL233">
        <v>50</v>
      </c>
      <c r="DM233" t="s">
        <v>183</v>
      </c>
      <c r="DN233" t="s">
        <v>354</v>
      </c>
      <c r="DO23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3" t="s">
        <v>14</v>
      </c>
      <c r="DQ233">
        <v>30</v>
      </c>
      <c r="DR233" t="s">
        <v>643</v>
      </c>
      <c r="DS233" t="s">
        <v>348</v>
      </c>
      <c r="DT233" t="s">
        <v>920</v>
      </c>
      <c r="DU233" t="s">
        <v>1100</v>
      </c>
      <c r="DV233" t="s">
        <v>1629</v>
      </c>
      <c r="DW233" t="s">
        <v>1208</v>
      </c>
      <c r="DX233" s="1">
        <v>45360.88177028935</v>
      </c>
      <c r="DY233" s="1">
        <v>45360.889679687498</v>
      </c>
      <c r="DZ233">
        <v>684</v>
      </c>
      <c r="EA233" t="s">
        <v>1235</v>
      </c>
      <c r="EB233">
        <v>1700</v>
      </c>
      <c r="EC233" t="s">
        <v>1210</v>
      </c>
      <c r="ED233" t="s">
        <v>1211</v>
      </c>
      <c r="EE233" t="s">
        <v>1244</v>
      </c>
      <c r="EF233">
        <v>56</v>
      </c>
      <c r="EG233" t="s">
        <v>1213</v>
      </c>
      <c r="EH233" t="s">
        <v>1214</v>
      </c>
      <c r="EI233" t="s">
        <v>1220</v>
      </c>
      <c r="EJ233" t="s">
        <v>1220</v>
      </c>
      <c r="EK233" t="s">
        <v>1220</v>
      </c>
      <c r="EL233" t="s">
        <v>1210</v>
      </c>
      <c r="EM233" t="s">
        <v>183</v>
      </c>
      <c r="EN233" t="s">
        <v>1216</v>
      </c>
      <c r="EO233" t="str">
        <f>IF(AND(Part1[[#This Row],[ProlificID1]]=Part1[[#This Row],[Part2.ProlificID]],Part1[[#This Row],[Part2.ProlificID]]=Part1[[#This Row],[Prolific.ProlificID3]]),"OK","ERROR")</f>
        <v>OK</v>
      </c>
      <c r="EP233" t="str">
        <f>IF(Part1[[#This Row],[IP Address]]=Part1[[#This Row],[Part2.IP]],"OK","ERROR")</f>
        <v>OK</v>
      </c>
      <c r="EQ233" t="str">
        <f>IF(Part1[[#This Row],[Subgroup]]=Part1[[#This Row],[SubGroupAssigned]],"OK","ERROR")</f>
        <v>OK</v>
      </c>
    </row>
    <row r="234" spans="1:147" x14ac:dyDescent="0.3">
      <c r="A234">
        <v>233</v>
      </c>
      <c r="B234" t="s">
        <v>897</v>
      </c>
      <c r="C234" s="1">
        <v>45360.131782407407</v>
      </c>
      <c r="D234" s="1">
        <v>45360.140300925923</v>
      </c>
      <c r="E234" t="s">
        <v>3</v>
      </c>
      <c r="F234" t="s">
        <v>898</v>
      </c>
      <c r="G234">
        <v>100</v>
      </c>
      <c r="H234">
        <v>735</v>
      </c>
      <c r="I234" t="s">
        <v>2069</v>
      </c>
      <c r="J234">
        <v>51.508099999999999</v>
      </c>
      <c r="K234">
        <v>-0.1278</v>
      </c>
      <c r="L234" t="s">
        <v>15</v>
      </c>
      <c r="M234">
        <v>0.89999997615814209</v>
      </c>
      <c r="N234" t="s">
        <v>1740</v>
      </c>
      <c r="O234" t="s">
        <v>1723</v>
      </c>
      <c r="P234" t="s">
        <v>1724</v>
      </c>
      <c r="Q234" t="s">
        <v>1758</v>
      </c>
      <c r="R234">
        <v>49</v>
      </c>
      <c r="S234" t="s">
        <v>1745</v>
      </c>
      <c r="T234" t="s">
        <v>1731</v>
      </c>
      <c r="U234" t="s">
        <v>1728</v>
      </c>
      <c r="V234" t="s">
        <v>1742</v>
      </c>
      <c r="W234" t="s">
        <v>45</v>
      </c>
      <c r="X234">
        <f t="shared" si="27"/>
        <v>6</v>
      </c>
      <c r="Y234" t="s">
        <v>32</v>
      </c>
      <c r="Z234">
        <f t="shared" si="28"/>
        <v>7</v>
      </c>
      <c r="AA234" t="s">
        <v>21</v>
      </c>
      <c r="AB234">
        <f t="shared" si="29"/>
        <v>5</v>
      </c>
      <c r="AC234" t="s">
        <v>32</v>
      </c>
      <c r="AD234">
        <f t="shared" si="30"/>
        <v>7</v>
      </c>
      <c r="AE234" t="s">
        <v>22</v>
      </c>
      <c r="AF234">
        <f t="shared" si="31"/>
        <v>3</v>
      </c>
      <c r="AG234">
        <f>8-Part1[[#This Row],[DevelopmentSpace]]</f>
        <v>5</v>
      </c>
      <c r="AH234">
        <f>AVERAGE(Part1[[#This Row],[LifeSatisfaction]],Part1[[#This Row],[PublicServices]],Part1[[#This Row],[Stability]],Part1[[#This Row],[EnvironmentalProtection]],Part1[[#This Row],[DevelopmentSpaceR]])</f>
        <v>6</v>
      </c>
      <c r="AI234">
        <f>AVERAGE(Part1[[#This Row],[LifeSatisfaction]],Part1[[#This Row],[PublicServices]],Part1[[#This Row],[Stability]],Part1[[#This Row],[EnvironmentalProtection]])</f>
        <v>6.25</v>
      </c>
      <c r="AJ234">
        <f>STDEV(Part1[[#This Row],[LifeSatisfaction]],Part1[[#This Row],[PublicServices]],Part1[[#This Row],[Stability]],Part1[[#This Row],[EnvironmentalProtection]],Part1[[#This Row],[DevelopmentSpace]])</f>
        <v>1.6733200530681502</v>
      </c>
      <c r="AK234">
        <f>Part1[[#This Row],[Worldviews]]-3</f>
        <v>3</v>
      </c>
      <c r="AL234">
        <f>ABS(Part1[[#This Row],[Worldviews]]-3)</f>
        <v>3</v>
      </c>
      <c r="AM234">
        <v>2</v>
      </c>
      <c r="AN234">
        <v>1</v>
      </c>
      <c r="AO234">
        <v>4</v>
      </c>
      <c r="AP234">
        <v>3</v>
      </c>
      <c r="AQ234">
        <v>5</v>
      </c>
      <c r="AR234">
        <v>4.5620000000000003</v>
      </c>
      <c r="AS234">
        <v>61.564999999999998</v>
      </c>
      <c r="AT234">
        <v>63.658000000000001</v>
      </c>
      <c r="AU234">
        <v>15</v>
      </c>
      <c r="AV234">
        <v>28</v>
      </c>
      <c r="AW234">
        <v>735</v>
      </c>
      <c r="AX234">
        <v>15723</v>
      </c>
      <c r="AY234">
        <v>1</v>
      </c>
      <c r="BC234" t="str">
        <f t="shared" si="32"/>
        <v>Extended</v>
      </c>
      <c r="BD234" t="str">
        <f t="shared" si="33"/>
        <v>Unclear</v>
      </c>
      <c r="BE234" t="str">
        <f t="shared" si="34"/>
        <v>U/E</v>
      </c>
      <c r="BF234" t="s">
        <v>897</v>
      </c>
      <c r="BG234" s="1">
        <v>45360.144259259258</v>
      </c>
      <c r="BH234" s="1">
        <v>45360.146041666667</v>
      </c>
      <c r="BI234" t="s">
        <v>898</v>
      </c>
      <c r="BJ234">
        <v>100</v>
      </c>
      <c r="BK234">
        <v>154</v>
      </c>
      <c r="BL234" t="s">
        <v>899</v>
      </c>
      <c r="BM234">
        <v>51.508099999999999</v>
      </c>
      <c r="BN234">
        <v>-0.1278</v>
      </c>
      <c r="BO234" t="s">
        <v>15</v>
      </c>
      <c r="BP234">
        <v>0.89999997615814209</v>
      </c>
      <c r="BQ234">
        <v>60</v>
      </c>
      <c r="BR234">
        <v>40</v>
      </c>
      <c r="BS234">
        <f>Part1[[#This Row],[ProductivityIncrease]]+Part1[[#This Row],[PollutionReduction]]</f>
        <v>100</v>
      </c>
      <c r="BT234">
        <f>ABS(Part1[[#This Row],[ProductivityIncrease]]-Part1[[#This Row],[PollutionReduction]])</f>
        <v>20</v>
      </c>
      <c r="BU234">
        <f>Part1[[#This Row],[ProductivityIncrease]]-50</f>
        <v>10</v>
      </c>
      <c r="BV234">
        <f>Part1[[#This Row],[ProductivityIncrease]]-60</f>
        <v>0</v>
      </c>
      <c r="BW234">
        <f>Part1[[#This Row],[PollutionReduction]]-50</f>
        <v>-10</v>
      </c>
      <c r="BX234">
        <f>Part1[[#This Row],[PollutionReduction]]-40</f>
        <v>0</v>
      </c>
      <c r="BY234">
        <f>ABS(Part1[[#This Row],[ProductivityIncrease]]-50)</f>
        <v>10</v>
      </c>
      <c r="BZ234">
        <f>ABS(Part1[[#This Row],[ProductivityIncrease]]-60)</f>
        <v>0</v>
      </c>
      <c r="CA234">
        <f>ABS(Part1[[#This Row],[PollutionReduction]]-50)</f>
        <v>10</v>
      </c>
      <c r="CB234">
        <f>ABS(Part1[[#This Row],[PollutionReduction]]-40)</f>
        <v>0</v>
      </c>
      <c r="CC234">
        <f>Part1[[#This Row],[ABSProductivityIncreaseGapOptimal(50)]]+Part1[[#This Row],[ABSPollutionReductionGapOptimal(50)]]</f>
        <v>20</v>
      </c>
      <c r="CD234">
        <f>Part1[[#This Row],[ABSProductivityIncreaseGapOptimal(60)]]+Part1[[#This Row],[ABSPollutionReductionGapOptimal(40)]]</f>
        <v>0</v>
      </c>
      <c r="CE234" t="s">
        <v>900</v>
      </c>
      <c r="CF234" t="s">
        <v>2145</v>
      </c>
      <c r="CG234" t="s">
        <v>2145</v>
      </c>
      <c r="CH234" t="s">
        <v>17</v>
      </c>
      <c r="CI234" t="s">
        <v>14</v>
      </c>
      <c r="CJ234" t="s">
        <v>14</v>
      </c>
      <c r="CK234" t="s">
        <v>18</v>
      </c>
      <c r="CL234" t="s">
        <v>14</v>
      </c>
      <c r="CM234" t="s">
        <v>14</v>
      </c>
      <c r="CN234" t="s">
        <v>17</v>
      </c>
      <c r="CO234" t="s">
        <v>19</v>
      </c>
      <c r="CP234" t="s">
        <v>22</v>
      </c>
      <c r="CQ234">
        <v>3</v>
      </c>
      <c r="CR234" t="s">
        <v>21</v>
      </c>
      <c r="CS234">
        <f t="shared" si="35"/>
        <v>5</v>
      </c>
      <c r="CT234" t="s">
        <v>32</v>
      </c>
      <c r="CU234">
        <v>7</v>
      </c>
      <c r="CV234">
        <v>1</v>
      </c>
      <c r="CW234" t="s">
        <v>45</v>
      </c>
      <c r="CX234">
        <v>6</v>
      </c>
      <c r="CY234">
        <v>2</v>
      </c>
      <c r="CZ234" t="s">
        <v>21</v>
      </c>
      <c r="DA234">
        <v>5</v>
      </c>
      <c r="DB234">
        <v>3</v>
      </c>
      <c r="DC234">
        <v>2</v>
      </c>
      <c r="DD234">
        <v>1</v>
      </c>
      <c r="DE234">
        <v>5</v>
      </c>
      <c r="DF234">
        <v>3</v>
      </c>
      <c r="DG234">
        <v>4</v>
      </c>
      <c r="DH234">
        <f>STDEV(Part1[[#This Row],[Part2.LifeSatisfaction]],Part1[[#This Row],[Part2.PublicServices]],Part1[[#This Row],[Part2.Stability]],Part1[[#This Row],[Part2.EnvironmentalProtection]],Part1[[#This Row],[Part2.DevelopmentSpace]])</f>
        <v>1.4832396974191335</v>
      </c>
      <c r="DI234">
        <f>AVERAGE(Part1[[#This Row],[Part2.LifeSatisfaction]],Part1[[#This Row],[Part2.PublicServices]],Part1[[#This Row],[Part2.StabilityR]],Part1[[#This Row],[Part2.EnvironmentalProtectionR]],Part1[[#This Row],[Part2.DevelopmentSpaceR]])</f>
        <v>2.8</v>
      </c>
      <c r="DJ234">
        <f>Part1[[#This Row],[PostWorldview]]-Part1[[#This Row],[Worldviews]]</f>
        <v>-3.2</v>
      </c>
      <c r="DK234">
        <f>ABS(Part1[[#This Row],[WorldviewVariation]])</f>
        <v>3.2</v>
      </c>
      <c r="DL234">
        <v>57</v>
      </c>
      <c r="DM234" t="s">
        <v>1211</v>
      </c>
      <c r="DN234" t="s">
        <v>23</v>
      </c>
      <c r="DO23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4" t="s">
        <v>901</v>
      </c>
      <c r="DQ234">
        <v>28</v>
      </c>
      <c r="DR234" t="s">
        <v>643</v>
      </c>
      <c r="DS234" t="s">
        <v>26</v>
      </c>
      <c r="DT234" t="s">
        <v>644</v>
      </c>
      <c r="DU234" t="s">
        <v>897</v>
      </c>
      <c r="DV234" t="s">
        <v>1630</v>
      </c>
      <c r="DW234" t="s">
        <v>1208</v>
      </c>
      <c r="DX234" s="1">
        <v>45360.881737048614</v>
      </c>
      <c r="DY234" s="1">
        <v>45360.896151145833</v>
      </c>
      <c r="DZ234">
        <v>1246</v>
      </c>
      <c r="EA234" t="s">
        <v>1235</v>
      </c>
      <c r="EB234">
        <v>2904</v>
      </c>
      <c r="EC234" t="s">
        <v>1210</v>
      </c>
      <c r="ED234" t="s">
        <v>1211</v>
      </c>
      <c r="EE234" t="s">
        <v>1631</v>
      </c>
      <c r="EF234">
        <v>49</v>
      </c>
      <c r="EG234" t="s">
        <v>1213</v>
      </c>
      <c r="EH234" t="s">
        <v>1214</v>
      </c>
      <c r="EI234" t="s">
        <v>1227</v>
      </c>
      <c r="EJ234" t="s">
        <v>1220</v>
      </c>
      <c r="EK234" t="s">
        <v>1227</v>
      </c>
      <c r="EL234" t="s">
        <v>1210</v>
      </c>
      <c r="EM234" t="s">
        <v>183</v>
      </c>
      <c r="EN234" t="s">
        <v>1222</v>
      </c>
      <c r="EO234" t="str">
        <f>IF(AND(Part1[[#This Row],[ProlificID1]]=Part1[[#This Row],[Part2.ProlificID]],Part1[[#This Row],[Part2.ProlificID]]=Part1[[#This Row],[Prolific.ProlificID3]]),"OK","ERROR")</f>
        <v>OK</v>
      </c>
      <c r="EP234" t="str">
        <f>IF(Part1[[#This Row],[IP Address]]=Part1[[#This Row],[Part2.IP]],"OK","ERROR")</f>
        <v>OK</v>
      </c>
      <c r="EQ234" t="str">
        <f>IF(Part1[[#This Row],[Subgroup]]=Part1[[#This Row],[SubGroupAssigned]],"OK","ERROR")</f>
        <v>OK</v>
      </c>
    </row>
    <row r="235" spans="1:147" x14ac:dyDescent="0.3">
      <c r="A235">
        <v>234</v>
      </c>
      <c r="B235" t="s">
        <v>875</v>
      </c>
      <c r="C235" s="1">
        <v>45360.132511574076</v>
      </c>
      <c r="D235" s="1">
        <v>45360.136261574073</v>
      </c>
      <c r="E235" t="s">
        <v>3</v>
      </c>
      <c r="F235" t="s">
        <v>876</v>
      </c>
      <c r="G235">
        <v>100</v>
      </c>
      <c r="H235">
        <v>323</v>
      </c>
      <c r="I235" t="s">
        <v>2070</v>
      </c>
      <c r="J235">
        <v>52.626399999999997</v>
      </c>
      <c r="K235">
        <v>0.72009999999999996</v>
      </c>
      <c r="L235" t="s">
        <v>15</v>
      </c>
      <c r="M235">
        <v>1</v>
      </c>
      <c r="N235" t="s">
        <v>1722</v>
      </c>
      <c r="O235" t="s">
        <v>1723</v>
      </c>
      <c r="P235" t="s">
        <v>1724</v>
      </c>
      <c r="Q235" t="s">
        <v>1744</v>
      </c>
      <c r="R235">
        <v>59</v>
      </c>
      <c r="S235" t="s">
        <v>1726</v>
      </c>
      <c r="T235" t="s">
        <v>1731</v>
      </c>
      <c r="U235" t="s">
        <v>1753</v>
      </c>
      <c r="V235" t="s">
        <v>1742</v>
      </c>
      <c r="W235" t="s">
        <v>45</v>
      </c>
      <c r="X235">
        <f t="shared" si="27"/>
        <v>6</v>
      </c>
      <c r="Y235" t="s">
        <v>45</v>
      </c>
      <c r="Z235">
        <f t="shared" si="28"/>
        <v>6</v>
      </c>
      <c r="AA235" t="s">
        <v>32</v>
      </c>
      <c r="AB235">
        <f t="shared" si="29"/>
        <v>7</v>
      </c>
      <c r="AC235" t="s">
        <v>45</v>
      </c>
      <c r="AD235">
        <f t="shared" si="30"/>
        <v>6</v>
      </c>
      <c r="AE235" t="s">
        <v>21</v>
      </c>
      <c r="AF235">
        <f t="shared" si="31"/>
        <v>5</v>
      </c>
      <c r="AG235">
        <f>8-Part1[[#This Row],[DevelopmentSpace]]</f>
        <v>3</v>
      </c>
      <c r="AH235">
        <f>AVERAGE(Part1[[#This Row],[LifeSatisfaction]],Part1[[#This Row],[PublicServices]],Part1[[#This Row],[Stability]],Part1[[#This Row],[EnvironmentalProtection]],Part1[[#This Row],[DevelopmentSpaceR]])</f>
        <v>5.6</v>
      </c>
      <c r="AI235">
        <f>AVERAGE(Part1[[#This Row],[LifeSatisfaction]],Part1[[#This Row],[PublicServices]],Part1[[#This Row],[Stability]],Part1[[#This Row],[EnvironmentalProtection]])</f>
        <v>6.25</v>
      </c>
      <c r="AJ235">
        <f>STDEV(Part1[[#This Row],[LifeSatisfaction]],Part1[[#This Row],[PublicServices]],Part1[[#This Row],[Stability]],Part1[[#This Row],[EnvironmentalProtection]],Part1[[#This Row],[DevelopmentSpace]])</f>
        <v>0.70710678118654757</v>
      </c>
      <c r="AK235">
        <f>Part1[[#This Row],[Worldviews]]-3</f>
        <v>2.5999999999999996</v>
      </c>
      <c r="AL235">
        <f>ABS(Part1[[#This Row],[Worldviews]]-3)</f>
        <v>2.5999999999999996</v>
      </c>
      <c r="AM235">
        <v>5</v>
      </c>
      <c r="AN235">
        <v>2</v>
      </c>
      <c r="AO235">
        <v>4</v>
      </c>
      <c r="AP235">
        <v>3</v>
      </c>
      <c r="AQ235">
        <v>1</v>
      </c>
      <c r="AR235">
        <v>20.872</v>
      </c>
      <c r="AS235">
        <v>91.525999999999996</v>
      </c>
      <c r="AT235">
        <v>93.19</v>
      </c>
      <c r="AU235">
        <v>8</v>
      </c>
      <c r="AV235">
        <v>30</v>
      </c>
      <c r="AW235">
        <v>323</v>
      </c>
      <c r="AX235">
        <v>12845</v>
      </c>
      <c r="AY235">
        <v>1</v>
      </c>
      <c r="BC235" t="str">
        <f t="shared" si="32"/>
        <v>Extended</v>
      </c>
      <c r="BD235" t="str">
        <f t="shared" si="33"/>
        <v>Unclear</v>
      </c>
      <c r="BE235" t="str">
        <f t="shared" si="34"/>
        <v>U/E</v>
      </c>
      <c r="BF235" t="s">
        <v>875</v>
      </c>
      <c r="BG235" s="1">
        <v>45360.139907407407</v>
      </c>
      <c r="BH235" s="1">
        <v>45360.143136574072</v>
      </c>
      <c r="BI235" t="s">
        <v>876</v>
      </c>
      <c r="BJ235">
        <v>100</v>
      </c>
      <c r="BK235">
        <v>279</v>
      </c>
      <c r="BL235" t="s">
        <v>877</v>
      </c>
      <c r="BM235">
        <v>52.626399999999997</v>
      </c>
      <c r="BN235">
        <v>0.72009999999999996</v>
      </c>
      <c r="BO235" t="s">
        <v>15</v>
      </c>
      <c r="BP235">
        <v>0.89999997615814209</v>
      </c>
      <c r="BQ235">
        <v>45</v>
      </c>
      <c r="BR235">
        <v>55</v>
      </c>
      <c r="BS235">
        <f>Part1[[#This Row],[ProductivityIncrease]]+Part1[[#This Row],[PollutionReduction]]</f>
        <v>100</v>
      </c>
      <c r="BT235">
        <f>ABS(Part1[[#This Row],[ProductivityIncrease]]-Part1[[#This Row],[PollutionReduction]])</f>
        <v>10</v>
      </c>
      <c r="BU235">
        <f>Part1[[#This Row],[ProductivityIncrease]]-50</f>
        <v>-5</v>
      </c>
      <c r="BV235">
        <f>Part1[[#This Row],[ProductivityIncrease]]-60</f>
        <v>-15</v>
      </c>
      <c r="BW235">
        <f>Part1[[#This Row],[PollutionReduction]]-50</f>
        <v>5</v>
      </c>
      <c r="BX235">
        <f>Part1[[#This Row],[PollutionReduction]]-40</f>
        <v>15</v>
      </c>
      <c r="BY235">
        <f>ABS(Part1[[#This Row],[ProductivityIncrease]]-50)</f>
        <v>5</v>
      </c>
      <c r="BZ235">
        <f>ABS(Part1[[#This Row],[ProductivityIncrease]]-60)</f>
        <v>15</v>
      </c>
      <c r="CA235">
        <f>ABS(Part1[[#This Row],[PollutionReduction]]-50)</f>
        <v>5</v>
      </c>
      <c r="CB235">
        <f>ABS(Part1[[#This Row],[PollutionReduction]]-40)</f>
        <v>15</v>
      </c>
      <c r="CC235">
        <f>Part1[[#This Row],[ABSProductivityIncreaseGapOptimal(50)]]+Part1[[#This Row],[ABSPollutionReductionGapOptimal(50)]]</f>
        <v>10</v>
      </c>
      <c r="CD235">
        <f>Part1[[#This Row],[ABSProductivityIncreaseGapOptimal(60)]]+Part1[[#This Row],[ABSPollutionReductionGapOptimal(40)]]</f>
        <v>30</v>
      </c>
      <c r="CE235" t="s">
        <v>878</v>
      </c>
      <c r="CF235" t="s">
        <v>2145</v>
      </c>
      <c r="CG235" t="s">
        <v>2145</v>
      </c>
      <c r="CH235" t="s">
        <v>17</v>
      </c>
      <c r="CI235" t="s">
        <v>14</v>
      </c>
      <c r="CJ235" t="s">
        <v>14</v>
      </c>
      <c r="CK235" t="s">
        <v>14</v>
      </c>
      <c r="CL235" t="s">
        <v>14</v>
      </c>
      <c r="CM235" t="s">
        <v>14</v>
      </c>
      <c r="CN235" t="s">
        <v>14</v>
      </c>
      <c r="CO235" t="s">
        <v>19</v>
      </c>
      <c r="CP235" t="s">
        <v>21</v>
      </c>
      <c r="CQ235">
        <v>5</v>
      </c>
      <c r="CR235" t="s">
        <v>45</v>
      </c>
      <c r="CS235">
        <f t="shared" si="35"/>
        <v>6</v>
      </c>
      <c r="CT235" t="s">
        <v>22</v>
      </c>
      <c r="CU235">
        <v>3</v>
      </c>
      <c r="CV235">
        <v>5</v>
      </c>
      <c r="CW235" t="s">
        <v>45</v>
      </c>
      <c r="CX235">
        <v>6</v>
      </c>
      <c r="CY235">
        <v>2</v>
      </c>
      <c r="CZ235" t="s">
        <v>22</v>
      </c>
      <c r="DA235">
        <v>3</v>
      </c>
      <c r="DB235">
        <v>5</v>
      </c>
      <c r="DC235">
        <v>1</v>
      </c>
      <c r="DD235">
        <v>5</v>
      </c>
      <c r="DE235">
        <v>2</v>
      </c>
      <c r="DF235">
        <v>4</v>
      </c>
      <c r="DG235">
        <v>3</v>
      </c>
      <c r="DH235">
        <f>STDEV(Part1[[#This Row],[Part2.LifeSatisfaction]],Part1[[#This Row],[Part2.PublicServices]],Part1[[#This Row],[Part2.Stability]],Part1[[#This Row],[Part2.EnvironmentalProtection]],Part1[[#This Row],[Part2.DevelopmentSpace]])</f>
        <v>1.5165750888103104</v>
      </c>
      <c r="DI235">
        <f>AVERAGE(Part1[[#This Row],[Part2.LifeSatisfaction]],Part1[[#This Row],[Part2.PublicServices]],Part1[[#This Row],[Part2.StabilityR]],Part1[[#This Row],[Part2.EnvironmentalProtectionR]],Part1[[#This Row],[Part2.DevelopmentSpaceR]])</f>
        <v>4.5999999999999996</v>
      </c>
      <c r="DJ235">
        <f>Part1[[#This Row],[PostWorldview]]-Part1[[#This Row],[Worldviews]]</f>
        <v>-1</v>
      </c>
      <c r="DK235">
        <f>ABS(Part1[[#This Row],[WorldviewVariation]])</f>
        <v>1</v>
      </c>
      <c r="DL235">
        <v>32</v>
      </c>
      <c r="DM235" t="s">
        <v>1211</v>
      </c>
      <c r="DN235" t="s">
        <v>23</v>
      </c>
      <c r="DO23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5" t="s">
        <v>14</v>
      </c>
      <c r="DQ235">
        <v>25</v>
      </c>
      <c r="DR235" t="s">
        <v>643</v>
      </c>
      <c r="DS235" t="s">
        <v>26</v>
      </c>
      <c r="DT235" t="s">
        <v>644</v>
      </c>
      <c r="DU235" t="s">
        <v>875</v>
      </c>
      <c r="DV235" t="s">
        <v>1632</v>
      </c>
      <c r="DW235" t="s">
        <v>1208</v>
      </c>
      <c r="DX235" s="1">
        <v>45360.882468136573</v>
      </c>
      <c r="DY235" s="1">
        <v>45360.893379918984</v>
      </c>
      <c r="DZ235">
        <v>943</v>
      </c>
      <c r="EA235" t="s">
        <v>1235</v>
      </c>
      <c r="EB235">
        <v>3786</v>
      </c>
      <c r="EC235" t="s">
        <v>1306</v>
      </c>
      <c r="ED235" t="s">
        <v>1211</v>
      </c>
      <c r="EE235" t="s">
        <v>1633</v>
      </c>
      <c r="EF235">
        <v>59</v>
      </c>
      <c r="EG235" t="s">
        <v>1219</v>
      </c>
      <c r="EH235" t="s">
        <v>1214</v>
      </c>
      <c r="EI235" t="s">
        <v>1220</v>
      </c>
      <c r="EJ235" t="s">
        <v>1220</v>
      </c>
      <c r="EK235" t="s">
        <v>1220</v>
      </c>
      <c r="EL235" t="s">
        <v>1210</v>
      </c>
      <c r="EM235" t="s">
        <v>183</v>
      </c>
      <c r="EN235" t="s">
        <v>1222</v>
      </c>
      <c r="EO235" t="str">
        <f>IF(AND(Part1[[#This Row],[ProlificID1]]=Part1[[#This Row],[Part2.ProlificID]],Part1[[#This Row],[Part2.ProlificID]]=Part1[[#This Row],[Prolific.ProlificID3]]),"OK","ERROR")</f>
        <v>OK</v>
      </c>
      <c r="EP235" t="str">
        <f>IF(Part1[[#This Row],[IP Address]]=Part1[[#This Row],[Part2.IP]],"OK","ERROR")</f>
        <v>OK</v>
      </c>
      <c r="EQ235" t="str">
        <f>IF(Part1[[#This Row],[Subgroup]]=Part1[[#This Row],[SubGroupAssigned]],"OK","ERROR")</f>
        <v>OK</v>
      </c>
    </row>
    <row r="236" spans="1:147" x14ac:dyDescent="0.3">
      <c r="A236">
        <v>235</v>
      </c>
      <c r="B236" t="s">
        <v>1138</v>
      </c>
      <c r="C236" s="1">
        <v>45360.131967592592</v>
      </c>
      <c r="D236" s="1">
        <v>45360.135821759257</v>
      </c>
      <c r="E236" t="s">
        <v>3</v>
      </c>
      <c r="F236" t="s">
        <v>1139</v>
      </c>
      <c r="G236">
        <v>100</v>
      </c>
      <c r="H236">
        <v>333</v>
      </c>
      <c r="I236" t="s">
        <v>2071</v>
      </c>
      <c r="J236">
        <v>50.506</v>
      </c>
      <c r="K236">
        <v>-3.6101000000000001</v>
      </c>
      <c r="L236" t="s">
        <v>15</v>
      </c>
      <c r="M236">
        <v>0.80000001192092896</v>
      </c>
      <c r="N236" t="s">
        <v>1762</v>
      </c>
      <c r="O236" t="s">
        <v>1763</v>
      </c>
      <c r="P236" t="s">
        <v>1724</v>
      </c>
      <c r="Q236" t="s">
        <v>1741</v>
      </c>
      <c r="R236">
        <v>62</v>
      </c>
      <c r="S236" t="s">
        <v>1745</v>
      </c>
      <c r="T236" t="s">
        <v>1731</v>
      </c>
      <c r="U236" t="s">
        <v>1728</v>
      </c>
      <c r="V236" t="s">
        <v>1742</v>
      </c>
      <c r="W236" t="s">
        <v>21</v>
      </c>
      <c r="X236">
        <f t="shared" si="27"/>
        <v>5</v>
      </c>
      <c r="Y236" t="s">
        <v>21</v>
      </c>
      <c r="Z236">
        <f t="shared" si="28"/>
        <v>5</v>
      </c>
      <c r="AA236" t="s">
        <v>20</v>
      </c>
      <c r="AB236">
        <f t="shared" si="29"/>
        <v>4</v>
      </c>
      <c r="AC236" t="s">
        <v>20</v>
      </c>
      <c r="AD236">
        <f t="shared" si="30"/>
        <v>4</v>
      </c>
      <c r="AE236" t="s">
        <v>22</v>
      </c>
      <c r="AF236">
        <f t="shared" si="31"/>
        <v>3</v>
      </c>
      <c r="AG236">
        <f>8-Part1[[#This Row],[DevelopmentSpace]]</f>
        <v>5</v>
      </c>
      <c r="AH236">
        <f>AVERAGE(Part1[[#This Row],[LifeSatisfaction]],Part1[[#This Row],[PublicServices]],Part1[[#This Row],[Stability]],Part1[[#This Row],[EnvironmentalProtection]],Part1[[#This Row],[DevelopmentSpaceR]])</f>
        <v>4.5999999999999996</v>
      </c>
      <c r="AI236">
        <f>AVERAGE(Part1[[#This Row],[LifeSatisfaction]],Part1[[#This Row],[PublicServices]],Part1[[#This Row],[Stability]],Part1[[#This Row],[EnvironmentalProtection]])</f>
        <v>4.5</v>
      </c>
      <c r="AJ236">
        <f>STDEV(Part1[[#This Row],[LifeSatisfaction]],Part1[[#This Row],[PublicServices]],Part1[[#This Row],[Stability]],Part1[[#This Row],[EnvironmentalProtection]],Part1[[#This Row],[DevelopmentSpace]])</f>
        <v>0.83666002653407512</v>
      </c>
      <c r="AK236">
        <f>Part1[[#This Row],[Worldviews]]-3</f>
        <v>1.5999999999999996</v>
      </c>
      <c r="AL236">
        <f>ABS(Part1[[#This Row],[Worldviews]]-3)</f>
        <v>1.5999999999999996</v>
      </c>
      <c r="AM236">
        <v>3</v>
      </c>
      <c r="AN236">
        <v>4</v>
      </c>
      <c r="AO236">
        <v>1</v>
      </c>
      <c r="AP236">
        <v>2</v>
      </c>
      <c r="AQ236">
        <v>5</v>
      </c>
      <c r="AR236">
        <v>14.99</v>
      </c>
      <c r="AS236">
        <v>50</v>
      </c>
      <c r="AT236">
        <v>52.527000000000001</v>
      </c>
      <c r="AU236">
        <v>3</v>
      </c>
      <c r="AV236">
        <v>21</v>
      </c>
      <c r="AW236">
        <v>333</v>
      </c>
      <c r="AX236">
        <v>15956</v>
      </c>
      <c r="AZ236">
        <v>1</v>
      </c>
      <c r="BC236" t="str">
        <f t="shared" si="32"/>
        <v>Limited</v>
      </c>
      <c r="BD236" t="str">
        <f t="shared" si="33"/>
        <v>Unclear</v>
      </c>
      <c r="BE236" t="str">
        <f t="shared" si="34"/>
        <v>U/L</v>
      </c>
      <c r="BF236" t="s">
        <v>1138</v>
      </c>
      <c r="BG236" s="1">
        <v>45360.138321759259</v>
      </c>
      <c r="BH236" s="1">
        <v>45360.141296296293</v>
      </c>
      <c r="BI236" t="s">
        <v>1139</v>
      </c>
      <c r="BJ236">
        <v>100</v>
      </c>
      <c r="BK236">
        <v>257</v>
      </c>
      <c r="BL236" t="s">
        <v>1140</v>
      </c>
      <c r="BM236">
        <v>50.506</v>
      </c>
      <c r="BN236">
        <v>-3.6101000000000001</v>
      </c>
      <c r="BO236" t="s">
        <v>15</v>
      </c>
      <c r="BP236">
        <v>1</v>
      </c>
      <c r="BQ236">
        <v>50</v>
      </c>
      <c r="BR236">
        <v>50</v>
      </c>
      <c r="BS236">
        <f>Part1[[#This Row],[ProductivityIncrease]]+Part1[[#This Row],[PollutionReduction]]</f>
        <v>100</v>
      </c>
      <c r="BT236">
        <f>ABS(Part1[[#This Row],[ProductivityIncrease]]-Part1[[#This Row],[PollutionReduction]])</f>
        <v>0</v>
      </c>
      <c r="BU236">
        <f>Part1[[#This Row],[ProductivityIncrease]]-50</f>
        <v>0</v>
      </c>
      <c r="BV236">
        <f>Part1[[#This Row],[ProductivityIncrease]]-60</f>
        <v>-10</v>
      </c>
      <c r="BW236">
        <f>Part1[[#This Row],[PollutionReduction]]-50</f>
        <v>0</v>
      </c>
      <c r="BX236">
        <f>Part1[[#This Row],[PollutionReduction]]-40</f>
        <v>10</v>
      </c>
      <c r="BY236">
        <f>ABS(Part1[[#This Row],[ProductivityIncrease]]-50)</f>
        <v>0</v>
      </c>
      <c r="BZ236">
        <f>ABS(Part1[[#This Row],[ProductivityIncrease]]-60)</f>
        <v>10</v>
      </c>
      <c r="CA236">
        <f>ABS(Part1[[#This Row],[PollutionReduction]]-50)</f>
        <v>0</v>
      </c>
      <c r="CB236">
        <f>ABS(Part1[[#This Row],[PollutionReduction]]-40)</f>
        <v>10</v>
      </c>
      <c r="CC236">
        <f>Part1[[#This Row],[ABSProductivityIncreaseGapOptimal(50)]]+Part1[[#This Row],[ABSPollutionReductionGapOptimal(50)]]</f>
        <v>0</v>
      </c>
      <c r="CD236">
        <f>Part1[[#This Row],[ABSProductivityIncreaseGapOptimal(60)]]+Part1[[#This Row],[ABSPollutionReductionGapOptimal(40)]]</f>
        <v>20</v>
      </c>
      <c r="CE236" t="s">
        <v>1141</v>
      </c>
      <c r="CF236" t="s">
        <v>2145</v>
      </c>
      <c r="CG236" t="s">
        <v>2145</v>
      </c>
      <c r="CH236" t="s">
        <v>17</v>
      </c>
      <c r="CI236" t="s">
        <v>14</v>
      </c>
      <c r="CJ236" t="s">
        <v>14</v>
      </c>
      <c r="CK236" t="s">
        <v>346</v>
      </c>
      <c r="CL236" t="s">
        <v>56</v>
      </c>
      <c r="CM236" t="s">
        <v>14</v>
      </c>
      <c r="CN236" t="s">
        <v>14</v>
      </c>
      <c r="CO236" t="s">
        <v>346</v>
      </c>
      <c r="CP236" t="s">
        <v>20</v>
      </c>
      <c r="CQ236">
        <v>4</v>
      </c>
      <c r="CR236" t="s">
        <v>45</v>
      </c>
      <c r="CS236">
        <f t="shared" si="35"/>
        <v>6</v>
      </c>
      <c r="CT236" t="s">
        <v>21</v>
      </c>
      <c r="CU236">
        <v>5</v>
      </c>
      <c r="CV236">
        <v>3</v>
      </c>
      <c r="CW236" t="s">
        <v>20</v>
      </c>
      <c r="CX236">
        <v>4</v>
      </c>
      <c r="CY236">
        <v>4</v>
      </c>
      <c r="CZ236" t="s">
        <v>21</v>
      </c>
      <c r="DA236">
        <v>5</v>
      </c>
      <c r="DB236">
        <v>3</v>
      </c>
      <c r="DC236">
        <v>1</v>
      </c>
      <c r="DD236">
        <v>4</v>
      </c>
      <c r="DE236">
        <v>5</v>
      </c>
      <c r="DF236">
        <v>2</v>
      </c>
      <c r="DG236">
        <v>3</v>
      </c>
      <c r="DH236">
        <f>STDEV(Part1[[#This Row],[Part2.LifeSatisfaction]],Part1[[#This Row],[Part2.PublicServices]],Part1[[#This Row],[Part2.Stability]],Part1[[#This Row],[Part2.EnvironmentalProtection]],Part1[[#This Row],[Part2.DevelopmentSpace]])</f>
        <v>0.83666002653407512</v>
      </c>
      <c r="DI236">
        <f>AVERAGE(Part1[[#This Row],[Part2.LifeSatisfaction]],Part1[[#This Row],[Part2.PublicServices]],Part1[[#This Row],[Part2.StabilityR]],Part1[[#This Row],[Part2.EnvironmentalProtectionR]],Part1[[#This Row],[Part2.DevelopmentSpaceR]])</f>
        <v>4</v>
      </c>
      <c r="DJ236">
        <f>Part1[[#This Row],[PostWorldview]]-Part1[[#This Row],[Worldviews]]</f>
        <v>-0.59999999999999964</v>
      </c>
      <c r="DK236">
        <f>ABS(Part1[[#This Row],[WorldviewVariation]])</f>
        <v>0.59999999999999964</v>
      </c>
      <c r="DL236">
        <v>31</v>
      </c>
      <c r="DM236" t="s">
        <v>1211</v>
      </c>
      <c r="DN236" t="s">
        <v>354</v>
      </c>
      <c r="DO23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6" t="s">
        <v>1142</v>
      </c>
      <c r="DQ236">
        <v>25</v>
      </c>
      <c r="DR236" t="s">
        <v>643</v>
      </c>
      <c r="DS236" t="s">
        <v>348</v>
      </c>
      <c r="DT236" t="s">
        <v>920</v>
      </c>
      <c r="DU236" t="s">
        <v>1138</v>
      </c>
      <c r="DV236" t="s">
        <v>1634</v>
      </c>
      <c r="DW236" t="s">
        <v>1208</v>
      </c>
      <c r="DX236" s="1">
        <v>45360.881922175926</v>
      </c>
      <c r="DY236" s="1">
        <v>45360.891501134261</v>
      </c>
      <c r="DZ236">
        <v>828</v>
      </c>
      <c r="EA236" t="s">
        <v>1235</v>
      </c>
      <c r="EB236">
        <v>1997</v>
      </c>
      <c r="EC236" t="s">
        <v>1210</v>
      </c>
      <c r="ED236" t="s">
        <v>1211</v>
      </c>
      <c r="EE236" t="s">
        <v>1635</v>
      </c>
      <c r="EF236">
        <v>62</v>
      </c>
      <c r="EG236" t="s">
        <v>1213</v>
      </c>
      <c r="EH236" t="s">
        <v>1214</v>
      </c>
      <c r="EI236" t="s">
        <v>1636</v>
      </c>
      <c r="EJ236" t="s">
        <v>1220</v>
      </c>
      <c r="EK236" t="s">
        <v>1220</v>
      </c>
      <c r="EL236" t="s">
        <v>1210</v>
      </c>
      <c r="EM236" t="s">
        <v>183</v>
      </c>
      <c r="EN236" t="s">
        <v>1216</v>
      </c>
      <c r="EO236" t="str">
        <f>IF(AND(Part1[[#This Row],[ProlificID1]]=Part1[[#This Row],[Part2.ProlificID]],Part1[[#This Row],[Part2.ProlificID]]=Part1[[#This Row],[Prolific.ProlificID3]]),"OK","ERROR")</f>
        <v>OK</v>
      </c>
      <c r="EP236" t="str">
        <f>IF(Part1[[#This Row],[IP Address]]=Part1[[#This Row],[Part2.IP]],"OK","ERROR")</f>
        <v>OK</v>
      </c>
      <c r="EQ236" t="str">
        <f>IF(Part1[[#This Row],[Subgroup]]=Part1[[#This Row],[SubGroupAssigned]],"OK","ERROR")</f>
        <v>OK</v>
      </c>
    </row>
    <row r="237" spans="1:147" x14ac:dyDescent="0.3">
      <c r="A237">
        <v>236</v>
      </c>
      <c r="B237" t="s">
        <v>852</v>
      </c>
      <c r="C237" s="1">
        <v>45360.1328125</v>
      </c>
      <c r="D237" s="1">
        <v>45360.135891203703</v>
      </c>
      <c r="E237" t="s">
        <v>3</v>
      </c>
      <c r="F237" t="s">
        <v>853</v>
      </c>
      <c r="G237">
        <v>100</v>
      </c>
      <c r="H237">
        <v>265</v>
      </c>
      <c r="I237" t="s">
        <v>2072</v>
      </c>
      <c r="J237">
        <v>53.641300000000001</v>
      </c>
      <c r="K237">
        <v>-2.6692</v>
      </c>
      <c r="L237" t="s">
        <v>15</v>
      </c>
      <c r="M237">
        <v>1</v>
      </c>
      <c r="N237" t="s">
        <v>1722</v>
      </c>
      <c r="O237" t="s">
        <v>1723</v>
      </c>
      <c r="P237" t="s">
        <v>1724</v>
      </c>
      <c r="Q237" t="s">
        <v>1725</v>
      </c>
      <c r="R237">
        <v>40</v>
      </c>
      <c r="S237" t="s">
        <v>1726</v>
      </c>
      <c r="T237" t="s">
        <v>1731</v>
      </c>
      <c r="U237" t="s">
        <v>1728</v>
      </c>
      <c r="V237" t="s">
        <v>1742</v>
      </c>
      <c r="W237" t="s">
        <v>45</v>
      </c>
      <c r="X237">
        <f t="shared" si="27"/>
        <v>6</v>
      </c>
      <c r="Y237" t="s">
        <v>45</v>
      </c>
      <c r="Z237">
        <f t="shared" si="28"/>
        <v>6</v>
      </c>
      <c r="AA237" t="s">
        <v>32</v>
      </c>
      <c r="AB237">
        <f t="shared" si="29"/>
        <v>7</v>
      </c>
      <c r="AC237" t="s">
        <v>20</v>
      </c>
      <c r="AD237">
        <f t="shared" si="30"/>
        <v>4</v>
      </c>
      <c r="AE237" t="s">
        <v>20</v>
      </c>
      <c r="AF237">
        <f t="shared" si="31"/>
        <v>4</v>
      </c>
      <c r="AG237">
        <f>8-Part1[[#This Row],[DevelopmentSpace]]</f>
        <v>4</v>
      </c>
      <c r="AH237">
        <f>AVERAGE(Part1[[#This Row],[LifeSatisfaction]],Part1[[#This Row],[PublicServices]],Part1[[#This Row],[Stability]],Part1[[#This Row],[EnvironmentalProtection]],Part1[[#This Row],[DevelopmentSpaceR]])</f>
        <v>5.4</v>
      </c>
      <c r="AI237">
        <f>AVERAGE(Part1[[#This Row],[LifeSatisfaction]],Part1[[#This Row],[PublicServices]],Part1[[#This Row],[Stability]],Part1[[#This Row],[EnvironmentalProtection]])</f>
        <v>5.75</v>
      </c>
      <c r="AJ237">
        <f>STDEV(Part1[[#This Row],[LifeSatisfaction]],Part1[[#This Row],[PublicServices]],Part1[[#This Row],[Stability]],Part1[[#This Row],[EnvironmentalProtection]],Part1[[#This Row],[DevelopmentSpace]])</f>
        <v>1.3416407864998727</v>
      </c>
      <c r="AK237">
        <f>Part1[[#This Row],[Worldviews]]-3</f>
        <v>2.4000000000000004</v>
      </c>
      <c r="AL237">
        <f>ABS(Part1[[#This Row],[Worldviews]]-3)</f>
        <v>2.4000000000000004</v>
      </c>
      <c r="AM237">
        <v>4</v>
      </c>
      <c r="AN237">
        <v>1</v>
      </c>
      <c r="AO237">
        <v>3</v>
      </c>
      <c r="AP237">
        <v>5</v>
      </c>
      <c r="AQ237">
        <v>2</v>
      </c>
      <c r="AR237">
        <v>11.676</v>
      </c>
      <c r="AS237">
        <v>57.640999999999998</v>
      </c>
      <c r="AT237">
        <v>61.152999999999999</v>
      </c>
      <c r="AU237">
        <v>4</v>
      </c>
      <c r="AV237">
        <v>27</v>
      </c>
      <c r="AW237">
        <v>265</v>
      </c>
      <c r="AX237">
        <v>16661</v>
      </c>
      <c r="AY237">
        <v>1</v>
      </c>
      <c r="BC237" t="str">
        <f t="shared" si="32"/>
        <v>Extended</v>
      </c>
      <c r="BD237" t="str">
        <f t="shared" si="33"/>
        <v>Unclear</v>
      </c>
      <c r="BE237" t="str">
        <f t="shared" si="34"/>
        <v>U/E</v>
      </c>
      <c r="BF237" t="s">
        <v>852</v>
      </c>
      <c r="BG237" s="1">
        <v>45360.138553240744</v>
      </c>
      <c r="BH237" s="1">
        <v>45360.14166666667</v>
      </c>
      <c r="BI237" t="s">
        <v>853</v>
      </c>
      <c r="BJ237">
        <v>100</v>
      </c>
      <c r="BK237">
        <v>268</v>
      </c>
      <c r="BL237" t="s">
        <v>854</v>
      </c>
      <c r="BM237">
        <v>53.641300000000001</v>
      </c>
      <c r="BN237">
        <v>-2.6692</v>
      </c>
      <c r="BO237" t="s">
        <v>15</v>
      </c>
      <c r="BP237">
        <v>1</v>
      </c>
      <c r="BQ237">
        <v>45</v>
      </c>
      <c r="BR237">
        <v>55</v>
      </c>
      <c r="BS237">
        <f>Part1[[#This Row],[ProductivityIncrease]]+Part1[[#This Row],[PollutionReduction]]</f>
        <v>100</v>
      </c>
      <c r="BT237">
        <f>ABS(Part1[[#This Row],[ProductivityIncrease]]-Part1[[#This Row],[PollutionReduction]])</f>
        <v>10</v>
      </c>
      <c r="BU237">
        <f>Part1[[#This Row],[ProductivityIncrease]]-50</f>
        <v>-5</v>
      </c>
      <c r="BV237">
        <f>Part1[[#This Row],[ProductivityIncrease]]-60</f>
        <v>-15</v>
      </c>
      <c r="BW237">
        <f>Part1[[#This Row],[PollutionReduction]]-50</f>
        <v>5</v>
      </c>
      <c r="BX237">
        <f>Part1[[#This Row],[PollutionReduction]]-40</f>
        <v>15</v>
      </c>
      <c r="BY237">
        <f>ABS(Part1[[#This Row],[ProductivityIncrease]]-50)</f>
        <v>5</v>
      </c>
      <c r="BZ237">
        <f>ABS(Part1[[#This Row],[ProductivityIncrease]]-60)</f>
        <v>15</v>
      </c>
      <c r="CA237">
        <f>ABS(Part1[[#This Row],[PollutionReduction]]-50)</f>
        <v>5</v>
      </c>
      <c r="CB237">
        <f>ABS(Part1[[#This Row],[PollutionReduction]]-40)</f>
        <v>15</v>
      </c>
      <c r="CC237">
        <f>Part1[[#This Row],[ABSProductivityIncreaseGapOptimal(50)]]+Part1[[#This Row],[ABSPollutionReductionGapOptimal(50)]]</f>
        <v>10</v>
      </c>
      <c r="CD237">
        <f>Part1[[#This Row],[ABSProductivityIncreaseGapOptimal(60)]]+Part1[[#This Row],[ABSPollutionReductionGapOptimal(40)]]</f>
        <v>30</v>
      </c>
      <c r="CE237" t="s">
        <v>855</v>
      </c>
      <c r="CF237" t="s">
        <v>2145</v>
      </c>
      <c r="CG237" t="s">
        <v>2145</v>
      </c>
      <c r="CH237" t="s">
        <v>17</v>
      </c>
      <c r="CI237" t="s">
        <v>38</v>
      </c>
      <c r="CJ237" t="s">
        <v>14</v>
      </c>
      <c r="CK237" t="s">
        <v>18</v>
      </c>
      <c r="CL237" t="s">
        <v>14</v>
      </c>
      <c r="CM237" t="s">
        <v>80</v>
      </c>
      <c r="CN237" t="s">
        <v>14</v>
      </c>
      <c r="CO237" t="s">
        <v>14</v>
      </c>
      <c r="CP237" t="s">
        <v>21</v>
      </c>
      <c r="CQ237">
        <v>5</v>
      </c>
      <c r="CR237" t="s">
        <v>21</v>
      </c>
      <c r="CS237">
        <f t="shared" si="35"/>
        <v>5</v>
      </c>
      <c r="CT237" t="s">
        <v>22</v>
      </c>
      <c r="CU237">
        <v>3</v>
      </c>
      <c r="CV237">
        <v>5</v>
      </c>
      <c r="CW237" t="s">
        <v>22</v>
      </c>
      <c r="CX237">
        <v>3</v>
      </c>
      <c r="CY237">
        <v>5</v>
      </c>
      <c r="CZ237" t="s">
        <v>20</v>
      </c>
      <c r="DA237">
        <v>4</v>
      </c>
      <c r="DB237">
        <v>4</v>
      </c>
      <c r="DC237">
        <v>2</v>
      </c>
      <c r="DD237">
        <v>5</v>
      </c>
      <c r="DE237">
        <v>3</v>
      </c>
      <c r="DF237">
        <v>4</v>
      </c>
      <c r="DG237">
        <v>1</v>
      </c>
      <c r="DH237">
        <f>STDEV(Part1[[#This Row],[Part2.LifeSatisfaction]],Part1[[#This Row],[Part2.PublicServices]],Part1[[#This Row],[Part2.Stability]],Part1[[#This Row],[Part2.EnvironmentalProtection]],Part1[[#This Row],[Part2.DevelopmentSpace]])</f>
        <v>1</v>
      </c>
      <c r="DI237">
        <f>AVERAGE(Part1[[#This Row],[Part2.LifeSatisfaction]],Part1[[#This Row],[Part2.PublicServices]],Part1[[#This Row],[Part2.StabilityR]],Part1[[#This Row],[Part2.EnvironmentalProtectionR]],Part1[[#This Row],[Part2.DevelopmentSpaceR]])</f>
        <v>4.8</v>
      </c>
      <c r="DJ237">
        <f>Part1[[#This Row],[PostWorldview]]-Part1[[#This Row],[Worldviews]]</f>
        <v>-0.60000000000000053</v>
      </c>
      <c r="DK237">
        <f>ABS(Part1[[#This Row],[WorldviewVariation]])</f>
        <v>0.60000000000000053</v>
      </c>
      <c r="DL237">
        <v>40</v>
      </c>
      <c r="DM237" t="s">
        <v>1211</v>
      </c>
      <c r="DN237" t="s">
        <v>23</v>
      </c>
      <c r="DO23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7" t="s">
        <v>14</v>
      </c>
      <c r="DQ237">
        <v>22</v>
      </c>
      <c r="DR237" t="s">
        <v>643</v>
      </c>
      <c r="DS237" t="s">
        <v>26</v>
      </c>
      <c r="DT237" t="s">
        <v>644</v>
      </c>
      <c r="DU237" t="s">
        <v>852</v>
      </c>
      <c r="DV237" t="s">
        <v>1659</v>
      </c>
      <c r="DW237" t="s">
        <v>1208</v>
      </c>
      <c r="DX237" s="1">
        <v>45360.88276241898</v>
      </c>
      <c r="DY237" s="1">
        <v>45360.891753518517</v>
      </c>
      <c r="DZ237">
        <v>777</v>
      </c>
      <c r="EA237" t="s">
        <v>1235</v>
      </c>
      <c r="EB237">
        <v>1337</v>
      </c>
      <c r="EC237" t="s">
        <v>1210</v>
      </c>
      <c r="ED237" t="s">
        <v>1211</v>
      </c>
      <c r="EE237" t="s">
        <v>1660</v>
      </c>
      <c r="EF237">
        <v>40</v>
      </c>
      <c r="EG237" t="s">
        <v>1219</v>
      </c>
      <c r="EH237" t="s">
        <v>1214</v>
      </c>
      <c r="EI237" t="s">
        <v>1220</v>
      </c>
      <c r="EJ237" t="s">
        <v>1220</v>
      </c>
      <c r="EK237" t="s">
        <v>1220</v>
      </c>
      <c r="EL237" t="s">
        <v>1210</v>
      </c>
      <c r="EM237" t="s">
        <v>183</v>
      </c>
      <c r="EN237" t="s">
        <v>1222</v>
      </c>
      <c r="EO237" t="str">
        <f>IF(AND(Part1[[#This Row],[ProlificID1]]=Part1[[#This Row],[Part2.ProlificID]],Part1[[#This Row],[Part2.ProlificID]]=Part1[[#This Row],[Prolific.ProlificID3]]),"OK","ERROR")</f>
        <v>OK</v>
      </c>
      <c r="EP237" t="str">
        <f>IF(Part1[[#This Row],[IP Address]]=Part1[[#This Row],[Part2.IP]],"OK","ERROR")</f>
        <v>OK</v>
      </c>
      <c r="EQ237" t="str">
        <f>IF(Part1[[#This Row],[Subgroup]]=Part1[[#This Row],[SubGroupAssigned]],"OK","ERROR")</f>
        <v>OK</v>
      </c>
    </row>
    <row r="238" spans="1:147" x14ac:dyDescent="0.3">
      <c r="A238">
        <v>237</v>
      </c>
      <c r="B238" t="s">
        <v>1163</v>
      </c>
      <c r="C238" s="1">
        <v>45360.132245370369</v>
      </c>
      <c r="D238" s="1">
        <v>45360.137812499997</v>
      </c>
      <c r="E238" t="s">
        <v>3</v>
      </c>
      <c r="F238" t="s">
        <v>1164</v>
      </c>
      <c r="G238">
        <v>100</v>
      </c>
      <c r="H238">
        <v>480</v>
      </c>
      <c r="I238" t="s">
        <v>2073</v>
      </c>
      <c r="J238">
        <v>-32.030099999999997</v>
      </c>
      <c r="K238">
        <v>115.973</v>
      </c>
      <c r="L238" t="s">
        <v>15</v>
      </c>
      <c r="M238">
        <v>1</v>
      </c>
      <c r="N238" t="s">
        <v>1762</v>
      </c>
      <c r="O238" t="s">
        <v>1763</v>
      </c>
      <c r="P238" t="s">
        <v>1724</v>
      </c>
      <c r="Q238" t="s">
        <v>1736</v>
      </c>
      <c r="R238">
        <v>33</v>
      </c>
      <c r="S238" t="s">
        <v>1726</v>
      </c>
      <c r="T238" t="s">
        <v>1727</v>
      </c>
      <c r="U238" t="s">
        <v>1728</v>
      </c>
      <c r="V238" t="s">
        <v>1232</v>
      </c>
      <c r="W238" t="s">
        <v>46</v>
      </c>
      <c r="X238">
        <f t="shared" si="27"/>
        <v>2</v>
      </c>
      <c r="Y238" t="s">
        <v>46</v>
      </c>
      <c r="Z238">
        <f t="shared" si="28"/>
        <v>2</v>
      </c>
      <c r="AA238" t="s">
        <v>21</v>
      </c>
      <c r="AB238">
        <f t="shared" si="29"/>
        <v>5</v>
      </c>
      <c r="AC238" t="s">
        <v>46</v>
      </c>
      <c r="AD238">
        <f t="shared" si="30"/>
        <v>2</v>
      </c>
      <c r="AE238" t="s">
        <v>45</v>
      </c>
      <c r="AF238">
        <f t="shared" si="31"/>
        <v>6</v>
      </c>
      <c r="AG238">
        <f>8-Part1[[#This Row],[DevelopmentSpace]]</f>
        <v>2</v>
      </c>
      <c r="AH238">
        <f>AVERAGE(Part1[[#This Row],[LifeSatisfaction]],Part1[[#This Row],[PublicServices]],Part1[[#This Row],[Stability]],Part1[[#This Row],[EnvironmentalProtection]],Part1[[#This Row],[DevelopmentSpaceR]])</f>
        <v>2.6</v>
      </c>
      <c r="AI238">
        <f>AVERAGE(Part1[[#This Row],[LifeSatisfaction]],Part1[[#This Row],[PublicServices]],Part1[[#This Row],[Stability]],Part1[[#This Row],[EnvironmentalProtection]])</f>
        <v>2.75</v>
      </c>
      <c r="AJ238">
        <f>STDEV(Part1[[#This Row],[LifeSatisfaction]],Part1[[#This Row],[PublicServices]],Part1[[#This Row],[Stability]],Part1[[#This Row],[EnvironmentalProtection]],Part1[[#This Row],[DevelopmentSpace]])</f>
        <v>1.9493588689617929</v>
      </c>
      <c r="AK238">
        <f>Part1[[#This Row],[Worldviews]]-3</f>
        <v>-0.39999999999999991</v>
      </c>
      <c r="AL238">
        <f>ABS(Part1[[#This Row],[Worldviews]]-3)</f>
        <v>0.39999999999999991</v>
      </c>
      <c r="AM238">
        <v>3</v>
      </c>
      <c r="AN238">
        <v>4</v>
      </c>
      <c r="AO238">
        <v>1</v>
      </c>
      <c r="AP238">
        <v>5</v>
      </c>
      <c r="AQ238">
        <v>2</v>
      </c>
      <c r="AR238">
        <v>28.071000000000002</v>
      </c>
      <c r="AS238">
        <v>64.233000000000004</v>
      </c>
      <c r="AT238">
        <v>65.134</v>
      </c>
      <c r="AU238">
        <v>6</v>
      </c>
      <c r="AV238">
        <v>17</v>
      </c>
      <c r="AW238">
        <v>480</v>
      </c>
      <c r="AX238">
        <v>16664</v>
      </c>
      <c r="AZ238">
        <v>1</v>
      </c>
      <c r="BC238" t="str">
        <f t="shared" si="32"/>
        <v>Limited</v>
      </c>
      <c r="BD238" t="str">
        <f t="shared" si="33"/>
        <v>Unclear</v>
      </c>
      <c r="BE238" t="str">
        <f t="shared" si="34"/>
        <v>U/L</v>
      </c>
      <c r="BF238" t="s">
        <v>1163</v>
      </c>
      <c r="BG238" s="1">
        <v>45360.142731481479</v>
      </c>
      <c r="BH238" s="1">
        <v>45360.145428240743</v>
      </c>
      <c r="BI238" t="s">
        <v>1164</v>
      </c>
      <c r="BJ238">
        <v>100</v>
      </c>
      <c r="BK238">
        <v>232</v>
      </c>
      <c r="BL238" t="s">
        <v>1165</v>
      </c>
      <c r="BM238">
        <v>-32.030099999999997</v>
      </c>
      <c r="BN238">
        <v>115.973</v>
      </c>
      <c r="BO238" t="s">
        <v>15</v>
      </c>
      <c r="BP238">
        <v>0.89999997615814209</v>
      </c>
      <c r="BQ238">
        <v>25</v>
      </c>
      <c r="BR238">
        <v>75</v>
      </c>
      <c r="BS238">
        <f>Part1[[#This Row],[ProductivityIncrease]]+Part1[[#This Row],[PollutionReduction]]</f>
        <v>100</v>
      </c>
      <c r="BT238">
        <f>ABS(Part1[[#This Row],[ProductivityIncrease]]-Part1[[#This Row],[PollutionReduction]])</f>
        <v>50</v>
      </c>
      <c r="BU238">
        <f>Part1[[#This Row],[ProductivityIncrease]]-50</f>
        <v>-25</v>
      </c>
      <c r="BV238">
        <f>Part1[[#This Row],[ProductivityIncrease]]-60</f>
        <v>-35</v>
      </c>
      <c r="BW238">
        <f>Part1[[#This Row],[PollutionReduction]]-50</f>
        <v>25</v>
      </c>
      <c r="BX238">
        <f>Part1[[#This Row],[PollutionReduction]]-40</f>
        <v>35</v>
      </c>
      <c r="BY238">
        <f>ABS(Part1[[#This Row],[ProductivityIncrease]]-50)</f>
        <v>25</v>
      </c>
      <c r="BZ238">
        <f>ABS(Part1[[#This Row],[ProductivityIncrease]]-60)</f>
        <v>35</v>
      </c>
      <c r="CA238">
        <f>ABS(Part1[[#This Row],[PollutionReduction]]-50)</f>
        <v>25</v>
      </c>
      <c r="CB238">
        <f>ABS(Part1[[#This Row],[PollutionReduction]]-40)</f>
        <v>35</v>
      </c>
      <c r="CC238">
        <f>Part1[[#This Row],[ABSProductivityIncreaseGapOptimal(50)]]+Part1[[#This Row],[ABSPollutionReductionGapOptimal(50)]]</f>
        <v>50</v>
      </c>
      <c r="CD238">
        <f>Part1[[#This Row],[ABSProductivityIncreaseGapOptimal(60)]]+Part1[[#This Row],[ABSPollutionReductionGapOptimal(40)]]</f>
        <v>70</v>
      </c>
      <c r="CE238" t="s">
        <v>1166</v>
      </c>
      <c r="CF238" t="s">
        <v>2145</v>
      </c>
      <c r="CG238" t="s">
        <v>2145</v>
      </c>
      <c r="CH238" t="s">
        <v>17</v>
      </c>
      <c r="CI238" t="s">
        <v>14</v>
      </c>
      <c r="CJ238" t="s">
        <v>39</v>
      </c>
      <c r="CK238" t="s">
        <v>346</v>
      </c>
      <c r="CL238" t="s">
        <v>14</v>
      </c>
      <c r="CM238" t="s">
        <v>14</v>
      </c>
      <c r="CN238" t="s">
        <v>17</v>
      </c>
      <c r="CO238" t="s">
        <v>346</v>
      </c>
      <c r="CP238" t="s">
        <v>46</v>
      </c>
      <c r="CQ238">
        <v>2</v>
      </c>
      <c r="CR238" t="s">
        <v>22</v>
      </c>
      <c r="CS238">
        <f t="shared" si="35"/>
        <v>3</v>
      </c>
      <c r="CT238" t="s">
        <v>20</v>
      </c>
      <c r="CU238">
        <v>4</v>
      </c>
      <c r="CV238">
        <v>4</v>
      </c>
      <c r="CW238" t="s">
        <v>45</v>
      </c>
      <c r="CX238">
        <v>6</v>
      </c>
      <c r="CY238">
        <v>2</v>
      </c>
      <c r="CZ238" t="s">
        <v>45</v>
      </c>
      <c r="DA238">
        <v>6</v>
      </c>
      <c r="DB238">
        <v>2</v>
      </c>
      <c r="DC238">
        <v>1</v>
      </c>
      <c r="DD238">
        <v>2</v>
      </c>
      <c r="DE238">
        <v>3</v>
      </c>
      <c r="DF238">
        <v>5</v>
      </c>
      <c r="DG238">
        <v>4</v>
      </c>
      <c r="DH238">
        <f>STDEV(Part1[[#This Row],[Part2.LifeSatisfaction]],Part1[[#This Row],[Part2.PublicServices]],Part1[[#This Row],[Part2.Stability]],Part1[[#This Row],[Part2.EnvironmentalProtection]],Part1[[#This Row],[Part2.DevelopmentSpace]])</f>
        <v>1.7888543819998315</v>
      </c>
      <c r="DI238">
        <f>AVERAGE(Part1[[#This Row],[Part2.LifeSatisfaction]],Part1[[#This Row],[Part2.PublicServices]],Part1[[#This Row],[Part2.StabilityR]],Part1[[#This Row],[Part2.EnvironmentalProtectionR]],Part1[[#This Row],[Part2.DevelopmentSpaceR]])</f>
        <v>2.6</v>
      </c>
      <c r="DJ238">
        <f>Part1[[#This Row],[PostWorldview]]-Part1[[#This Row],[Worldviews]]</f>
        <v>0</v>
      </c>
      <c r="DK238">
        <f>ABS(Part1[[#This Row],[WorldviewVariation]])</f>
        <v>0</v>
      </c>
      <c r="DL238">
        <v>10</v>
      </c>
      <c r="DM238" t="s">
        <v>1211</v>
      </c>
      <c r="DN238" t="s">
        <v>354</v>
      </c>
      <c r="DO23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8" t="s">
        <v>1167</v>
      </c>
      <c r="DQ238">
        <v>22</v>
      </c>
      <c r="DR238" t="s">
        <v>643</v>
      </c>
      <c r="DS238" t="s">
        <v>348</v>
      </c>
      <c r="DT238" t="s">
        <v>920</v>
      </c>
      <c r="DU238" t="s">
        <v>1163</v>
      </c>
      <c r="DV238" t="s">
        <v>1637</v>
      </c>
      <c r="DW238" t="s">
        <v>1208</v>
      </c>
      <c r="DX238" s="1">
        <v>45360.882146805554</v>
      </c>
      <c r="DY238" s="1">
        <v>45360.895585219907</v>
      </c>
      <c r="DZ238">
        <v>1162</v>
      </c>
      <c r="EA238" t="s">
        <v>1235</v>
      </c>
      <c r="EB238">
        <v>474</v>
      </c>
      <c r="EC238" t="s">
        <v>1638</v>
      </c>
      <c r="ED238" t="s">
        <v>1211</v>
      </c>
      <c r="EE238" t="s">
        <v>1639</v>
      </c>
      <c r="EF238">
        <v>33</v>
      </c>
      <c r="EG238" t="s">
        <v>1219</v>
      </c>
      <c r="EH238" t="s">
        <v>1214</v>
      </c>
      <c r="EI238" t="s">
        <v>1232</v>
      </c>
      <c r="EJ238" t="s">
        <v>1232</v>
      </c>
      <c r="EK238" t="s">
        <v>1232</v>
      </c>
      <c r="EL238" t="s">
        <v>1210</v>
      </c>
      <c r="EM238" t="s">
        <v>183</v>
      </c>
      <c r="EN238" t="s">
        <v>1222</v>
      </c>
      <c r="EO238" t="str">
        <f>IF(AND(Part1[[#This Row],[ProlificID1]]=Part1[[#This Row],[Part2.ProlificID]],Part1[[#This Row],[Part2.ProlificID]]=Part1[[#This Row],[Prolific.ProlificID3]]),"OK","ERROR")</f>
        <v>OK</v>
      </c>
      <c r="EP238" t="str">
        <f>IF(Part1[[#This Row],[IP Address]]=Part1[[#This Row],[Part2.IP]],"OK","ERROR")</f>
        <v>OK</v>
      </c>
      <c r="EQ238" t="str">
        <f>IF(Part1[[#This Row],[Subgroup]]=Part1[[#This Row],[SubGroupAssigned]],"OK","ERROR")</f>
        <v>OK</v>
      </c>
    </row>
    <row r="239" spans="1:147" x14ac:dyDescent="0.3">
      <c r="A239">
        <v>238</v>
      </c>
      <c r="B239" t="s">
        <v>861</v>
      </c>
      <c r="C239" s="1">
        <v>45360.134131944447</v>
      </c>
      <c r="D239" s="1">
        <v>45360.137233796297</v>
      </c>
      <c r="E239" t="s">
        <v>3</v>
      </c>
      <c r="F239" t="s">
        <v>862</v>
      </c>
      <c r="G239">
        <v>100</v>
      </c>
      <c r="H239">
        <v>268</v>
      </c>
      <c r="I239" t="s">
        <v>2074</v>
      </c>
      <c r="J239">
        <v>54.973500000000001</v>
      </c>
      <c r="K239">
        <v>-1.5672999999999999</v>
      </c>
      <c r="L239" t="s">
        <v>15</v>
      </c>
      <c r="M239">
        <v>1</v>
      </c>
      <c r="N239" t="s">
        <v>1740</v>
      </c>
      <c r="O239" t="s">
        <v>1723</v>
      </c>
      <c r="P239" t="s">
        <v>1724</v>
      </c>
      <c r="Q239" t="s">
        <v>1744</v>
      </c>
      <c r="R239">
        <v>30</v>
      </c>
      <c r="S239" t="s">
        <v>1759</v>
      </c>
      <c r="T239" t="s">
        <v>1727</v>
      </c>
      <c r="U239" t="s">
        <v>1753</v>
      </c>
      <c r="V239" t="s">
        <v>1742</v>
      </c>
      <c r="W239" t="s">
        <v>32</v>
      </c>
      <c r="X239">
        <f t="shared" si="27"/>
        <v>7</v>
      </c>
      <c r="Y239" t="s">
        <v>45</v>
      </c>
      <c r="Z239">
        <f t="shared" si="28"/>
        <v>6</v>
      </c>
      <c r="AA239" t="s">
        <v>45</v>
      </c>
      <c r="AB239">
        <f t="shared" si="29"/>
        <v>6</v>
      </c>
      <c r="AC239" t="s">
        <v>45</v>
      </c>
      <c r="AD239">
        <f t="shared" si="30"/>
        <v>6</v>
      </c>
      <c r="AE239" t="s">
        <v>22</v>
      </c>
      <c r="AF239">
        <f t="shared" si="31"/>
        <v>3</v>
      </c>
      <c r="AG239">
        <f>8-Part1[[#This Row],[DevelopmentSpace]]</f>
        <v>5</v>
      </c>
      <c r="AH239">
        <f>AVERAGE(Part1[[#This Row],[LifeSatisfaction]],Part1[[#This Row],[PublicServices]],Part1[[#This Row],[Stability]],Part1[[#This Row],[EnvironmentalProtection]],Part1[[#This Row],[DevelopmentSpaceR]])</f>
        <v>6</v>
      </c>
      <c r="AI239">
        <f>AVERAGE(Part1[[#This Row],[LifeSatisfaction]],Part1[[#This Row],[PublicServices]],Part1[[#This Row],[Stability]],Part1[[#This Row],[EnvironmentalProtection]])</f>
        <v>6.25</v>
      </c>
      <c r="AJ239">
        <f>STDEV(Part1[[#This Row],[LifeSatisfaction]],Part1[[#This Row],[PublicServices]],Part1[[#This Row],[Stability]],Part1[[#This Row],[EnvironmentalProtection]],Part1[[#This Row],[DevelopmentSpace]])</f>
        <v>1.5165750888103091</v>
      </c>
      <c r="AK239">
        <f>Part1[[#This Row],[Worldviews]]-3</f>
        <v>3</v>
      </c>
      <c r="AL239">
        <f>ABS(Part1[[#This Row],[Worldviews]]-3)</f>
        <v>3</v>
      </c>
      <c r="AM239">
        <v>4</v>
      </c>
      <c r="AN239">
        <v>3</v>
      </c>
      <c r="AO239">
        <v>5</v>
      </c>
      <c r="AP239">
        <v>2</v>
      </c>
      <c r="AQ239">
        <v>1</v>
      </c>
      <c r="AR239">
        <v>9.4719999999999995</v>
      </c>
      <c r="AS239">
        <v>111.363</v>
      </c>
      <c r="AT239">
        <v>112.46599999999999</v>
      </c>
      <c r="AU239">
        <v>13</v>
      </c>
      <c r="AV239">
        <v>28</v>
      </c>
      <c r="AW239">
        <v>268</v>
      </c>
      <c r="AX239">
        <v>11927</v>
      </c>
      <c r="AY239">
        <v>1</v>
      </c>
      <c r="BC239" t="str">
        <f t="shared" si="32"/>
        <v>Extended</v>
      </c>
      <c r="BD239" t="str">
        <f t="shared" si="33"/>
        <v>Unclear</v>
      </c>
      <c r="BE239" t="str">
        <f t="shared" si="34"/>
        <v>U/E</v>
      </c>
      <c r="BF239" t="s">
        <v>861</v>
      </c>
      <c r="BG239" s="1">
        <v>45360.140393518515</v>
      </c>
      <c r="BH239" s="1">
        <v>45360.142372685186</v>
      </c>
      <c r="BI239" t="s">
        <v>862</v>
      </c>
      <c r="BJ239">
        <v>100</v>
      </c>
      <c r="BK239">
        <v>170</v>
      </c>
      <c r="BL239" t="s">
        <v>863</v>
      </c>
      <c r="BM239">
        <v>54.973500000000001</v>
      </c>
      <c r="BN239">
        <v>-1.5672999999999999</v>
      </c>
      <c r="BO239" t="s">
        <v>15</v>
      </c>
      <c r="BP239">
        <v>1</v>
      </c>
      <c r="BQ239">
        <v>40</v>
      </c>
      <c r="BR239">
        <v>60</v>
      </c>
      <c r="BS239">
        <f>Part1[[#This Row],[ProductivityIncrease]]+Part1[[#This Row],[PollutionReduction]]</f>
        <v>100</v>
      </c>
      <c r="BT239">
        <f>ABS(Part1[[#This Row],[ProductivityIncrease]]-Part1[[#This Row],[PollutionReduction]])</f>
        <v>20</v>
      </c>
      <c r="BU239">
        <f>Part1[[#This Row],[ProductivityIncrease]]-50</f>
        <v>-10</v>
      </c>
      <c r="BV239">
        <f>Part1[[#This Row],[ProductivityIncrease]]-60</f>
        <v>-20</v>
      </c>
      <c r="BW239">
        <f>Part1[[#This Row],[PollutionReduction]]-50</f>
        <v>10</v>
      </c>
      <c r="BX239">
        <f>Part1[[#This Row],[PollutionReduction]]-40</f>
        <v>20</v>
      </c>
      <c r="BY239">
        <f>ABS(Part1[[#This Row],[ProductivityIncrease]]-50)</f>
        <v>10</v>
      </c>
      <c r="BZ239">
        <f>ABS(Part1[[#This Row],[ProductivityIncrease]]-60)</f>
        <v>20</v>
      </c>
      <c r="CA239">
        <f>ABS(Part1[[#This Row],[PollutionReduction]]-50)</f>
        <v>10</v>
      </c>
      <c r="CB239">
        <f>ABS(Part1[[#This Row],[PollutionReduction]]-40)</f>
        <v>20</v>
      </c>
      <c r="CC239">
        <f>Part1[[#This Row],[ABSProductivityIncreaseGapOptimal(50)]]+Part1[[#This Row],[ABSPollutionReductionGapOptimal(50)]]</f>
        <v>20</v>
      </c>
      <c r="CD239">
        <f>Part1[[#This Row],[ABSProductivityIncreaseGapOptimal(60)]]+Part1[[#This Row],[ABSPollutionReductionGapOptimal(40)]]</f>
        <v>40</v>
      </c>
      <c r="CE239" t="s">
        <v>864</v>
      </c>
      <c r="CF239" t="s">
        <v>2145</v>
      </c>
      <c r="CG239" t="s">
        <v>2145</v>
      </c>
      <c r="CH239" t="s">
        <v>80</v>
      </c>
      <c r="CI239" t="s">
        <v>38</v>
      </c>
      <c r="CJ239" t="s">
        <v>39</v>
      </c>
      <c r="CK239" t="s">
        <v>18</v>
      </c>
      <c r="CL239" t="s">
        <v>14</v>
      </c>
      <c r="CM239" t="s">
        <v>80</v>
      </c>
      <c r="CN239" t="s">
        <v>17</v>
      </c>
      <c r="CO239" t="s">
        <v>19</v>
      </c>
      <c r="CP239" t="s">
        <v>45</v>
      </c>
      <c r="CQ239">
        <v>6</v>
      </c>
      <c r="CR239" t="s">
        <v>45</v>
      </c>
      <c r="CS239">
        <f t="shared" si="35"/>
        <v>6</v>
      </c>
      <c r="CT239" t="s">
        <v>46</v>
      </c>
      <c r="CU239">
        <v>2</v>
      </c>
      <c r="CV239">
        <v>6</v>
      </c>
      <c r="CW239" t="s">
        <v>22</v>
      </c>
      <c r="CX239">
        <v>3</v>
      </c>
      <c r="CY239">
        <v>5</v>
      </c>
      <c r="CZ239" t="s">
        <v>21</v>
      </c>
      <c r="DA239">
        <v>5</v>
      </c>
      <c r="DB239">
        <v>3</v>
      </c>
      <c r="DC239">
        <v>4</v>
      </c>
      <c r="DD239">
        <v>2</v>
      </c>
      <c r="DE239">
        <v>5</v>
      </c>
      <c r="DF239">
        <v>3</v>
      </c>
      <c r="DG239">
        <v>1</v>
      </c>
      <c r="DH239">
        <f>STDEV(Part1[[#This Row],[Part2.LifeSatisfaction]],Part1[[#This Row],[Part2.PublicServices]],Part1[[#This Row],[Part2.Stability]],Part1[[#This Row],[Part2.EnvironmentalProtection]],Part1[[#This Row],[Part2.DevelopmentSpace]])</f>
        <v>1.8165902124584952</v>
      </c>
      <c r="DI239">
        <f>AVERAGE(Part1[[#This Row],[Part2.LifeSatisfaction]],Part1[[#This Row],[Part2.PublicServices]],Part1[[#This Row],[Part2.StabilityR]],Part1[[#This Row],[Part2.EnvironmentalProtectionR]],Part1[[#This Row],[Part2.DevelopmentSpaceR]])</f>
        <v>5.2</v>
      </c>
      <c r="DJ239">
        <f>Part1[[#This Row],[PostWorldview]]-Part1[[#This Row],[Worldviews]]</f>
        <v>-0.79999999999999982</v>
      </c>
      <c r="DK239">
        <f>ABS(Part1[[#This Row],[WorldviewVariation]])</f>
        <v>0.79999999999999982</v>
      </c>
      <c r="DL239">
        <v>70</v>
      </c>
      <c r="DM239" t="s">
        <v>1211</v>
      </c>
      <c r="DN239" t="s">
        <v>23</v>
      </c>
      <c r="DO23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39" t="s">
        <v>865</v>
      </c>
      <c r="DQ239">
        <v>24</v>
      </c>
      <c r="DR239" t="s">
        <v>643</v>
      </c>
      <c r="DS239" t="s">
        <v>26</v>
      </c>
      <c r="DT239" t="s">
        <v>644</v>
      </c>
      <c r="DU239" t="s">
        <v>861</v>
      </c>
      <c r="DV239" t="s">
        <v>1682</v>
      </c>
      <c r="DW239" t="s">
        <v>1208</v>
      </c>
      <c r="DX239" s="1">
        <v>45360.884111192128</v>
      </c>
      <c r="DY239" s="1">
        <v>45360.892507962963</v>
      </c>
      <c r="DZ239">
        <v>726</v>
      </c>
      <c r="EA239" t="s">
        <v>1235</v>
      </c>
      <c r="EB239">
        <v>202</v>
      </c>
      <c r="EC239" t="s">
        <v>1683</v>
      </c>
      <c r="ED239" t="s">
        <v>1211</v>
      </c>
      <c r="EE239" t="s">
        <v>1286</v>
      </c>
      <c r="EF239">
        <v>30</v>
      </c>
      <c r="EG239" t="s">
        <v>1219</v>
      </c>
      <c r="EH239" t="s">
        <v>1245</v>
      </c>
      <c r="EI239" t="s">
        <v>1456</v>
      </c>
      <c r="EJ239" t="s">
        <v>1220</v>
      </c>
      <c r="EK239" t="s">
        <v>1456</v>
      </c>
      <c r="EL239" t="s">
        <v>1601</v>
      </c>
      <c r="EM239" t="s">
        <v>1211</v>
      </c>
      <c r="EN239" t="s">
        <v>1222</v>
      </c>
      <c r="EO239" t="str">
        <f>IF(AND(Part1[[#This Row],[ProlificID1]]=Part1[[#This Row],[Part2.ProlificID]],Part1[[#This Row],[Part2.ProlificID]]=Part1[[#This Row],[Prolific.ProlificID3]]),"OK","ERROR")</f>
        <v>OK</v>
      </c>
      <c r="EP239" t="str">
        <f>IF(Part1[[#This Row],[IP Address]]=Part1[[#This Row],[Part2.IP]],"OK","ERROR")</f>
        <v>OK</v>
      </c>
      <c r="EQ239" t="str">
        <f>IF(Part1[[#This Row],[Subgroup]]=Part1[[#This Row],[SubGroupAssigned]],"OK","ERROR")</f>
        <v>OK</v>
      </c>
    </row>
    <row r="240" spans="1:147" x14ac:dyDescent="0.3">
      <c r="A240">
        <v>239</v>
      </c>
      <c r="B240" t="s">
        <v>911</v>
      </c>
      <c r="C240" s="1">
        <v>45360.132175925923</v>
      </c>
      <c r="D240" s="1">
        <v>45360.136192129627</v>
      </c>
      <c r="E240" t="s">
        <v>3</v>
      </c>
      <c r="F240" t="s">
        <v>912</v>
      </c>
      <c r="G240">
        <v>100</v>
      </c>
      <c r="H240">
        <v>346</v>
      </c>
      <c r="I240" t="s">
        <v>2075</v>
      </c>
      <c r="J240">
        <v>54.589799999999997</v>
      </c>
      <c r="K240">
        <v>-5.6863999999999999</v>
      </c>
      <c r="L240" t="s">
        <v>15</v>
      </c>
      <c r="M240">
        <v>0.89999997615814209</v>
      </c>
      <c r="N240" t="s">
        <v>1740</v>
      </c>
      <c r="O240" t="s">
        <v>1723</v>
      </c>
      <c r="P240" t="s">
        <v>1724</v>
      </c>
      <c r="Q240" t="s">
        <v>1744</v>
      </c>
      <c r="R240">
        <v>66</v>
      </c>
      <c r="S240" t="s">
        <v>1726</v>
      </c>
      <c r="T240" t="s">
        <v>1731</v>
      </c>
      <c r="U240" t="s">
        <v>1753</v>
      </c>
      <c r="V240" t="s">
        <v>1742</v>
      </c>
      <c r="W240" t="s">
        <v>20</v>
      </c>
      <c r="X240">
        <f t="shared" si="27"/>
        <v>4</v>
      </c>
      <c r="Y240" t="s">
        <v>21</v>
      </c>
      <c r="Z240">
        <f t="shared" si="28"/>
        <v>5</v>
      </c>
      <c r="AA240" t="s">
        <v>21</v>
      </c>
      <c r="AB240">
        <f t="shared" si="29"/>
        <v>5</v>
      </c>
      <c r="AC240" t="s">
        <v>21</v>
      </c>
      <c r="AD240">
        <f t="shared" si="30"/>
        <v>5</v>
      </c>
      <c r="AE240" t="s">
        <v>21</v>
      </c>
      <c r="AF240">
        <f t="shared" si="31"/>
        <v>5</v>
      </c>
      <c r="AG240">
        <f>8-Part1[[#This Row],[DevelopmentSpace]]</f>
        <v>3</v>
      </c>
      <c r="AH240">
        <f>AVERAGE(Part1[[#This Row],[LifeSatisfaction]],Part1[[#This Row],[PublicServices]],Part1[[#This Row],[Stability]],Part1[[#This Row],[EnvironmentalProtection]],Part1[[#This Row],[DevelopmentSpaceR]])</f>
        <v>4.4000000000000004</v>
      </c>
      <c r="AI240">
        <f>AVERAGE(Part1[[#This Row],[LifeSatisfaction]],Part1[[#This Row],[PublicServices]],Part1[[#This Row],[Stability]],Part1[[#This Row],[EnvironmentalProtection]])</f>
        <v>4.75</v>
      </c>
      <c r="AJ240">
        <f>STDEV(Part1[[#This Row],[LifeSatisfaction]],Part1[[#This Row],[PublicServices]],Part1[[#This Row],[Stability]],Part1[[#This Row],[EnvironmentalProtection]],Part1[[#This Row],[DevelopmentSpace]])</f>
        <v>0.44721359549995787</v>
      </c>
      <c r="AK240">
        <f>Part1[[#This Row],[Worldviews]]-3</f>
        <v>1.4000000000000004</v>
      </c>
      <c r="AL240">
        <f>ABS(Part1[[#This Row],[Worldviews]]-3)</f>
        <v>1.4000000000000004</v>
      </c>
      <c r="AM240">
        <v>3</v>
      </c>
      <c r="AN240">
        <v>4</v>
      </c>
      <c r="AO240">
        <v>5</v>
      </c>
      <c r="AP240">
        <v>1</v>
      </c>
      <c r="AQ240">
        <v>2</v>
      </c>
      <c r="AR240">
        <v>17.640999999999998</v>
      </c>
      <c r="AS240">
        <v>76.027000000000001</v>
      </c>
      <c r="AT240">
        <v>77.897999999999996</v>
      </c>
      <c r="AU240">
        <v>3</v>
      </c>
      <c r="AV240">
        <v>24</v>
      </c>
      <c r="AW240">
        <v>346</v>
      </c>
      <c r="AX240">
        <v>10560</v>
      </c>
      <c r="AY240">
        <v>1</v>
      </c>
      <c r="BC240" t="str">
        <f t="shared" si="32"/>
        <v>Extended</v>
      </c>
      <c r="BD240" t="str">
        <f t="shared" si="33"/>
        <v>Unclear</v>
      </c>
      <c r="BE240" t="str">
        <f t="shared" si="34"/>
        <v>U/E</v>
      </c>
      <c r="BF240" t="s">
        <v>911</v>
      </c>
      <c r="BG240" s="1">
        <v>45360.145601851851</v>
      </c>
      <c r="BH240" s="1">
        <v>45360.153136574074</v>
      </c>
      <c r="BI240" t="s">
        <v>912</v>
      </c>
      <c r="BJ240">
        <v>100</v>
      </c>
      <c r="BK240">
        <v>650</v>
      </c>
      <c r="BL240" t="s">
        <v>913</v>
      </c>
      <c r="BM240">
        <v>54.589799999999997</v>
      </c>
      <c r="BN240">
        <v>-5.6863999999999999</v>
      </c>
      <c r="BO240" t="s">
        <v>15</v>
      </c>
      <c r="BP240">
        <v>1</v>
      </c>
      <c r="BQ240">
        <v>0</v>
      </c>
      <c r="BR240">
        <v>100</v>
      </c>
      <c r="BS240">
        <f>Part1[[#This Row],[ProductivityIncrease]]+Part1[[#This Row],[PollutionReduction]]</f>
        <v>100</v>
      </c>
      <c r="BT240">
        <f>ABS(Part1[[#This Row],[ProductivityIncrease]]-Part1[[#This Row],[PollutionReduction]])</f>
        <v>100</v>
      </c>
      <c r="BU240">
        <f>Part1[[#This Row],[ProductivityIncrease]]-50</f>
        <v>-50</v>
      </c>
      <c r="BV240">
        <f>Part1[[#This Row],[ProductivityIncrease]]-60</f>
        <v>-60</v>
      </c>
      <c r="BW240">
        <f>Part1[[#This Row],[PollutionReduction]]-50</f>
        <v>50</v>
      </c>
      <c r="BX240">
        <f>Part1[[#This Row],[PollutionReduction]]-40</f>
        <v>60</v>
      </c>
      <c r="BY240">
        <f>ABS(Part1[[#This Row],[ProductivityIncrease]]-50)</f>
        <v>50</v>
      </c>
      <c r="BZ240">
        <f>ABS(Part1[[#This Row],[ProductivityIncrease]]-60)</f>
        <v>60</v>
      </c>
      <c r="CA240">
        <f>ABS(Part1[[#This Row],[PollutionReduction]]-50)</f>
        <v>50</v>
      </c>
      <c r="CB240">
        <f>ABS(Part1[[#This Row],[PollutionReduction]]-40)</f>
        <v>60</v>
      </c>
      <c r="CC240">
        <f>Part1[[#This Row],[ABSProductivityIncreaseGapOptimal(50)]]+Part1[[#This Row],[ABSPollutionReductionGapOptimal(50)]]</f>
        <v>100</v>
      </c>
      <c r="CD240">
        <f>Part1[[#This Row],[ABSProductivityIncreaseGapOptimal(60)]]+Part1[[#This Row],[ABSPollutionReductionGapOptimal(40)]]</f>
        <v>120</v>
      </c>
      <c r="CE240" t="s">
        <v>914</v>
      </c>
      <c r="CF240" t="s">
        <v>2145</v>
      </c>
      <c r="CG240" t="s">
        <v>2145</v>
      </c>
      <c r="CH240" t="s">
        <v>18</v>
      </c>
      <c r="CI240" t="s">
        <v>14</v>
      </c>
      <c r="CJ240" t="s">
        <v>14</v>
      </c>
      <c r="CK240" t="s">
        <v>18</v>
      </c>
      <c r="CL240" t="s">
        <v>14</v>
      </c>
      <c r="CM240" t="s">
        <v>14</v>
      </c>
      <c r="CN240" t="s">
        <v>17</v>
      </c>
      <c r="CO240" t="s">
        <v>19</v>
      </c>
      <c r="CP240" t="s">
        <v>46</v>
      </c>
      <c r="CQ240">
        <v>2</v>
      </c>
      <c r="CR240" t="s">
        <v>20</v>
      </c>
      <c r="CS240">
        <f t="shared" si="35"/>
        <v>4</v>
      </c>
      <c r="CT240" t="s">
        <v>45</v>
      </c>
      <c r="CU240">
        <v>6</v>
      </c>
      <c r="CV240">
        <v>2</v>
      </c>
      <c r="CW240" t="s">
        <v>45</v>
      </c>
      <c r="CX240">
        <v>6</v>
      </c>
      <c r="CY240">
        <v>2</v>
      </c>
      <c r="CZ240" t="s">
        <v>45</v>
      </c>
      <c r="DA240">
        <v>6</v>
      </c>
      <c r="DB240">
        <v>2</v>
      </c>
      <c r="DC240">
        <v>4</v>
      </c>
      <c r="DD240">
        <v>2</v>
      </c>
      <c r="DE240">
        <v>5</v>
      </c>
      <c r="DF240">
        <v>3</v>
      </c>
      <c r="DG240">
        <v>1</v>
      </c>
      <c r="DH240">
        <f>STDEV(Part1[[#This Row],[Part2.LifeSatisfaction]],Part1[[#This Row],[Part2.PublicServices]],Part1[[#This Row],[Part2.Stability]],Part1[[#This Row],[Part2.EnvironmentalProtection]],Part1[[#This Row],[Part2.DevelopmentSpace]])</f>
        <v>1.7888543819998315</v>
      </c>
      <c r="DI240">
        <f>AVERAGE(Part1[[#This Row],[Part2.LifeSatisfaction]],Part1[[#This Row],[Part2.PublicServices]],Part1[[#This Row],[Part2.StabilityR]],Part1[[#This Row],[Part2.EnvironmentalProtectionR]],Part1[[#This Row],[Part2.DevelopmentSpaceR]])</f>
        <v>2.4</v>
      </c>
      <c r="DJ240">
        <f>Part1[[#This Row],[PostWorldview]]-Part1[[#This Row],[Worldviews]]</f>
        <v>-2.0000000000000004</v>
      </c>
      <c r="DK240">
        <f>ABS(Part1[[#This Row],[WorldviewVariation]])</f>
        <v>2.0000000000000004</v>
      </c>
      <c r="DL240">
        <v>50</v>
      </c>
      <c r="DM240" t="s">
        <v>1211</v>
      </c>
      <c r="DN240" t="s">
        <v>23</v>
      </c>
      <c r="DO24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0" t="s">
        <v>915</v>
      </c>
      <c r="DQ240">
        <v>26</v>
      </c>
      <c r="DR240" t="s">
        <v>643</v>
      </c>
      <c r="DS240" t="s">
        <v>26</v>
      </c>
      <c r="DT240" t="s">
        <v>644</v>
      </c>
      <c r="DU240" t="s">
        <v>911</v>
      </c>
      <c r="DV240" t="s">
        <v>1641</v>
      </c>
      <c r="DW240" t="s">
        <v>1208</v>
      </c>
      <c r="DX240" s="1">
        <v>45360.882145057869</v>
      </c>
      <c r="DY240" s="1">
        <v>45360.903343715276</v>
      </c>
      <c r="DZ240">
        <v>1832</v>
      </c>
      <c r="EA240" t="s">
        <v>1235</v>
      </c>
      <c r="EB240">
        <v>967</v>
      </c>
      <c r="EC240" t="s">
        <v>1210</v>
      </c>
      <c r="ED240" t="s">
        <v>1211</v>
      </c>
      <c r="EE240" t="s">
        <v>1286</v>
      </c>
      <c r="EF240">
        <v>66</v>
      </c>
      <c r="EG240" t="s">
        <v>1219</v>
      </c>
      <c r="EH240" t="s">
        <v>1214</v>
      </c>
      <c r="EI240" t="s">
        <v>1220</v>
      </c>
      <c r="EJ240" t="s">
        <v>1220</v>
      </c>
      <c r="EK240" t="s">
        <v>1220</v>
      </c>
      <c r="EL240" t="s">
        <v>1210</v>
      </c>
      <c r="EM240" t="s">
        <v>183</v>
      </c>
      <c r="EN240" t="s">
        <v>1222</v>
      </c>
      <c r="EO240" t="str">
        <f>IF(AND(Part1[[#This Row],[ProlificID1]]=Part1[[#This Row],[Part2.ProlificID]],Part1[[#This Row],[Part2.ProlificID]]=Part1[[#This Row],[Prolific.ProlificID3]]),"OK","ERROR")</f>
        <v>OK</v>
      </c>
      <c r="EP240" t="str">
        <f>IF(Part1[[#This Row],[IP Address]]=Part1[[#This Row],[Part2.IP]],"OK","ERROR")</f>
        <v>OK</v>
      </c>
      <c r="EQ240" t="str">
        <f>IF(Part1[[#This Row],[Subgroup]]=Part1[[#This Row],[SubGroupAssigned]],"OK","ERROR")</f>
        <v>OK</v>
      </c>
    </row>
    <row r="241" spans="1:147" x14ac:dyDescent="0.3">
      <c r="A241">
        <v>240</v>
      </c>
      <c r="B241" t="s">
        <v>1073</v>
      </c>
      <c r="C241" s="1">
        <v>45360.132326388892</v>
      </c>
      <c r="D241" s="1">
        <v>45360.134108796294</v>
      </c>
      <c r="E241" t="s">
        <v>3</v>
      </c>
      <c r="F241" t="s">
        <v>1074</v>
      </c>
      <c r="G241">
        <v>100</v>
      </c>
      <c r="H241">
        <v>154</v>
      </c>
      <c r="I241" t="s">
        <v>2076</v>
      </c>
      <c r="J241">
        <v>53.4788</v>
      </c>
      <c r="K241">
        <v>-2.2585000000000002</v>
      </c>
      <c r="L241" t="s">
        <v>15</v>
      </c>
      <c r="M241">
        <v>1</v>
      </c>
      <c r="N241" t="s">
        <v>1722</v>
      </c>
      <c r="O241" t="s">
        <v>1723</v>
      </c>
      <c r="P241" t="s">
        <v>1724</v>
      </c>
      <c r="Q241" t="s">
        <v>1801</v>
      </c>
      <c r="R241">
        <v>39</v>
      </c>
      <c r="S241" t="s">
        <v>1726</v>
      </c>
      <c r="T241" t="s">
        <v>1731</v>
      </c>
      <c r="U241" t="s">
        <v>1753</v>
      </c>
      <c r="V241" t="s">
        <v>1742</v>
      </c>
      <c r="W241" t="s">
        <v>21</v>
      </c>
      <c r="X241">
        <f t="shared" si="27"/>
        <v>5</v>
      </c>
      <c r="Y241" t="s">
        <v>45</v>
      </c>
      <c r="Z241">
        <f t="shared" si="28"/>
        <v>6</v>
      </c>
      <c r="AA241" t="s">
        <v>45</v>
      </c>
      <c r="AB241">
        <f t="shared" si="29"/>
        <v>6</v>
      </c>
      <c r="AC241" t="s">
        <v>21</v>
      </c>
      <c r="AD241">
        <f t="shared" si="30"/>
        <v>5</v>
      </c>
      <c r="AE241" t="s">
        <v>32</v>
      </c>
      <c r="AF241">
        <f t="shared" si="31"/>
        <v>7</v>
      </c>
      <c r="AG241">
        <f>8-Part1[[#This Row],[DevelopmentSpace]]</f>
        <v>1</v>
      </c>
      <c r="AH241">
        <f>AVERAGE(Part1[[#This Row],[LifeSatisfaction]],Part1[[#This Row],[PublicServices]],Part1[[#This Row],[Stability]],Part1[[#This Row],[EnvironmentalProtection]],Part1[[#This Row],[DevelopmentSpaceR]])</f>
        <v>4.5999999999999996</v>
      </c>
      <c r="AI241">
        <f>AVERAGE(Part1[[#This Row],[LifeSatisfaction]],Part1[[#This Row],[PublicServices]],Part1[[#This Row],[Stability]],Part1[[#This Row],[EnvironmentalProtection]])</f>
        <v>5.5</v>
      </c>
      <c r="AJ241">
        <f>STDEV(Part1[[#This Row],[LifeSatisfaction]],Part1[[#This Row],[PublicServices]],Part1[[#This Row],[Stability]],Part1[[#This Row],[EnvironmentalProtection]],Part1[[#This Row],[DevelopmentSpace]])</f>
        <v>0.83666002653407723</v>
      </c>
      <c r="AK241">
        <f>Part1[[#This Row],[Worldviews]]-3</f>
        <v>1.5999999999999996</v>
      </c>
      <c r="AL241">
        <f>ABS(Part1[[#This Row],[Worldviews]]-3)</f>
        <v>1.5999999999999996</v>
      </c>
      <c r="AM241">
        <v>3</v>
      </c>
      <c r="AN241">
        <v>2</v>
      </c>
      <c r="AO241">
        <v>5</v>
      </c>
      <c r="AP241">
        <v>1</v>
      </c>
      <c r="AQ241">
        <v>4</v>
      </c>
      <c r="AR241">
        <v>10.308</v>
      </c>
      <c r="AS241">
        <v>51.948999999999998</v>
      </c>
      <c r="AT241">
        <v>52.793999999999997</v>
      </c>
      <c r="AU241">
        <v>5</v>
      </c>
      <c r="AV241">
        <v>29</v>
      </c>
      <c r="AW241">
        <v>154</v>
      </c>
      <c r="AX241">
        <v>15676</v>
      </c>
      <c r="AZ241">
        <v>1</v>
      </c>
      <c r="BC241" t="str">
        <f t="shared" si="32"/>
        <v>Limited</v>
      </c>
      <c r="BD241" t="str">
        <f t="shared" si="33"/>
        <v>Unclear</v>
      </c>
      <c r="BE241" t="str">
        <f t="shared" si="34"/>
        <v>U/L</v>
      </c>
      <c r="BF241" t="s">
        <v>1073</v>
      </c>
      <c r="BG241" s="1">
        <v>45360.13548611111</v>
      </c>
      <c r="BH241" s="1">
        <v>45360.137164351851</v>
      </c>
      <c r="BI241" t="s">
        <v>1074</v>
      </c>
      <c r="BJ241">
        <v>100</v>
      </c>
      <c r="BK241">
        <v>144</v>
      </c>
      <c r="BL241" t="s">
        <v>1075</v>
      </c>
      <c r="BM241">
        <v>53.4788</v>
      </c>
      <c r="BN241">
        <v>-2.2585000000000002</v>
      </c>
      <c r="BO241" t="s">
        <v>15</v>
      </c>
      <c r="BP241">
        <v>1</v>
      </c>
      <c r="BQ241">
        <v>70</v>
      </c>
      <c r="BR241">
        <v>30</v>
      </c>
      <c r="BS241">
        <f>Part1[[#This Row],[ProductivityIncrease]]+Part1[[#This Row],[PollutionReduction]]</f>
        <v>100</v>
      </c>
      <c r="BT241">
        <f>ABS(Part1[[#This Row],[ProductivityIncrease]]-Part1[[#This Row],[PollutionReduction]])</f>
        <v>40</v>
      </c>
      <c r="BU241">
        <f>Part1[[#This Row],[ProductivityIncrease]]-50</f>
        <v>20</v>
      </c>
      <c r="BV241">
        <f>Part1[[#This Row],[ProductivityIncrease]]-60</f>
        <v>10</v>
      </c>
      <c r="BW241">
        <f>Part1[[#This Row],[PollutionReduction]]-50</f>
        <v>-20</v>
      </c>
      <c r="BX241">
        <f>Part1[[#This Row],[PollutionReduction]]-40</f>
        <v>-10</v>
      </c>
      <c r="BY241">
        <f>ABS(Part1[[#This Row],[ProductivityIncrease]]-50)</f>
        <v>20</v>
      </c>
      <c r="BZ241">
        <f>ABS(Part1[[#This Row],[ProductivityIncrease]]-60)</f>
        <v>10</v>
      </c>
      <c r="CA241">
        <f>ABS(Part1[[#This Row],[PollutionReduction]]-50)</f>
        <v>20</v>
      </c>
      <c r="CB241">
        <f>ABS(Part1[[#This Row],[PollutionReduction]]-40)</f>
        <v>10</v>
      </c>
      <c r="CC241">
        <f>Part1[[#This Row],[ABSProductivityIncreaseGapOptimal(50)]]+Part1[[#This Row],[ABSPollutionReductionGapOptimal(50)]]</f>
        <v>40</v>
      </c>
      <c r="CD241">
        <f>Part1[[#This Row],[ABSProductivityIncreaseGapOptimal(60)]]+Part1[[#This Row],[ABSPollutionReductionGapOptimal(40)]]</f>
        <v>20</v>
      </c>
      <c r="CE241" t="s">
        <v>1076</v>
      </c>
      <c r="CF241" t="s">
        <v>2145</v>
      </c>
      <c r="CG241" t="s">
        <v>2145</v>
      </c>
      <c r="CH241" t="s">
        <v>17</v>
      </c>
      <c r="CI241" t="s">
        <v>14</v>
      </c>
      <c r="CJ241" t="s">
        <v>39</v>
      </c>
      <c r="CK241" t="s">
        <v>346</v>
      </c>
      <c r="CL241" t="s">
        <v>14</v>
      </c>
      <c r="CM241" t="s">
        <v>80</v>
      </c>
      <c r="CN241" t="s">
        <v>14</v>
      </c>
      <c r="CO241" t="s">
        <v>346</v>
      </c>
      <c r="CP241" t="s">
        <v>21</v>
      </c>
      <c r="CQ241">
        <v>5</v>
      </c>
      <c r="CR241" t="s">
        <v>21</v>
      </c>
      <c r="CS241">
        <f t="shared" si="35"/>
        <v>5</v>
      </c>
      <c r="CT241" t="s">
        <v>46</v>
      </c>
      <c r="CU241">
        <v>2</v>
      </c>
      <c r="CV241">
        <v>6</v>
      </c>
      <c r="CW241" t="s">
        <v>22</v>
      </c>
      <c r="CX241">
        <v>3</v>
      </c>
      <c r="CY241">
        <v>5</v>
      </c>
      <c r="CZ241" t="s">
        <v>32</v>
      </c>
      <c r="DA241">
        <v>7</v>
      </c>
      <c r="DB241">
        <v>1</v>
      </c>
      <c r="DC241">
        <v>4</v>
      </c>
      <c r="DD241">
        <v>3</v>
      </c>
      <c r="DE241">
        <v>1</v>
      </c>
      <c r="DF241">
        <v>5</v>
      </c>
      <c r="DG241">
        <v>2</v>
      </c>
      <c r="DH241">
        <f>STDEV(Part1[[#This Row],[Part2.LifeSatisfaction]],Part1[[#This Row],[Part2.PublicServices]],Part1[[#This Row],[Part2.Stability]],Part1[[#This Row],[Part2.EnvironmentalProtection]],Part1[[#This Row],[Part2.DevelopmentSpace]])</f>
        <v>1.9493588689617929</v>
      </c>
      <c r="DI241">
        <f>AVERAGE(Part1[[#This Row],[Part2.LifeSatisfaction]],Part1[[#This Row],[Part2.PublicServices]],Part1[[#This Row],[Part2.StabilityR]],Part1[[#This Row],[Part2.EnvironmentalProtectionR]],Part1[[#This Row],[Part2.DevelopmentSpaceR]])</f>
        <v>4.4000000000000004</v>
      </c>
      <c r="DJ241">
        <f>Part1[[#This Row],[PostWorldview]]-Part1[[#This Row],[Worldviews]]</f>
        <v>-0.19999999999999929</v>
      </c>
      <c r="DK241">
        <f>ABS(Part1[[#This Row],[WorldviewVariation]])</f>
        <v>0.19999999999999929</v>
      </c>
      <c r="DL241">
        <v>50</v>
      </c>
      <c r="DM241" t="s">
        <v>1211</v>
      </c>
      <c r="DN241" t="s">
        <v>354</v>
      </c>
      <c r="DO24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1" t="s">
        <v>14</v>
      </c>
      <c r="DQ241">
        <v>23</v>
      </c>
      <c r="DR241" t="s">
        <v>643</v>
      </c>
      <c r="DS241" t="s">
        <v>348</v>
      </c>
      <c r="DT241" t="s">
        <v>920</v>
      </c>
      <c r="DU241" t="s">
        <v>1073</v>
      </c>
      <c r="DV241" t="s">
        <v>1647</v>
      </c>
      <c r="DW241" t="s">
        <v>1208</v>
      </c>
      <c r="DX241" s="1">
        <v>45360.88230355324</v>
      </c>
      <c r="DY241" s="1">
        <v>45360.887279282404</v>
      </c>
      <c r="DZ241">
        <v>430</v>
      </c>
      <c r="EA241" t="s">
        <v>1235</v>
      </c>
      <c r="EB241">
        <v>1786</v>
      </c>
      <c r="EC241" t="s">
        <v>1210</v>
      </c>
      <c r="ED241" t="s">
        <v>1211</v>
      </c>
      <c r="EE241" t="s">
        <v>1633</v>
      </c>
      <c r="EF241">
        <v>39</v>
      </c>
      <c r="EG241" t="s">
        <v>1219</v>
      </c>
      <c r="EH241" t="s">
        <v>1214</v>
      </c>
      <c r="EI241" t="s">
        <v>1220</v>
      </c>
      <c r="EJ241" t="s">
        <v>1220</v>
      </c>
      <c r="EK241" t="s">
        <v>1220</v>
      </c>
      <c r="EL241" t="s">
        <v>1210</v>
      </c>
      <c r="EM241" t="s">
        <v>183</v>
      </c>
      <c r="EN241" t="s">
        <v>1222</v>
      </c>
      <c r="EO241" t="str">
        <f>IF(AND(Part1[[#This Row],[ProlificID1]]=Part1[[#This Row],[Part2.ProlificID]],Part1[[#This Row],[Part2.ProlificID]]=Part1[[#This Row],[Prolific.ProlificID3]]),"OK","ERROR")</f>
        <v>OK</v>
      </c>
      <c r="EP241" t="str">
        <f>IF(Part1[[#This Row],[IP Address]]=Part1[[#This Row],[Part2.IP]],"OK","ERROR")</f>
        <v>OK</v>
      </c>
      <c r="EQ241" t="str">
        <f>IF(Part1[[#This Row],[Subgroup]]=Part1[[#This Row],[SubGroupAssigned]],"OK","ERROR")</f>
        <v>OK</v>
      </c>
    </row>
    <row r="242" spans="1:147" x14ac:dyDescent="0.3">
      <c r="A242">
        <v>241</v>
      </c>
      <c r="B242" t="s">
        <v>1173</v>
      </c>
      <c r="C242" s="1">
        <v>45360.132280092592</v>
      </c>
      <c r="D242" s="1">
        <v>45360.143206018518</v>
      </c>
      <c r="E242" t="s">
        <v>3</v>
      </c>
      <c r="F242" t="s">
        <v>1174</v>
      </c>
      <c r="G242">
        <v>100</v>
      </c>
      <c r="H242">
        <v>943</v>
      </c>
      <c r="I242" t="s">
        <v>2077</v>
      </c>
      <c r="J242">
        <v>50.869599999999998</v>
      </c>
      <c r="K242">
        <v>-1.3090999999999999</v>
      </c>
      <c r="L242" t="s">
        <v>15</v>
      </c>
      <c r="M242">
        <v>0.89999997615814209</v>
      </c>
      <c r="N242" t="s">
        <v>1755</v>
      </c>
      <c r="O242" t="s">
        <v>2078</v>
      </c>
      <c r="P242" t="s">
        <v>1757</v>
      </c>
      <c r="Q242" t="s">
        <v>1948</v>
      </c>
      <c r="R242">
        <v>39</v>
      </c>
      <c r="S242" t="s">
        <v>1759</v>
      </c>
      <c r="T242" t="s">
        <v>1731</v>
      </c>
      <c r="U242" t="s">
        <v>1753</v>
      </c>
      <c r="V242" t="s">
        <v>1742</v>
      </c>
      <c r="W242" t="s">
        <v>32</v>
      </c>
      <c r="X242">
        <f t="shared" si="27"/>
        <v>7</v>
      </c>
      <c r="Y242" t="s">
        <v>32</v>
      </c>
      <c r="Z242">
        <f t="shared" si="28"/>
        <v>7</v>
      </c>
      <c r="AA242" t="s">
        <v>32</v>
      </c>
      <c r="AB242">
        <f t="shared" si="29"/>
        <v>7</v>
      </c>
      <c r="AC242" t="s">
        <v>32</v>
      </c>
      <c r="AD242">
        <f t="shared" si="30"/>
        <v>7</v>
      </c>
      <c r="AE242" t="s">
        <v>21</v>
      </c>
      <c r="AF242">
        <f t="shared" si="31"/>
        <v>5</v>
      </c>
      <c r="AG242">
        <f>8-Part1[[#This Row],[DevelopmentSpace]]</f>
        <v>3</v>
      </c>
      <c r="AH242">
        <f>AVERAGE(Part1[[#This Row],[LifeSatisfaction]],Part1[[#This Row],[PublicServices]],Part1[[#This Row],[Stability]],Part1[[#This Row],[EnvironmentalProtection]],Part1[[#This Row],[DevelopmentSpaceR]])</f>
        <v>6.2</v>
      </c>
      <c r="AI242">
        <f>AVERAGE(Part1[[#This Row],[LifeSatisfaction]],Part1[[#This Row],[PublicServices]],Part1[[#This Row],[Stability]],Part1[[#This Row],[EnvironmentalProtection]])</f>
        <v>7</v>
      </c>
      <c r="AJ242">
        <f>STDEV(Part1[[#This Row],[LifeSatisfaction]],Part1[[#This Row],[PublicServices]],Part1[[#This Row],[Stability]],Part1[[#This Row],[EnvironmentalProtection]],Part1[[#This Row],[DevelopmentSpace]])</f>
        <v>0.8944271909999143</v>
      </c>
      <c r="AK242">
        <f>Part1[[#This Row],[Worldviews]]-3</f>
        <v>3.2</v>
      </c>
      <c r="AL242">
        <f>ABS(Part1[[#This Row],[Worldviews]]-3)</f>
        <v>3.2</v>
      </c>
      <c r="AM242">
        <v>4</v>
      </c>
      <c r="AN242">
        <v>1</v>
      </c>
      <c r="AO242">
        <v>3</v>
      </c>
      <c r="AP242">
        <v>2</v>
      </c>
      <c r="AQ242">
        <v>5</v>
      </c>
      <c r="AR242">
        <v>3.8740000000000001</v>
      </c>
      <c r="AS242">
        <v>42.167999999999999</v>
      </c>
      <c r="AT242">
        <v>48.508000000000003</v>
      </c>
      <c r="AU242">
        <v>4</v>
      </c>
      <c r="AV242">
        <v>33</v>
      </c>
      <c r="AW242">
        <v>943</v>
      </c>
      <c r="AX242">
        <v>15642</v>
      </c>
      <c r="AZ242">
        <v>1</v>
      </c>
      <c r="BC242" t="str">
        <f t="shared" si="32"/>
        <v>Limited</v>
      </c>
      <c r="BD242" t="str">
        <f t="shared" si="33"/>
        <v>Unclear</v>
      </c>
      <c r="BE242" t="str">
        <f t="shared" si="34"/>
        <v>U/L</v>
      </c>
      <c r="BF242" t="s">
        <v>1173</v>
      </c>
      <c r="BG242" s="1">
        <v>45360.146261574075</v>
      </c>
      <c r="BH242" s="1">
        <v>45360.150069444448</v>
      </c>
      <c r="BI242" t="s">
        <v>1174</v>
      </c>
      <c r="BJ242">
        <v>100</v>
      </c>
      <c r="BK242">
        <v>328</v>
      </c>
      <c r="BL242" t="s">
        <v>1175</v>
      </c>
      <c r="BM242">
        <v>50.869599999999998</v>
      </c>
      <c r="BN242">
        <v>-1.3090999999999999</v>
      </c>
      <c r="BO242" t="s">
        <v>15</v>
      </c>
      <c r="BP242">
        <v>1</v>
      </c>
      <c r="BQ242">
        <v>34</v>
      </c>
      <c r="BR242">
        <v>66</v>
      </c>
      <c r="BS242">
        <f>Part1[[#This Row],[ProductivityIncrease]]+Part1[[#This Row],[PollutionReduction]]</f>
        <v>100</v>
      </c>
      <c r="BT242">
        <f>ABS(Part1[[#This Row],[ProductivityIncrease]]-Part1[[#This Row],[PollutionReduction]])</f>
        <v>32</v>
      </c>
      <c r="BU242">
        <f>Part1[[#This Row],[ProductivityIncrease]]-50</f>
        <v>-16</v>
      </c>
      <c r="BV242">
        <f>Part1[[#This Row],[ProductivityIncrease]]-60</f>
        <v>-26</v>
      </c>
      <c r="BW242">
        <f>Part1[[#This Row],[PollutionReduction]]-50</f>
        <v>16</v>
      </c>
      <c r="BX242">
        <f>Part1[[#This Row],[PollutionReduction]]-40</f>
        <v>26</v>
      </c>
      <c r="BY242">
        <f>ABS(Part1[[#This Row],[ProductivityIncrease]]-50)</f>
        <v>16</v>
      </c>
      <c r="BZ242">
        <f>ABS(Part1[[#This Row],[ProductivityIncrease]]-60)</f>
        <v>26</v>
      </c>
      <c r="CA242">
        <f>ABS(Part1[[#This Row],[PollutionReduction]]-50)</f>
        <v>16</v>
      </c>
      <c r="CB242">
        <f>ABS(Part1[[#This Row],[PollutionReduction]]-40)</f>
        <v>26</v>
      </c>
      <c r="CC242">
        <f>Part1[[#This Row],[ABSProductivityIncreaseGapOptimal(50)]]+Part1[[#This Row],[ABSPollutionReductionGapOptimal(50)]]</f>
        <v>32</v>
      </c>
      <c r="CD242">
        <f>Part1[[#This Row],[ABSProductivityIncreaseGapOptimal(60)]]+Part1[[#This Row],[ABSPollutionReductionGapOptimal(40)]]</f>
        <v>52</v>
      </c>
      <c r="CE242" t="s">
        <v>1176</v>
      </c>
      <c r="CF242" t="s">
        <v>2145</v>
      </c>
      <c r="CG242" t="s">
        <v>2145</v>
      </c>
      <c r="CH242" t="s">
        <v>39</v>
      </c>
      <c r="CI242" t="s">
        <v>14</v>
      </c>
      <c r="CJ242" t="s">
        <v>14</v>
      </c>
      <c r="CK242" t="s">
        <v>346</v>
      </c>
      <c r="CL242" t="s">
        <v>14</v>
      </c>
      <c r="CM242" t="s">
        <v>80</v>
      </c>
      <c r="CN242" t="s">
        <v>17</v>
      </c>
      <c r="CO242" t="s">
        <v>346</v>
      </c>
      <c r="CP242" t="s">
        <v>21</v>
      </c>
      <c r="CQ242">
        <v>5</v>
      </c>
      <c r="CR242" t="s">
        <v>21</v>
      </c>
      <c r="CS242">
        <f t="shared" si="35"/>
        <v>5</v>
      </c>
      <c r="CT242" t="s">
        <v>21</v>
      </c>
      <c r="CU242">
        <v>5</v>
      </c>
      <c r="CV242">
        <v>3</v>
      </c>
      <c r="CW242" t="s">
        <v>21</v>
      </c>
      <c r="CX242">
        <v>5</v>
      </c>
      <c r="CY242">
        <v>3</v>
      </c>
      <c r="CZ242" t="s">
        <v>21</v>
      </c>
      <c r="DA242">
        <v>5</v>
      </c>
      <c r="DB242">
        <v>3</v>
      </c>
      <c r="DC242">
        <v>4</v>
      </c>
      <c r="DD242">
        <v>3</v>
      </c>
      <c r="DE242">
        <v>5</v>
      </c>
      <c r="DF242">
        <v>1</v>
      </c>
      <c r="DG242">
        <v>2</v>
      </c>
      <c r="DH242">
        <f>STDEV(Part1[[#This Row],[Part2.LifeSatisfaction]],Part1[[#This Row],[Part2.PublicServices]],Part1[[#This Row],[Part2.Stability]],Part1[[#This Row],[Part2.EnvironmentalProtection]],Part1[[#This Row],[Part2.DevelopmentSpace]])</f>
        <v>0</v>
      </c>
      <c r="DI242">
        <f>AVERAGE(Part1[[#This Row],[Part2.LifeSatisfaction]],Part1[[#This Row],[Part2.PublicServices]],Part1[[#This Row],[Part2.StabilityR]],Part1[[#This Row],[Part2.EnvironmentalProtectionR]],Part1[[#This Row],[Part2.DevelopmentSpaceR]])</f>
        <v>3.8</v>
      </c>
      <c r="DJ242">
        <f>Part1[[#This Row],[PostWorldview]]-Part1[[#This Row],[Worldviews]]</f>
        <v>-2.4000000000000004</v>
      </c>
      <c r="DK242">
        <f>ABS(Part1[[#This Row],[WorldviewVariation]])</f>
        <v>2.4000000000000004</v>
      </c>
      <c r="DL242">
        <v>50</v>
      </c>
      <c r="DM242" t="s">
        <v>1211</v>
      </c>
      <c r="DN242" t="s">
        <v>354</v>
      </c>
      <c r="DO24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2" t="s">
        <v>14</v>
      </c>
      <c r="DQ242">
        <v>26</v>
      </c>
      <c r="DR242" t="s">
        <v>643</v>
      </c>
      <c r="DS242" t="s">
        <v>348</v>
      </c>
      <c r="DT242" t="s">
        <v>920</v>
      </c>
      <c r="DU242" t="s">
        <v>1173</v>
      </c>
      <c r="DV242" t="s">
        <v>1646</v>
      </c>
      <c r="DW242" t="s">
        <v>1208</v>
      </c>
      <c r="DX242" s="1">
        <v>45360.882248449074</v>
      </c>
      <c r="DY242" s="1">
        <v>45360.900213368055</v>
      </c>
      <c r="DZ242">
        <v>1553</v>
      </c>
      <c r="EA242" t="s">
        <v>1235</v>
      </c>
      <c r="EB242">
        <v>366</v>
      </c>
      <c r="EC242" t="s">
        <v>1210</v>
      </c>
      <c r="ED242" t="s">
        <v>1211</v>
      </c>
      <c r="EE242" t="s">
        <v>1496</v>
      </c>
      <c r="EF242">
        <v>39</v>
      </c>
      <c r="EG242" t="s">
        <v>1219</v>
      </c>
      <c r="EH242" t="s">
        <v>1214</v>
      </c>
      <c r="EI242" t="s">
        <v>1220</v>
      </c>
      <c r="EJ242" t="s">
        <v>1220</v>
      </c>
      <c r="EK242" t="s">
        <v>1220</v>
      </c>
      <c r="EL242" t="s">
        <v>1210</v>
      </c>
      <c r="EM242" t="s">
        <v>183</v>
      </c>
      <c r="EN242" t="s">
        <v>1222</v>
      </c>
      <c r="EO242" t="str">
        <f>IF(AND(Part1[[#This Row],[ProlificID1]]=Part1[[#This Row],[Part2.ProlificID]],Part1[[#This Row],[Part2.ProlificID]]=Part1[[#This Row],[Prolific.ProlificID3]]),"OK","ERROR")</f>
        <v>OK</v>
      </c>
      <c r="EP242" t="str">
        <f>IF(Part1[[#This Row],[IP Address]]=Part1[[#This Row],[Part2.IP]],"OK","ERROR")</f>
        <v>OK</v>
      </c>
      <c r="EQ242" t="str">
        <f>IF(Part1[[#This Row],[Subgroup]]=Part1[[#This Row],[SubGroupAssigned]],"OK","ERROR")</f>
        <v>OK</v>
      </c>
    </row>
    <row r="243" spans="1:147" x14ac:dyDescent="0.3">
      <c r="A243">
        <v>242</v>
      </c>
      <c r="B243" t="s">
        <v>879</v>
      </c>
      <c r="C243" s="1">
        <v>45360.133194444446</v>
      </c>
      <c r="D243" s="1">
        <v>45360.135601851849</v>
      </c>
      <c r="E243" t="s">
        <v>3</v>
      </c>
      <c r="F243" t="s">
        <v>880</v>
      </c>
      <c r="G243">
        <v>100</v>
      </c>
      <c r="H243">
        <v>207</v>
      </c>
      <c r="I243" t="s">
        <v>2079</v>
      </c>
      <c r="J243">
        <v>53.490099999999998</v>
      </c>
      <c r="K243">
        <v>-2.8944999999999999</v>
      </c>
      <c r="L243" t="s">
        <v>15</v>
      </c>
      <c r="M243">
        <v>1</v>
      </c>
      <c r="N243" t="s">
        <v>1722</v>
      </c>
      <c r="O243" t="s">
        <v>1723</v>
      </c>
      <c r="P243" t="s">
        <v>1724</v>
      </c>
      <c r="Q243" t="s">
        <v>1744</v>
      </c>
      <c r="R243">
        <v>59</v>
      </c>
      <c r="S243" t="s">
        <v>1726</v>
      </c>
      <c r="T243" t="s">
        <v>1731</v>
      </c>
      <c r="U243" t="s">
        <v>1753</v>
      </c>
      <c r="V243" t="s">
        <v>1742</v>
      </c>
      <c r="W243" t="s">
        <v>21</v>
      </c>
      <c r="X243">
        <f t="shared" si="27"/>
        <v>5</v>
      </c>
      <c r="Y243" t="s">
        <v>45</v>
      </c>
      <c r="Z243">
        <f t="shared" si="28"/>
        <v>6</v>
      </c>
      <c r="AA243" t="s">
        <v>21</v>
      </c>
      <c r="AB243">
        <f t="shared" si="29"/>
        <v>5</v>
      </c>
      <c r="AC243" t="s">
        <v>21</v>
      </c>
      <c r="AD243">
        <f t="shared" si="30"/>
        <v>5</v>
      </c>
      <c r="AE243" t="s">
        <v>20</v>
      </c>
      <c r="AF243">
        <f t="shared" si="31"/>
        <v>4</v>
      </c>
      <c r="AG243">
        <f>8-Part1[[#This Row],[DevelopmentSpace]]</f>
        <v>4</v>
      </c>
      <c r="AH243">
        <f>AVERAGE(Part1[[#This Row],[LifeSatisfaction]],Part1[[#This Row],[PublicServices]],Part1[[#This Row],[Stability]],Part1[[#This Row],[EnvironmentalProtection]],Part1[[#This Row],[DevelopmentSpaceR]])</f>
        <v>5</v>
      </c>
      <c r="AI243">
        <f>AVERAGE(Part1[[#This Row],[LifeSatisfaction]],Part1[[#This Row],[PublicServices]],Part1[[#This Row],[Stability]],Part1[[#This Row],[EnvironmentalProtection]])</f>
        <v>5.25</v>
      </c>
      <c r="AJ243">
        <f>STDEV(Part1[[#This Row],[LifeSatisfaction]],Part1[[#This Row],[PublicServices]],Part1[[#This Row],[Stability]],Part1[[#This Row],[EnvironmentalProtection]],Part1[[#This Row],[DevelopmentSpace]])</f>
        <v>0.70710678118654757</v>
      </c>
      <c r="AK243">
        <f>Part1[[#This Row],[Worldviews]]-3</f>
        <v>2</v>
      </c>
      <c r="AL243">
        <f>ABS(Part1[[#This Row],[Worldviews]]-3)</f>
        <v>2</v>
      </c>
      <c r="AM243">
        <v>1</v>
      </c>
      <c r="AN243">
        <v>4</v>
      </c>
      <c r="AO243">
        <v>2</v>
      </c>
      <c r="AP243">
        <v>3</v>
      </c>
      <c r="AQ243">
        <v>5</v>
      </c>
      <c r="AR243">
        <v>5.7709999999999999</v>
      </c>
      <c r="AS243">
        <v>48.298000000000002</v>
      </c>
      <c r="AT243">
        <v>49.502000000000002</v>
      </c>
      <c r="AU243">
        <v>5</v>
      </c>
      <c r="AV243">
        <v>25</v>
      </c>
      <c r="AW243">
        <v>207</v>
      </c>
      <c r="AX243">
        <v>19627</v>
      </c>
      <c r="AY243">
        <v>1</v>
      </c>
      <c r="BC243" t="str">
        <f t="shared" si="32"/>
        <v>Extended</v>
      </c>
      <c r="BD243" t="str">
        <f t="shared" si="33"/>
        <v>Unclear</v>
      </c>
      <c r="BE243" t="str">
        <f t="shared" si="34"/>
        <v>U/E</v>
      </c>
      <c r="BF243" t="s">
        <v>879</v>
      </c>
      <c r="BG243" s="1">
        <v>45360.140706018516</v>
      </c>
      <c r="BH243" s="1">
        <v>45360.14340277778</v>
      </c>
      <c r="BI243" t="s">
        <v>880</v>
      </c>
      <c r="BJ243">
        <v>100</v>
      </c>
      <c r="BK243">
        <v>233</v>
      </c>
      <c r="BL243" t="s">
        <v>881</v>
      </c>
      <c r="BM243">
        <v>53.490099999999998</v>
      </c>
      <c r="BN243">
        <v>-2.8944999999999999</v>
      </c>
      <c r="BO243" t="s">
        <v>15</v>
      </c>
      <c r="BP243">
        <v>1</v>
      </c>
      <c r="BQ243">
        <v>5</v>
      </c>
      <c r="BR243">
        <v>95</v>
      </c>
      <c r="BS243">
        <f>Part1[[#This Row],[ProductivityIncrease]]+Part1[[#This Row],[PollutionReduction]]</f>
        <v>100</v>
      </c>
      <c r="BT243">
        <f>ABS(Part1[[#This Row],[ProductivityIncrease]]-Part1[[#This Row],[PollutionReduction]])</f>
        <v>90</v>
      </c>
      <c r="BU243">
        <f>Part1[[#This Row],[ProductivityIncrease]]-50</f>
        <v>-45</v>
      </c>
      <c r="BV243">
        <f>Part1[[#This Row],[ProductivityIncrease]]-60</f>
        <v>-55</v>
      </c>
      <c r="BW243">
        <f>Part1[[#This Row],[PollutionReduction]]-50</f>
        <v>45</v>
      </c>
      <c r="BX243">
        <f>Part1[[#This Row],[PollutionReduction]]-40</f>
        <v>55</v>
      </c>
      <c r="BY243">
        <f>ABS(Part1[[#This Row],[ProductivityIncrease]]-50)</f>
        <v>45</v>
      </c>
      <c r="BZ243">
        <f>ABS(Part1[[#This Row],[ProductivityIncrease]]-60)</f>
        <v>55</v>
      </c>
      <c r="CA243">
        <f>ABS(Part1[[#This Row],[PollutionReduction]]-50)</f>
        <v>45</v>
      </c>
      <c r="CB243">
        <f>ABS(Part1[[#This Row],[PollutionReduction]]-40)</f>
        <v>55</v>
      </c>
      <c r="CC243">
        <f>Part1[[#This Row],[ABSProductivityIncreaseGapOptimal(50)]]+Part1[[#This Row],[ABSPollutionReductionGapOptimal(50)]]</f>
        <v>90</v>
      </c>
      <c r="CD243">
        <f>Part1[[#This Row],[ABSProductivityIncreaseGapOptimal(60)]]+Part1[[#This Row],[ABSPollutionReductionGapOptimal(40)]]</f>
        <v>110</v>
      </c>
      <c r="CE243" t="s">
        <v>882</v>
      </c>
      <c r="CF243" t="s">
        <v>2145</v>
      </c>
      <c r="CG243" t="s">
        <v>2145</v>
      </c>
      <c r="CH243" t="s">
        <v>19</v>
      </c>
      <c r="CI243" t="s">
        <v>14</v>
      </c>
      <c r="CJ243" t="s">
        <v>39</v>
      </c>
      <c r="CK243" t="s">
        <v>18</v>
      </c>
      <c r="CL243" t="s">
        <v>14</v>
      </c>
      <c r="CM243" t="s">
        <v>14</v>
      </c>
      <c r="CN243" t="s">
        <v>17</v>
      </c>
      <c r="CO243" t="s">
        <v>14</v>
      </c>
      <c r="CP243" t="s">
        <v>22</v>
      </c>
      <c r="CQ243">
        <v>3</v>
      </c>
      <c r="CR243" t="s">
        <v>21</v>
      </c>
      <c r="CS243">
        <f t="shared" si="35"/>
        <v>5</v>
      </c>
      <c r="CT243" t="s">
        <v>21</v>
      </c>
      <c r="CU243">
        <v>5</v>
      </c>
      <c r="CV243">
        <v>3</v>
      </c>
      <c r="CW243" t="s">
        <v>21</v>
      </c>
      <c r="CX243">
        <v>5</v>
      </c>
      <c r="CY243">
        <v>3</v>
      </c>
      <c r="CZ243" t="s">
        <v>45</v>
      </c>
      <c r="DA243">
        <v>6</v>
      </c>
      <c r="DB243">
        <v>2</v>
      </c>
      <c r="DC243">
        <v>4</v>
      </c>
      <c r="DD243">
        <v>1</v>
      </c>
      <c r="DE243">
        <v>2</v>
      </c>
      <c r="DF243">
        <v>5</v>
      </c>
      <c r="DG243">
        <v>3</v>
      </c>
      <c r="DH243">
        <f>STDEV(Part1[[#This Row],[Part2.LifeSatisfaction]],Part1[[#This Row],[Part2.PublicServices]],Part1[[#This Row],[Part2.Stability]],Part1[[#This Row],[Part2.EnvironmentalProtection]],Part1[[#This Row],[Part2.DevelopmentSpace]])</f>
        <v>1.0954451150103319</v>
      </c>
      <c r="DI243">
        <f>AVERAGE(Part1[[#This Row],[Part2.LifeSatisfaction]],Part1[[#This Row],[Part2.PublicServices]],Part1[[#This Row],[Part2.StabilityR]],Part1[[#This Row],[Part2.EnvironmentalProtectionR]],Part1[[#This Row],[Part2.DevelopmentSpaceR]])</f>
        <v>3.2</v>
      </c>
      <c r="DJ243">
        <f>Part1[[#This Row],[PostWorldview]]-Part1[[#This Row],[Worldviews]]</f>
        <v>-1.7999999999999998</v>
      </c>
      <c r="DK243">
        <f>ABS(Part1[[#This Row],[WorldviewVariation]])</f>
        <v>1.7999999999999998</v>
      </c>
      <c r="DL243">
        <v>50</v>
      </c>
      <c r="DM243" t="s">
        <v>1211</v>
      </c>
      <c r="DN243" t="s">
        <v>23</v>
      </c>
      <c r="DO24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3" t="s">
        <v>883</v>
      </c>
      <c r="DQ243">
        <v>26</v>
      </c>
      <c r="DR243" t="s">
        <v>643</v>
      </c>
      <c r="DS243" t="s">
        <v>26</v>
      </c>
      <c r="DT243" t="s">
        <v>644</v>
      </c>
      <c r="DU243" t="s">
        <v>879</v>
      </c>
      <c r="DV243" t="s">
        <v>1652</v>
      </c>
      <c r="DW243" t="s">
        <v>1208</v>
      </c>
      <c r="DX243" s="1">
        <v>45360.883167928238</v>
      </c>
      <c r="DY243" s="1">
        <v>45360.893669247685</v>
      </c>
      <c r="DZ243">
        <v>908</v>
      </c>
      <c r="EA243" t="s">
        <v>1235</v>
      </c>
      <c r="EB243">
        <v>1829</v>
      </c>
      <c r="EC243" t="s">
        <v>1210</v>
      </c>
      <c r="ED243" t="s">
        <v>1211</v>
      </c>
      <c r="EE243" t="s">
        <v>1320</v>
      </c>
      <c r="EF243">
        <v>59</v>
      </c>
      <c r="EG243" t="s">
        <v>1213</v>
      </c>
      <c r="EH243" t="s">
        <v>1214</v>
      </c>
      <c r="EI243" t="s">
        <v>1220</v>
      </c>
      <c r="EJ243" t="s">
        <v>1220</v>
      </c>
      <c r="EK243" t="s">
        <v>1220</v>
      </c>
      <c r="EL243" t="s">
        <v>1210</v>
      </c>
      <c r="EM243" t="s">
        <v>183</v>
      </c>
      <c r="EN243" t="s">
        <v>1216</v>
      </c>
      <c r="EO243" t="str">
        <f>IF(AND(Part1[[#This Row],[ProlificID1]]=Part1[[#This Row],[Part2.ProlificID]],Part1[[#This Row],[Part2.ProlificID]]=Part1[[#This Row],[Prolific.ProlificID3]]),"OK","ERROR")</f>
        <v>OK</v>
      </c>
      <c r="EP243" t="str">
        <f>IF(Part1[[#This Row],[IP Address]]=Part1[[#This Row],[Part2.IP]],"OK","ERROR")</f>
        <v>OK</v>
      </c>
      <c r="EQ243" t="str">
        <f>IF(Part1[[#This Row],[Subgroup]]=Part1[[#This Row],[SubGroupAssigned]],"OK","ERROR")</f>
        <v>OK</v>
      </c>
    </row>
    <row r="244" spans="1:147" x14ac:dyDescent="0.3">
      <c r="A244">
        <v>243</v>
      </c>
      <c r="B244" t="s">
        <v>888</v>
      </c>
      <c r="C244" s="1">
        <v>45360.133460648147</v>
      </c>
      <c r="D244" s="1">
        <v>45360.138252314813</v>
      </c>
      <c r="E244" t="s">
        <v>3</v>
      </c>
      <c r="F244" t="s">
        <v>889</v>
      </c>
      <c r="G244">
        <v>100</v>
      </c>
      <c r="H244">
        <v>413</v>
      </c>
      <c r="I244" t="s">
        <v>2080</v>
      </c>
      <c r="J244">
        <v>51.564599999999999</v>
      </c>
      <c r="K244">
        <v>8.9800000000000005E-2</v>
      </c>
      <c r="L244" t="s">
        <v>15</v>
      </c>
      <c r="M244">
        <v>0.89999997615814209</v>
      </c>
      <c r="N244" t="s">
        <v>1762</v>
      </c>
      <c r="O244" t="s">
        <v>1763</v>
      </c>
      <c r="P244" t="s">
        <v>1724</v>
      </c>
      <c r="Q244" t="s">
        <v>1725</v>
      </c>
      <c r="R244">
        <v>37</v>
      </c>
      <c r="S244" t="s">
        <v>1745</v>
      </c>
      <c r="T244" t="s">
        <v>1731</v>
      </c>
      <c r="U244" t="s">
        <v>1753</v>
      </c>
      <c r="V244" t="s">
        <v>1742</v>
      </c>
      <c r="W244" t="s">
        <v>45</v>
      </c>
      <c r="X244">
        <f t="shared" si="27"/>
        <v>6</v>
      </c>
      <c r="Y244" t="s">
        <v>45</v>
      </c>
      <c r="Z244">
        <f t="shared" si="28"/>
        <v>6</v>
      </c>
      <c r="AA244" t="s">
        <v>32</v>
      </c>
      <c r="AB244">
        <f t="shared" si="29"/>
        <v>7</v>
      </c>
      <c r="AC244" t="s">
        <v>45</v>
      </c>
      <c r="AD244">
        <f t="shared" si="30"/>
        <v>6</v>
      </c>
      <c r="AE244" t="s">
        <v>45</v>
      </c>
      <c r="AF244">
        <f t="shared" si="31"/>
        <v>6</v>
      </c>
      <c r="AG244">
        <f>8-Part1[[#This Row],[DevelopmentSpace]]</f>
        <v>2</v>
      </c>
      <c r="AH244">
        <f>AVERAGE(Part1[[#This Row],[LifeSatisfaction]],Part1[[#This Row],[PublicServices]],Part1[[#This Row],[Stability]],Part1[[#This Row],[EnvironmentalProtection]],Part1[[#This Row],[DevelopmentSpaceR]])</f>
        <v>5.4</v>
      </c>
      <c r="AI244">
        <f>AVERAGE(Part1[[#This Row],[LifeSatisfaction]],Part1[[#This Row],[PublicServices]],Part1[[#This Row],[Stability]],Part1[[#This Row],[EnvironmentalProtection]])</f>
        <v>6.25</v>
      </c>
      <c r="AJ244">
        <f>STDEV(Part1[[#This Row],[LifeSatisfaction]],Part1[[#This Row],[PublicServices]],Part1[[#This Row],[Stability]],Part1[[#This Row],[EnvironmentalProtection]],Part1[[#This Row],[DevelopmentSpace]])</f>
        <v>0.44721359549995793</v>
      </c>
      <c r="AK244">
        <f>Part1[[#This Row],[Worldviews]]-3</f>
        <v>2.4000000000000004</v>
      </c>
      <c r="AL244">
        <f>ABS(Part1[[#This Row],[Worldviews]]-3)</f>
        <v>2.4000000000000004</v>
      </c>
      <c r="AM244">
        <v>2</v>
      </c>
      <c r="AN244">
        <v>1</v>
      </c>
      <c r="AO244">
        <v>4</v>
      </c>
      <c r="AP244">
        <v>3</v>
      </c>
      <c r="AQ244">
        <v>5</v>
      </c>
      <c r="AR244">
        <v>4.7750000000000004</v>
      </c>
      <c r="AS244">
        <v>206.422</v>
      </c>
      <c r="AT244">
        <v>207.636</v>
      </c>
      <c r="AU244">
        <v>7</v>
      </c>
      <c r="AV244">
        <v>31</v>
      </c>
      <c r="AW244">
        <v>413</v>
      </c>
      <c r="AX244">
        <v>15113</v>
      </c>
      <c r="AY244">
        <v>1</v>
      </c>
      <c r="BC244" t="str">
        <f t="shared" si="32"/>
        <v>Extended</v>
      </c>
      <c r="BD244" t="str">
        <f t="shared" si="33"/>
        <v>Unclear</v>
      </c>
      <c r="BE244" t="str">
        <f t="shared" si="34"/>
        <v>U/E</v>
      </c>
      <c r="BF244" t="s">
        <v>888</v>
      </c>
      <c r="BG244" s="1">
        <v>45360.141111111108</v>
      </c>
      <c r="BH244" s="1">
        <v>45360.144641203704</v>
      </c>
      <c r="BI244" t="s">
        <v>889</v>
      </c>
      <c r="BJ244">
        <v>100</v>
      </c>
      <c r="BK244">
        <v>304</v>
      </c>
      <c r="BL244" t="s">
        <v>890</v>
      </c>
      <c r="BM244">
        <v>51.564599999999999</v>
      </c>
      <c r="BN244">
        <v>8.9800000000000005E-2</v>
      </c>
      <c r="BO244" t="s">
        <v>15</v>
      </c>
      <c r="BP244">
        <v>0.89999997615814209</v>
      </c>
      <c r="BQ244">
        <v>40</v>
      </c>
      <c r="BR244">
        <v>60</v>
      </c>
      <c r="BS244">
        <f>Part1[[#This Row],[ProductivityIncrease]]+Part1[[#This Row],[PollutionReduction]]</f>
        <v>100</v>
      </c>
      <c r="BT244">
        <f>ABS(Part1[[#This Row],[ProductivityIncrease]]-Part1[[#This Row],[PollutionReduction]])</f>
        <v>20</v>
      </c>
      <c r="BU244">
        <f>Part1[[#This Row],[ProductivityIncrease]]-50</f>
        <v>-10</v>
      </c>
      <c r="BV244">
        <f>Part1[[#This Row],[ProductivityIncrease]]-60</f>
        <v>-20</v>
      </c>
      <c r="BW244">
        <f>Part1[[#This Row],[PollutionReduction]]-50</f>
        <v>10</v>
      </c>
      <c r="BX244">
        <f>Part1[[#This Row],[PollutionReduction]]-40</f>
        <v>20</v>
      </c>
      <c r="BY244">
        <f>ABS(Part1[[#This Row],[ProductivityIncrease]]-50)</f>
        <v>10</v>
      </c>
      <c r="BZ244">
        <f>ABS(Part1[[#This Row],[ProductivityIncrease]]-60)</f>
        <v>20</v>
      </c>
      <c r="CA244">
        <f>ABS(Part1[[#This Row],[PollutionReduction]]-50)</f>
        <v>10</v>
      </c>
      <c r="CB244">
        <f>ABS(Part1[[#This Row],[PollutionReduction]]-40)</f>
        <v>20</v>
      </c>
      <c r="CC244">
        <f>Part1[[#This Row],[ABSProductivityIncreaseGapOptimal(50)]]+Part1[[#This Row],[ABSPollutionReductionGapOptimal(50)]]</f>
        <v>20</v>
      </c>
      <c r="CD244">
        <f>Part1[[#This Row],[ABSProductivityIncreaseGapOptimal(60)]]+Part1[[#This Row],[ABSPollutionReductionGapOptimal(40)]]</f>
        <v>40</v>
      </c>
      <c r="CE244" t="s">
        <v>891</v>
      </c>
      <c r="CF244" t="s">
        <v>2145</v>
      </c>
      <c r="CG244" t="s">
        <v>2145</v>
      </c>
      <c r="CH244" t="s">
        <v>19</v>
      </c>
      <c r="CI244" t="s">
        <v>14</v>
      </c>
      <c r="CJ244" t="s">
        <v>39</v>
      </c>
      <c r="CK244" t="s">
        <v>14</v>
      </c>
      <c r="CL244" t="s">
        <v>14</v>
      </c>
      <c r="CM244" t="s">
        <v>14</v>
      </c>
      <c r="CN244" t="s">
        <v>17</v>
      </c>
      <c r="CO244" t="s">
        <v>14</v>
      </c>
      <c r="CP244" t="s">
        <v>45</v>
      </c>
      <c r="CQ244">
        <v>6</v>
      </c>
      <c r="CR244" t="s">
        <v>45</v>
      </c>
      <c r="CS244">
        <f t="shared" si="35"/>
        <v>6</v>
      </c>
      <c r="CT244" t="s">
        <v>22</v>
      </c>
      <c r="CU244">
        <v>3</v>
      </c>
      <c r="CV244">
        <v>5</v>
      </c>
      <c r="CW244" t="s">
        <v>22</v>
      </c>
      <c r="CX244">
        <v>3</v>
      </c>
      <c r="CY244">
        <v>5</v>
      </c>
      <c r="CZ244" t="s">
        <v>21</v>
      </c>
      <c r="DA244">
        <v>5</v>
      </c>
      <c r="DB244">
        <v>3</v>
      </c>
      <c r="DC244">
        <v>5</v>
      </c>
      <c r="DD244">
        <v>3</v>
      </c>
      <c r="DE244">
        <v>1</v>
      </c>
      <c r="DF244">
        <v>2</v>
      </c>
      <c r="DG244">
        <v>4</v>
      </c>
      <c r="DH244">
        <f>STDEV(Part1[[#This Row],[Part2.LifeSatisfaction]],Part1[[#This Row],[Part2.PublicServices]],Part1[[#This Row],[Part2.Stability]],Part1[[#This Row],[Part2.EnvironmentalProtection]],Part1[[#This Row],[Part2.DevelopmentSpace]])</f>
        <v>1.5165750888103104</v>
      </c>
      <c r="DI244">
        <f>AVERAGE(Part1[[#This Row],[Part2.LifeSatisfaction]],Part1[[#This Row],[Part2.PublicServices]],Part1[[#This Row],[Part2.StabilityR]],Part1[[#This Row],[Part2.EnvironmentalProtectionR]],Part1[[#This Row],[Part2.DevelopmentSpaceR]])</f>
        <v>5</v>
      </c>
      <c r="DJ244">
        <f>Part1[[#This Row],[PostWorldview]]-Part1[[#This Row],[Worldviews]]</f>
        <v>-0.40000000000000036</v>
      </c>
      <c r="DK244">
        <f>ABS(Part1[[#This Row],[WorldviewVariation]])</f>
        <v>0.40000000000000036</v>
      </c>
      <c r="DL244">
        <v>60</v>
      </c>
      <c r="DM244" t="s">
        <v>1211</v>
      </c>
      <c r="DN244" t="s">
        <v>23</v>
      </c>
      <c r="DO24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4" t="s">
        <v>892</v>
      </c>
      <c r="DQ244">
        <v>25</v>
      </c>
      <c r="DR244" t="s">
        <v>643</v>
      </c>
      <c r="DS244" t="s">
        <v>26</v>
      </c>
      <c r="DT244" t="s">
        <v>644</v>
      </c>
      <c r="DU244" t="s">
        <v>888</v>
      </c>
      <c r="DV244" t="s">
        <v>1667</v>
      </c>
      <c r="DW244" t="s">
        <v>1208</v>
      </c>
      <c r="DX244" s="1">
        <v>45360.883359189815</v>
      </c>
      <c r="DY244" s="1">
        <v>45360.894857928244</v>
      </c>
      <c r="DZ244">
        <v>994</v>
      </c>
      <c r="EA244" t="s">
        <v>1235</v>
      </c>
      <c r="EB244">
        <v>395</v>
      </c>
      <c r="EC244" t="s">
        <v>1210</v>
      </c>
      <c r="ED244" t="s">
        <v>1211</v>
      </c>
      <c r="EE244" t="s">
        <v>1320</v>
      </c>
      <c r="EF244">
        <v>37</v>
      </c>
      <c r="EG244" t="s">
        <v>1219</v>
      </c>
      <c r="EH244" t="s">
        <v>1214</v>
      </c>
      <c r="EI244" t="s">
        <v>1220</v>
      </c>
      <c r="EJ244" t="s">
        <v>1220</v>
      </c>
      <c r="EK244" t="s">
        <v>1220</v>
      </c>
      <c r="EL244" t="s">
        <v>1210</v>
      </c>
      <c r="EM244" t="s">
        <v>183</v>
      </c>
      <c r="EN244" t="s">
        <v>1222</v>
      </c>
      <c r="EO244" t="str">
        <f>IF(AND(Part1[[#This Row],[ProlificID1]]=Part1[[#This Row],[Part2.ProlificID]],Part1[[#This Row],[Part2.ProlificID]]=Part1[[#This Row],[Prolific.ProlificID3]]),"OK","ERROR")</f>
        <v>OK</v>
      </c>
      <c r="EP244" t="str">
        <f>IF(Part1[[#This Row],[IP Address]]=Part1[[#This Row],[Part2.IP]],"OK","ERROR")</f>
        <v>OK</v>
      </c>
      <c r="EQ244" t="str">
        <f>IF(Part1[[#This Row],[Subgroup]]=Part1[[#This Row],[SubGroupAssigned]],"OK","ERROR")</f>
        <v>OK</v>
      </c>
    </row>
    <row r="245" spans="1:147" x14ac:dyDescent="0.3">
      <c r="A245">
        <v>244</v>
      </c>
      <c r="B245" t="s">
        <v>893</v>
      </c>
      <c r="C245" s="1">
        <v>45360.134305555555</v>
      </c>
      <c r="D245" s="1">
        <v>45360.137164351851</v>
      </c>
      <c r="E245" t="s">
        <v>3</v>
      </c>
      <c r="F245" t="s">
        <v>894</v>
      </c>
      <c r="G245">
        <v>100</v>
      </c>
      <c r="H245">
        <v>247</v>
      </c>
      <c r="I245" t="s">
        <v>2081</v>
      </c>
      <c r="J245">
        <v>50.958300000000001</v>
      </c>
      <c r="K245">
        <v>-0.13420000000000001</v>
      </c>
      <c r="L245" t="s">
        <v>15</v>
      </c>
      <c r="M245">
        <v>1</v>
      </c>
      <c r="N245" t="s">
        <v>1722</v>
      </c>
      <c r="O245" t="s">
        <v>1723</v>
      </c>
      <c r="P245" t="s">
        <v>1757</v>
      </c>
      <c r="Q245" t="s">
        <v>1741</v>
      </c>
      <c r="R245">
        <v>25</v>
      </c>
      <c r="S245" t="s">
        <v>1759</v>
      </c>
      <c r="T245" t="s">
        <v>1731</v>
      </c>
      <c r="U245" t="s">
        <v>1728</v>
      </c>
      <c r="V245" t="s">
        <v>1742</v>
      </c>
      <c r="W245" t="s">
        <v>32</v>
      </c>
      <c r="X245">
        <f t="shared" si="27"/>
        <v>7</v>
      </c>
      <c r="Y245" t="s">
        <v>45</v>
      </c>
      <c r="Z245">
        <f t="shared" si="28"/>
        <v>6</v>
      </c>
      <c r="AA245" t="s">
        <v>32</v>
      </c>
      <c r="AB245">
        <f t="shared" si="29"/>
        <v>7</v>
      </c>
      <c r="AC245" t="s">
        <v>45</v>
      </c>
      <c r="AD245">
        <f t="shared" si="30"/>
        <v>6</v>
      </c>
      <c r="AE245" t="s">
        <v>21</v>
      </c>
      <c r="AF245">
        <f t="shared" si="31"/>
        <v>5</v>
      </c>
      <c r="AG245">
        <f>8-Part1[[#This Row],[DevelopmentSpace]]</f>
        <v>3</v>
      </c>
      <c r="AH245">
        <f>AVERAGE(Part1[[#This Row],[LifeSatisfaction]],Part1[[#This Row],[PublicServices]],Part1[[#This Row],[Stability]],Part1[[#This Row],[EnvironmentalProtection]],Part1[[#This Row],[DevelopmentSpaceR]])</f>
        <v>5.8</v>
      </c>
      <c r="AI245">
        <f>AVERAGE(Part1[[#This Row],[LifeSatisfaction]],Part1[[#This Row],[PublicServices]],Part1[[#This Row],[Stability]],Part1[[#This Row],[EnvironmentalProtection]])</f>
        <v>6.5</v>
      </c>
      <c r="AJ245">
        <f>STDEV(Part1[[#This Row],[LifeSatisfaction]],Part1[[#This Row],[PublicServices]],Part1[[#This Row],[Stability]],Part1[[#This Row],[EnvironmentalProtection]],Part1[[#This Row],[DevelopmentSpace]])</f>
        <v>0.83666002653407723</v>
      </c>
      <c r="AK245">
        <f>Part1[[#This Row],[Worldviews]]-3</f>
        <v>2.8</v>
      </c>
      <c r="AL245">
        <f>ABS(Part1[[#This Row],[Worldviews]]-3)</f>
        <v>2.8</v>
      </c>
      <c r="AM245">
        <v>5</v>
      </c>
      <c r="AN245">
        <v>3</v>
      </c>
      <c r="AO245">
        <v>2</v>
      </c>
      <c r="AP245">
        <v>4</v>
      </c>
      <c r="AQ245">
        <v>1</v>
      </c>
      <c r="AR245">
        <v>6.7469999999999999</v>
      </c>
      <c r="AS245">
        <v>62.83</v>
      </c>
      <c r="AT245">
        <v>64.260000000000005</v>
      </c>
      <c r="AU245">
        <v>5</v>
      </c>
      <c r="AV245">
        <v>31</v>
      </c>
      <c r="AW245">
        <v>247</v>
      </c>
      <c r="AX245">
        <v>18441</v>
      </c>
      <c r="AY245">
        <v>1</v>
      </c>
      <c r="BC245" t="str">
        <f t="shared" si="32"/>
        <v>Extended</v>
      </c>
      <c r="BD245" t="str">
        <f t="shared" si="33"/>
        <v>Unclear</v>
      </c>
      <c r="BE245" t="str">
        <f t="shared" si="34"/>
        <v>U/E</v>
      </c>
      <c r="BF245" t="s">
        <v>893</v>
      </c>
      <c r="BG245" s="1">
        <v>45360.141736111109</v>
      </c>
      <c r="BH245" s="1">
        <v>45360.144953703704</v>
      </c>
      <c r="BI245" t="s">
        <v>894</v>
      </c>
      <c r="BJ245">
        <v>100</v>
      </c>
      <c r="BK245">
        <v>277</v>
      </c>
      <c r="BL245" t="s">
        <v>895</v>
      </c>
      <c r="BM245">
        <v>50.958300000000001</v>
      </c>
      <c r="BN245">
        <v>-0.13420000000000001</v>
      </c>
      <c r="BO245" t="s">
        <v>15</v>
      </c>
      <c r="BP245">
        <v>1</v>
      </c>
      <c r="BQ245">
        <v>20</v>
      </c>
      <c r="BR245">
        <v>65</v>
      </c>
      <c r="BS245">
        <f>Part1[[#This Row],[ProductivityIncrease]]+Part1[[#This Row],[PollutionReduction]]</f>
        <v>85</v>
      </c>
      <c r="BT245">
        <f>ABS(Part1[[#This Row],[ProductivityIncrease]]-Part1[[#This Row],[PollutionReduction]])</f>
        <v>45</v>
      </c>
      <c r="BU245">
        <f>Part1[[#This Row],[ProductivityIncrease]]-50</f>
        <v>-30</v>
      </c>
      <c r="BV245">
        <f>Part1[[#This Row],[ProductivityIncrease]]-60</f>
        <v>-40</v>
      </c>
      <c r="BW245">
        <f>Part1[[#This Row],[PollutionReduction]]-50</f>
        <v>15</v>
      </c>
      <c r="BX245">
        <f>Part1[[#This Row],[PollutionReduction]]-40</f>
        <v>25</v>
      </c>
      <c r="BY245">
        <f>ABS(Part1[[#This Row],[ProductivityIncrease]]-50)</f>
        <v>30</v>
      </c>
      <c r="BZ245">
        <f>ABS(Part1[[#This Row],[ProductivityIncrease]]-60)</f>
        <v>40</v>
      </c>
      <c r="CA245">
        <f>ABS(Part1[[#This Row],[PollutionReduction]]-50)</f>
        <v>15</v>
      </c>
      <c r="CB245">
        <f>ABS(Part1[[#This Row],[PollutionReduction]]-40)</f>
        <v>25</v>
      </c>
      <c r="CC245">
        <f>Part1[[#This Row],[ABSProductivityIncreaseGapOptimal(50)]]+Part1[[#This Row],[ABSPollutionReductionGapOptimal(50)]]</f>
        <v>45</v>
      </c>
      <c r="CD245">
        <f>Part1[[#This Row],[ABSProductivityIncreaseGapOptimal(60)]]+Part1[[#This Row],[ABSPollutionReductionGapOptimal(40)]]</f>
        <v>65</v>
      </c>
      <c r="CE245" t="s">
        <v>896</v>
      </c>
      <c r="CF245" t="s">
        <v>2145</v>
      </c>
      <c r="CG245" t="s">
        <v>2145</v>
      </c>
      <c r="CH245" t="s">
        <v>18</v>
      </c>
      <c r="CI245" t="s">
        <v>38</v>
      </c>
      <c r="CJ245" t="s">
        <v>14</v>
      </c>
      <c r="CK245" t="s">
        <v>14</v>
      </c>
      <c r="CL245" t="s">
        <v>14</v>
      </c>
      <c r="CM245" t="s">
        <v>14</v>
      </c>
      <c r="CN245" t="s">
        <v>17</v>
      </c>
      <c r="CO245" t="s">
        <v>19</v>
      </c>
      <c r="CP245" t="s">
        <v>22</v>
      </c>
      <c r="CQ245">
        <v>3</v>
      </c>
      <c r="CR245" t="s">
        <v>22</v>
      </c>
      <c r="CS245">
        <f t="shared" si="35"/>
        <v>3</v>
      </c>
      <c r="CT245" t="s">
        <v>21</v>
      </c>
      <c r="CU245">
        <v>5</v>
      </c>
      <c r="CV245">
        <v>3</v>
      </c>
      <c r="CW245" t="s">
        <v>46</v>
      </c>
      <c r="CX245">
        <v>2</v>
      </c>
      <c r="CY245">
        <v>6</v>
      </c>
      <c r="CZ245" t="s">
        <v>21</v>
      </c>
      <c r="DA245">
        <v>5</v>
      </c>
      <c r="DB245">
        <v>3</v>
      </c>
      <c r="DC245">
        <v>2</v>
      </c>
      <c r="DD245">
        <v>3</v>
      </c>
      <c r="DE245">
        <v>4</v>
      </c>
      <c r="DF245">
        <v>5</v>
      </c>
      <c r="DG245">
        <v>1</v>
      </c>
      <c r="DH245">
        <f>STDEV(Part1[[#This Row],[Part2.LifeSatisfaction]],Part1[[#This Row],[Part2.PublicServices]],Part1[[#This Row],[Part2.Stability]],Part1[[#This Row],[Part2.EnvironmentalProtection]],Part1[[#This Row],[Part2.DevelopmentSpace]])</f>
        <v>1.3416407864998741</v>
      </c>
      <c r="DI245">
        <f>AVERAGE(Part1[[#This Row],[Part2.LifeSatisfaction]],Part1[[#This Row],[Part2.PublicServices]],Part1[[#This Row],[Part2.StabilityR]],Part1[[#This Row],[Part2.EnvironmentalProtectionR]],Part1[[#This Row],[Part2.DevelopmentSpaceR]])</f>
        <v>3.6</v>
      </c>
      <c r="DJ245">
        <f>Part1[[#This Row],[PostWorldview]]-Part1[[#This Row],[Worldviews]]</f>
        <v>-2.1999999999999997</v>
      </c>
      <c r="DK245">
        <f>ABS(Part1[[#This Row],[WorldviewVariation]])</f>
        <v>2.1999999999999997</v>
      </c>
      <c r="DL245">
        <v>30</v>
      </c>
      <c r="DM245" t="s">
        <v>1211</v>
      </c>
      <c r="DN245" t="s">
        <v>23</v>
      </c>
      <c r="DO24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5" t="s">
        <v>14</v>
      </c>
      <c r="DQ245">
        <v>20</v>
      </c>
      <c r="DR245" t="s">
        <v>643</v>
      </c>
      <c r="DS245" t="s">
        <v>26</v>
      </c>
      <c r="DT245" t="s">
        <v>644</v>
      </c>
      <c r="DU245" t="s">
        <v>893</v>
      </c>
      <c r="DV245" t="s">
        <v>1653</v>
      </c>
      <c r="DW245" t="s">
        <v>1208</v>
      </c>
      <c r="DX245" s="1">
        <v>45360.884280682869</v>
      </c>
      <c r="DY245" s="1">
        <v>45360.895051168984</v>
      </c>
      <c r="DZ245">
        <v>931</v>
      </c>
      <c r="EA245" t="s">
        <v>1235</v>
      </c>
      <c r="EB245">
        <v>432</v>
      </c>
      <c r="EC245" t="s">
        <v>1210</v>
      </c>
      <c r="ED245" t="s">
        <v>1211</v>
      </c>
      <c r="EE245" t="s">
        <v>1654</v>
      </c>
      <c r="EF245">
        <v>25</v>
      </c>
      <c r="EG245" t="s">
        <v>1219</v>
      </c>
      <c r="EH245" t="s">
        <v>1231</v>
      </c>
      <c r="EI245" t="s">
        <v>1220</v>
      </c>
      <c r="EJ245" t="s">
        <v>1220</v>
      </c>
      <c r="EK245" t="s">
        <v>1220</v>
      </c>
      <c r="EL245" t="s">
        <v>1210</v>
      </c>
      <c r="EM245" t="s">
        <v>1211</v>
      </c>
      <c r="EN245" t="s">
        <v>1222</v>
      </c>
      <c r="EO245" t="str">
        <f>IF(AND(Part1[[#This Row],[ProlificID1]]=Part1[[#This Row],[Part2.ProlificID]],Part1[[#This Row],[Part2.ProlificID]]=Part1[[#This Row],[Prolific.ProlificID3]]),"OK","ERROR")</f>
        <v>OK</v>
      </c>
      <c r="EP245" t="str">
        <f>IF(Part1[[#This Row],[IP Address]]=Part1[[#This Row],[Part2.IP]],"OK","ERROR")</f>
        <v>OK</v>
      </c>
      <c r="EQ245" t="str">
        <f>IF(Part1[[#This Row],[Subgroup]]=Part1[[#This Row],[SubGroupAssigned]],"OK","ERROR")</f>
        <v>OK</v>
      </c>
    </row>
    <row r="246" spans="1:147" x14ac:dyDescent="0.3">
      <c r="A246">
        <v>245</v>
      </c>
      <c r="B246" t="s">
        <v>902</v>
      </c>
      <c r="C246" s="1">
        <v>45360.138055555559</v>
      </c>
      <c r="D246" s="1">
        <v>45360.143194444441</v>
      </c>
      <c r="E246" t="s">
        <v>3</v>
      </c>
      <c r="F246" t="s">
        <v>903</v>
      </c>
      <c r="G246">
        <v>100</v>
      </c>
      <c r="H246">
        <v>443</v>
      </c>
      <c r="I246" t="s">
        <v>2082</v>
      </c>
      <c r="J246">
        <v>52.416800000000002</v>
      </c>
      <c r="K246">
        <v>-1.9160999999999999</v>
      </c>
      <c r="L246" t="s">
        <v>15</v>
      </c>
      <c r="M246">
        <v>1</v>
      </c>
      <c r="N246" t="s">
        <v>1722</v>
      </c>
      <c r="O246" t="s">
        <v>1793</v>
      </c>
      <c r="P246" t="s">
        <v>1724</v>
      </c>
      <c r="Q246" t="s">
        <v>1736</v>
      </c>
      <c r="R246">
        <v>47</v>
      </c>
      <c r="S246" t="s">
        <v>1745</v>
      </c>
      <c r="T246" t="s">
        <v>1746</v>
      </c>
      <c r="U246" t="s">
        <v>1728</v>
      </c>
      <c r="V246" t="s">
        <v>1742</v>
      </c>
      <c r="W246" t="s">
        <v>32</v>
      </c>
      <c r="X246">
        <f t="shared" si="27"/>
        <v>7</v>
      </c>
      <c r="Y246" t="s">
        <v>32</v>
      </c>
      <c r="Z246">
        <f t="shared" si="28"/>
        <v>7</v>
      </c>
      <c r="AA246" t="s">
        <v>45</v>
      </c>
      <c r="AB246">
        <f t="shared" si="29"/>
        <v>6</v>
      </c>
      <c r="AC246" t="s">
        <v>21</v>
      </c>
      <c r="AD246">
        <f t="shared" si="30"/>
        <v>5</v>
      </c>
      <c r="AE246" t="s">
        <v>20</v>
      </c>
      <c r="AF246">
        <f t="shared" si="31"/>
        <v>4</v>
      </c>
      <c r="AG246">
        <f>8-Part1[[#This Row],[DevelopmentSpace]]</f>
        <v>4</v>
      </c>
      <c r="AH246">
        <f>AVERAGE(Part1[[#This Row],[LifeSatisfaction]],Part1[[#This Row],[PublicServices]],Part1[[#This Row],[Stability]],Part1[[#This Row],[EnvironmentalProtection]],Part1[[#This Row],[DevelopmentSpaceR]])</f>
        <v>5.8</v>
      </c>
      <c r="AI246">
        <f>AVERAGE(Part1[[#This Row],[LifeSatisfaction]],Part1[[#This Row],[PublicServices]],Part1[[#This Row],[Stability]],Part1[[#This Row],[EnvironmentalProtection]])</f>
        <v>6.25</v>
      </c>
      <c r="AJ246">
        <f>STDEV(Part1[[#This Row],[LifeSatisfaction]],Part1[[#This Row],[PublicServices]],Part1[[#This Row],[Stability]],Part1[[#This Row],[EnvironmentalProtection]],Part1[[#This Row],[DevelopmentSpace]])</f>
        <v>1.3038404810405309</v>
      </c>
      <c r="AK246">
        <f>Part1[[#This Row],[Worldviews]]-3</f>
        <v>2.8</v>
      </c>
      <c r="AL246">
        <f>ABS(Part1[[#This Row],[Worldviews]]-3)</f>
        <v>2.8</v>
      </c>
      <c r="AM246">
        <v>1</v>
      </c>
      <c r="AN246">
        <v>4</v>
      </c>
      <c r="AO246">
        <v>5</v>
      </c>
      <c r="AP246">
        <v>3</v>
      </c>
      <c r="AQ246">
        <v>2</v>
      </c>
      <c r="AR246">
        <v>8.0109999999999992</v>
      </c>
      <c r="AS246">
        <v>58.418999999999997</v>
      </c>
      <c r="AT246">
        <v>59.668999999999997</v>
      </c>
      <c r="AU246">
        <v>7</v>
      </c>
      <c r="AV246">
        <v>29</v>
      </c>
      <c r="AW246">
        <v>443</v>
      </c>
      <c r="AX246">
        <v>10616</v>
      </c>
      <c r="AY246">
        <v>1</v>
      </c>
      <c r="BC246" t="str">
        <f t="shared" si="32"/>
        <v>Extended</v>
      </c>
      <c r="BD246" t="str">
        <f t="shared" si="33"/>
        <v>Unclear</v>
      </c>
      <c r="BE246" t="str">
        <f t="shared" si="34"/>
        <v>U/E</v>
      </c>
      <c r="BF246" t="s">
        <v>902</v>
      </c>
      <c r="BG246" s="1">
        <v>45360.146689814814</v>
      </c>
      <c r="BH246" s="1">
        <v>45360.148310185185</v>
      </c>
      <c r="BI246" t="s">
        <v>903</v>
      </c>
      <c r="BJ246">
        <v>100</v>
      </c>
      <c r="BK246">
        <v>140</v>
      </c>
      <c r="BL246" t="s">
        <v>904</v>
      </c>
      <c r="BM246">
        <v>52.416800000000002</v>
      </c>
      <c r="BN246">
        <v>-1.9160999999999999</v>
      </c>
      <c r="BO246" t="s">
        <v>15</v>
      </c>
      <c r="BP246">
        <v>1</v>
      </c>
      <c r="BQ246">
        <v>65</v>
      </c>
      <c r="BR246">
        <v>35</v>
      </c>
      <c r="BS246">
        <f>Part1[[#This Row],[ProductivityIncrease]]+Part1[[#This Row],[PollutionReduction]]</f>
        <v>100</v>
      </c>
      <c r="BT246">
        <f>ABS(Part1[[#This Row],[ProductivityIncrease]]-Part1[[#This Row],[PollutionReduction]])</f>
        <v>30</v>
      </c>
      <c r="BU246">
        <f>Part1[[#This Row],[ProductivityIncrease]]-50</f>
        <v>15</v>
      </c>
      <c r="BV246">
        <f>Part1[[#This Row],[ProductivityIncrease]]-60</f>
        <v>5</v>
      </c>
      <c r="BW246">
        <f>Part1[[#This Row],[PollutionReduction]]-50</f>
        <v>-15</v>
      </c>
      <c r="BX246">
        <f>Part1[[#This Row],[PollutionReduction]]-40</f>
        <v>-5</v>
      </c>
      <c r="BY246">
        <f>ABS(Part1[[#This Row],[ProductivityIncrease]]-50)</f>
        <v>15</v>
      </c>
      <c r="BZ246">
        <f>ABS(Part1[[#This Row],[ProductivityIncrease]]-60)</f>
        <v>5</v>
      </c>
      <c r="CA246">
        <f>ABS(Part1[[#This Row],[PollutionReduction]]-50)</f>
        <v>15</v>
      </c>
      <c r="CB246">
        <f>ABS(Part1[[#This Row],[PollutionReduction]]-40)</f>
        <v>5</v>
      </c>
      <c r="CC246">
        <f>Part1[[#This Row],[ABSProductivityIncreaseGapOptimal(50)]]+Part1[[#This Row],[ABSPollutionReductionGapOptimal(50)]]</f>
        <v>30</v>
      </c>
      <c r="CD246">
        <f>Part1[[#This Row],[ABSProductivityIncreaseGapOptimal(60)]]+Part1[[#This Row],[ABSPollutionReductionGapOptimal(40)]]</f>
        <v>10</v>
      </c>
      <c r="CE246" t="s">
        <v>905</v>
      </c>
      <c r="CF246" t="s">
        <v>2145</v>
      </c>
      <c r="CG246" t="s">
        <v>2145</v>
      </c>
      <c r="CH246" t="s">
        <v>17</v>
      </c>
      <c r="CI246" t="s">
        <v>14</v>
      </c>
      <c r="CJ246" t="s">
        <v>14</v>
      </c>
      <c r="CK246" t="s">
        <v>14</v>
      </c>
      <c r="CL246" t="s">
        <v>14</v>
      </c>
      <c r="CM246" t="s">
        <v>80</v>
      </c>
      <c r="CN246" t="s">
        <v>14</v>
      </c>
      <c r="CO246" t="s">
        <v>19</v>
      </c>
      <c r="CP246" t="s">
        <v>21</v>
      </c>
      <c r="CQ246">
        <v>5</v>
      </c>
      <c r="CR246" t="s">
        <v>21</v>
      </c>
      <c r="CS246">
        <f t="shared" si="35"/>
        <v>5</v>
      </c>
      <c r="CT246" t="s">
        <v>22</v>
      </c>
      <c r="CU246">
        <v>3</v>
      </c>
      <c r="CV246">
        <v>5</v>
      </c>
      <c r="CW246" t="s">
        <v>22</v>
      </c>
      <c r="CX246">
        <v>3</v>
      </c>
      <c r="CY246">
        <v>5</v>
      </c>
      <c r="CZ246" t="s">
        <v>20</v>
      </c>
      <c r="DA246">
        <v>4</v>
      </c>
      <c r="DB246">
        <v>4</v>
      </c>
      <c r="DC246">
        <v>5</v>
      </c>
      <c r="DD246">
        <v>3</v>
      </c>
      <c r="DE246">
        <v>1</v>
      </c>
      <c r="DF246">
        <v>2</v>
      </c>
      <c r="DG246">
        <v>4</v>
      </c>
      <c r="DH246">
        <f>STDEV(Part1[[#This Row],[Part2.LifeSatisfaction]],Part1[[#This Row],[Part2.PublicServices]],Part1[[#This Row],[Part2.Stability]],Part1[[#This Row],[Part2.EnvironmentalProtection]],Part1[[#This Row],[Part2.DevelopmentSpace]])</f>
        <v>1</v>
      </c>
      <c r="DI246">
        <f>AVERAGE(Part1[[#This Row],[Part2.LifeSatisfaction]],Part1[[#This Row],[Part2.PublicServices]],Part1[[#This Row],[Part2.StabilityR]],Part1[[#This Row],[Part2.EnvironmentalProtectionR]],Part1[[#This Row],[Part2.DevelopmentSpaceR]])</f>
        <v>4.8</v>
      </c>
      <c r="DJ246">
        <f>Part1[[#This Row],[PostWorldview]]-Part1[[#This Row],[Worldviews]]</f>
        <v>-1</v>
      </c>
      <c r="DK246">
        <f>ABS(Part1[[#This Row],[WorldviewVariation]])</f>
        <v>1</v>
      </c>
      <c r="DL246">
        <v>64</v>
      </c>
      <c r="DM246" t="s">
        <v>1211</v>
      </c>
      <c r="DN246" t="s">
        <v>23</v>
      </c>
      <c r="DO24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6" t="s">
        <v>14</v>
      </c>
      <c r="DQ246">
        <v>22</v>
      </c>
      <c r="DR246" t="s">
        <v>643</v>
      </c>
      <c r="DS246" t="s">
        <v>26</v>
      </c>
      <c r="DT246" t="s">
        <v>644</v>
      </c>
      <c r="DU246" t="s">
        <v>902</v>
      </c>
      <c r="DV246" t="s">
        <v>1694</v>
      </c>
      <c r="DW246" t="s">
        <v>1208</v>
      </c>
      <c r="DX246" s="1">
        <v>45360.88800752315</v>
      </c>
      <c r="DY246" s="1">
        <v>45360.898475590278</v>
      </c>
      <c r="DZ246">
        <v>905</v>
      </c>
      <c r="EA246" t="s">
        <v>1235</v>
      </c>
      <c r="EB246">
        <v>615</v>
      </c>
      <c r="EC246" t="s">
        <v>1210</v>
      </c>
      <c r="ED246" t="s">
        <v>1211</v>
      </c>
      <c r="EE246" t="s">
        <v>1286</v>
      </c>
      <c r="EF246">
        <v>47</v>
      </c>
      <c r="EG246" t="s">
        <v>1219</v>
      </c>
      <c r="EH246" t="s">
        <v>1214</v>
      </c>
      <c r="EI246" t="s">
        <v>1220</v>
      </c>
      <c r="EJ246" t="s">
        <v>1220</v>
      </c>
      <c r="EK246" t="s">
        <v>1220</v>
      </c>
      <c r="EL246" t="s">
        <v>1210</v>
      </c>
      <c r="EM246" t="s">
        <v>183</v>
      </c>
      <c r="EN246" t="s">
        <v>1222</v>
      </c>
      <c r="EO246" t="str">
        <f>IF(AND(Part1[[#This Row],[ProlificID1]]=Part1[[#This Row],[Part2.ProlificID]],Part1[[#This Row],[Part2.ProlificID]]=Part1[[#This Row],[Prolific.ProlificID3]]),"OK","ERROR")</f>
        <v>OK</v>
      </c>
      <c r="EP246" t="str">
        <f>IF(Part1[[#This Row],[IP Address]]=Part1[[#This Row],[Part2.IP]],"OK","ERROR")</f>
        <v>OK</v>
      </c>
      <c r="EQ246" t="str">
        <f>IF(Part1[[#This Row],[Subgroup]]=Part1[[#This Row],[SubGroupAssigned]],"OK","ERROR")</f>
        <v>OK</v>
      </c>
    </row>
    <row r="247" spans="1:147" x14ac:dyDescent="0.3">
      <c r="A247">
        <v>246</v>
      </c>
      <c r="B247" t="s">
        <v>1095</v>
      </c>
      <c r="C247" s="1">
        <v>45360.133599537039</v>
      </c>
      <c r="D247" s="1">
        <v>45360.135266203702</v>
      </c>
      <c r="E247" t="s">
        <v>3</v>
      </c>
      <c r="F247" t="s">
        <v>1096</v>
      </c>
      <c r="G247">
        <v>100</v>
      </c>
      <c r="H247">
        <v>143</v>
      </c>
      <c r="I247" t="s">
        <v>2083</v>
      </c>
      <c r="J247">
        <v>51.508099999999999</v>
      </c>
      <c r="K247">
        <v>-0.1278</v>
      </c>
      <c r="L247" t="s">
        <v>15</v>
      </c>
      <c r="M247">
        <v>0.89999997615814209</v>
      </c>
      <c r="N247" t="s">
        <v>1762</v>
      </c>
      <c r="O247" t="s">
        <v>2084</v>
      </c>
      <c r="P247" t="s">
        <v>1757</v>
      </c>
      <c r="Q247" t="s">
        <v>1741</v>
      </c>
      <c r="R247">
        <v>34</v>
      </c>
      <c r="S247" t="s">
        <v>1759</v>
      </c>
      <c r="T247" t="s">
        <v>1731</v>
      </c>
      <c r="U247" t="s">
        <v>1753</v>
      </c>
      <c r="V247" t="s">
        <v>1742</v>
      </c>
      <c r="W247" t="s">
        <v>45</v>
      </c>
      <c r="X247">
        <f t="shared" si="27"/>
        <v>6</v>
      </c>
      <c r="Y247" t="s">
        <v>32</v>
      </c>
      <c r="Z247">
        <f t="shared" si="28"/>
        <v>7</v>
      </c>
      <c r="AA247" t="s">
        <v>32</v>
      </c>
      <c r="AB247">
        <f t="shared" si="29"/>
        <v>7</v>
      </c>
      <c r="AC247" t="s">
        <v>32</v>
      </c>
      <c r="AD247">
        <f t="shared" si="30"/>
        <v>7</v>
      </c>
      <c r="AE247" t="s">
        <v>21</v>
      </c>
      <c r="AF247">
        <f t="shared" si="31"/>
        <v>5</v>
      </c>
      <c r="AG247">
        <f>8-Part1[[#This Row],[DevelopmentSpace]]</f>
        <v>3</v>
      </c>
      <c r="AH247">
        <f>AVERAGE(Part1[[#This Row],[LifeSatisfaction]],Part1[[#This Row],[PublicServices]],Part1[[#This Row],[Stability]],Part1[[#This Row],[EnvironmentalProtection]],Part1[[#This Row],[DevelopmentSpaceR]])</f>
        <v>6</v>
      </c>
      <c r="AI247">
        <f>AVERAGE(Part1[[#This Row],[LifeSatisfaction]],Part1[[#This Row],[PublicServices]],Part1[[#This Row],[Stability]],Part1[[#This Row],[EnvironmentalProtection]])</f>
        <v>6.75</v>
      </c>
      <c r="AJ247">
        <f>STDEV(Part1[[#This Row],[LifeSatisfaction]],Part1[[#This Row],[PublicServices]],Part1[[#This Row],[Stability]],Part1[[#This Row],[EnvironmentalProtection]],Part1[[#This Row],[DevelopmentSpace]])</f>
        <v>0.8944271909999143</v>
      </c>
      <c r="AK247">
        <f>Part1[[#This Row],[Worldviews]]-3</f>
        <v>3</v>
      </c>
      <c r="AL247">
        <f>ABS(Part1[[#This Row],[Worldviews]]-3)</f>
        <v>3</v>
      </c>
      <c r="AM247">
        <v>1</v>
      </c>
      <c r="AN247">
        <v>2</v>
      </c>
      <c r="AO247">
        <v>4</v>
      </c>
      <c r="AP247">
        <v>3</v>
      </c>
      <c r="AQ247">
        <v>5</v>
      </c>
      <c r="AR247">
        <v>7.41</v>
      </c>
      <c r="AS247">
        <v>51.192</v>
      </c>
      <c r="AT247">
        <v>51.997</v>
      </c>
      <c r="AU247">
        <v>11</v>
      </c>
      <c r="AV247">
        <v>32</v>
      </c>
      <c r="AW247">
        <v>143</v>
      </c>
      <c r="AX247">
        <v>17639</v>
      </c>
      <c r="AZ247">
        <v>1</v>
      </c>
      <c r="BC247" t="str">
        <f t="shared" si="32"/>
        <v>Limited</v>
      </c>
      <c r="BD247" t="str">
        <f t="shared" si="33"/>
        <v>Unclear</v>
      </c>
      <c r="BE247" t="str">
        <f t="shared" si="34"/>
        <v>U/L</v>
      </c>
      <c r="BF247" t="s">
        <v>1095</v>
      </c>
      <c r="BG247" s="1">
        <v>45360.137488425928</v>
      </c>
      <c r="BH247" s="1">
        <v>45360.138819444444</v>
      </c>
      <c r="BI247" t="s">
        <v>1096</v>
      </c>
      <c r="BJ247">
        <v>100</v>
      </c>
      <c r="BK247">
        <v>114</v>
      </c>
      <c r="BL247" t="s">
        <v>1097</v>
      </c>
      <c r="BM247">
        <v>51.508099999999999</v>
      </c>
      <c r="BN247">
        <v>-0.1278</v>
      </c>
      <c r="BO247" t="s">
        <v>15</v>
      </c>
      <c r="BP247">
        <v>0.89999997615814209</v>
      </c>
      <c r="BQ247">
        <v>40</v>
      </c>
      <c r="BR247">
        <v>60</v>
      </c>
      <c r="BS247">
        <f>Part1[[#This Row],[ProductivityIncrease]]+Part1[[#This Row],[PollutionReduction]]</f>
        <v>100</v>
      </c>
      <c r="BT247">
        <f>ABS(Part1[[#This Row],[ProductivityIncrease]]-Part1[[#This Row],[PollutionReduction]])</f>
        <v>20</v>
      </c>
      <c r="BU247">
        <f>Part1[[#This Row],[ProductivityIncrease]]-50</f>
        <v>-10</v>
      </c>
      <c r="BV247">
        <f>Part1[[#This Row],[ProductivityIncrease]]-60</f>
        <v>-20</v>
      </c>
      <c r="BW247">
        <f>Part1[[#This Row],[PollutionReduction]]-50</f>
        <v>10</v>
      </c>
      <c r="BX247">
        <f>Part1[[#This Row],[PollutionReduction]]-40</f>
        <v>20</v>
      </c>
      <c r="BY247">
        <f>ABS(Part1[[#This Row],[ProductivityIncrease]]-50)</f>
        <v>10</v>
      </c>
      <c r="BZ247">
        <f>ABS(Part1[[#This Row],[ProductivityIncrease]]-60)</f>
        <v>20</v>
      </c>
      <c r="CA247">
        <f>ABS(Part1[[#This Row],[PollutionReduction]]-50)</f>
        <v>10</v>
      </c>
      <c r="CB247">
        <f>ABS(Part1[[#This Row],[PollutionReduction]]-40)</f>
        <v>20</v>
      </c>
      <c r="CC247">
        <f>Part1[[#This Row],[ABSProductivityIncreaseGapOptimal(50)]]+Part1[[#This Row],[ABSPollutionReductionGapOptimal(50)]]</f>
        <v>20</v>
      </c>
      <c r="CD247">
        <f>Part1[[#This Row],[ABSProductivityIncreaseGapOptimal(60)]]+Part1[[#This Row],[ABSPollutionReductionGapOptimal(40)]]</f>
        <v>40</v>
      </c>
      <c r="CE247" t="s">
        <v>1098</v>
      </c>
      <c r="CF247" t="s">
        <v>2145</v>
      </c>
      <c r="CG247" t="s">
        <v>2145</v>
      </c>
      <c r="CH247" t="s">
        <v>17</v>
      </c>
      <c r="CI247" t="s">
        <v>38</v>
      </c>
      <c r="CJ247" t="s">
        <v>39</v>
      </c>
      <c r="CK247" t="s">
        <v>346</v>
      </c>
      <c r="CL247" t="s">
        <v>14</v>
      </c>
      <c r="CM247" t="s">
        <v>14</v>
      </c>
      <c r="CN247" t="s">
        <v>14</v>
      </c>
      <c r="CO247" t="s">
        <v>346</v>
      </c>
      <c r="CP247" t="s">
        <v>32</v>
      </c>
      <c r="CQ247">
        <v>7</v>
      </c>
      <c r="CR247" t="s">
        <v>32</v>
      </c>
      <c r="CS247">
        <f t="shared" si="35"/>
        <v>7</v>
      </c>
      <c r="CT247" t="s">
        <v>46</v>
      </c>
      <c r="CU247">
        <v>2</v>
      </c>
      <c r="CV247">
        <v>6</v>
      </c>
      <c r="CW247" t="s">
        <v>86</v>
      </c>
      <c r="CX247">
        <v>1</v>
      </c>
      <c r="CY247">
        <v>7</v>
      </c>
      <c r="CZ247" t="s">
        <v>21</v>
      </c>
      <c r="DA247">
        <v>5</v>
      </c>
      <c r="DB247">
        <v>3</v>
      </c>
      <c r="DC247">
        <v>5</v>
      </c>
      <c r="DD247">
        <v>3</v>
      </c>
      <c r="DE247">
        <v>2</v>
      </c>
      <c r="DF247">
        <v>4</v>
      </c>
      <c r="DG247">
        <v>1</v>
      </c>
      <c r="DH247">
        <f>STDEV(Part1[[#This Row],[Part2.LifeSatisfaction]],Part1[[#This Row],[Part2.PublicServices]],Part1[[#This Row],[Part2.Stability]],Part1[[#This Row],[Part2.EnvironmentalProtection]],Part1[[#This Row],[Part2.DevelopmentSpace]])</f>
        <v>2.7928480087537886</v>
      </c>
      <c r="DI247">
        <f>AVERAGE(Part1[[#This Row],[Part2.LifeSatisfaction]],Part1[[#This Row],[Part2.PublicServices]],Part1[[#This Row],[Part2.StabilityR]],Part1[[#This Row],[Part2.EnvironmentalProtectionR]],Part1[[#This Row],[Part2.DevelopmentSpaceR]])</f>
        <v>6</v>
      </c>
      <c r="DJ247">
        <f>Part1[[#This Row],[PostWorldview]]-Part1[[#This Row],[Worldviews]]</f>
        <v>0</v>
      </c>
      <c r="DK247">
        <f>ABS(Part1[[#This Row],[WorldviewVariation]])</f>
        <v>0</v>
      </c>
      <c r="DL247">
        <v>40</v>
      </c>
      <c r="DM247" t="s">
        <v>1211</v>
      </c>
      <c r="DN247" t="s">
        <v>354</v>
      </c>
      <c r="DO247"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7" t="s">
        <v>1099</v>
      </c>
      <c r="DQ247">
        <v>23</v>
      </c>
      <c r="DR247" t="s">
        <v>643</v>
      </c>
      <c r="DS247" t="s">
        <v>348</v>
      </c>
      <c r="DT247" t="s">
        <v>920</v>
      </c>
      <c r="DU247" t="s">
        <v>1095</v>
      </c>
      <c r="DV247" t="s">
        <v>1671</v>
      </c>
      <c r="DW247" t="s">
        <v>1208</v>
      </c>
      <c r="DX247" s="1">
        <v>45360.883577881941</v>
      </c>
      <c r="DY247" s="1">
        <v>45360.88898984954</v>
      </c>
      <c r="DZ247">
        <v>468</v>
      </c>
      <c r="EA247" t="s">
        <v>1235</v>
      </c>
      <c r="EB247">
        <v>1036</v>
      </c>
      <c r="EC247" t="s">
        <v>1210</v>
      </c>
      <c r="ED247" t="s">
        <v>1211</v>
      </c>
      <c r="EE247" t="s">
        <v>1244</v>
      </c>
      <c r="EF247">
        <v>34</v>
      </c>
      <c r="EG247" t="s">
        <v>1213</v>
      </c>
      <c r="EH247" t="s">
        <v>1214</v>
      </c>
      <c r="EI247" t="s">
        <v>1220</v>
      </c>
      <c r="EJ247" t="s">
        <v>1220</v>
      </c>
      <c r="EK247" t="s">
        <v>1220</v>
      </c>
      <c r="EL247" t="s">
        <v>1210</v>
      </c>
      <c r="EM247" t="s">
        <v>183</v>
      </c>
      <c r="EN247" t="s">
        <v>1222</v>
      </c>
      <c r="EO247" t="str">
        <f>IF(AND(Part1[[#This Row],[ProlificID1]]=Part1[[#This Row],[Part2.ProlificID]],Part1[[#This Row],[Part2.ProlificID]]=Part1[[#This Row],[Prolific.ProlificID3]]),"OK","ERROR")</f>
        <v>OK</v>
      </c>
      <c r="EP247" t="str">
        <f>IF(Part1[[#This Row],[IP Address]]=Part1[[#This Row],[Part2.IP]],"OK","ERROR")</f>
        <v>OK</v>
      </c>
      <c r="EQ247" t="str">
        <f>IF(Part1[[#This Row],[Subgroup]]=Part1[[#This Row],[SubGroupAssigned]],"OK","ERROR")</f>
        <v>OK</v>
      </c>
    </row>
    <row r="248" spans="1:147" x14ac:dyDescent="0.3">
      <c r="A248">
        <v>247</v>
      </c>
      <c r="B248" t="s">
        <v>1158</v>
      </c>
      <c r="C248" s="1">
        <v>45360.133310185185</v>
      </c>
      <c r="D248" s="1">
        <v>45360.138159722221</v>
      </c>
      <c r="E248" t="s">
        <v>3</v>
      </c>
      <c r="F248" t="s">
        <v>1159</v>
      </c>
      <c r="G248">
        <v>100</v>
      </c>
      <c r="H248">
        <v>419</v>
      </c>
      <c r="I248" t="s">
        <v>2085</v>
      </c>
      <c r="J248">
        <v>54.991199999999999</v>
      </c>
      <c r="K248">
        <v>-1.5336000000000001</v>
      </c>
      <c r="L248" t="s">
        <v>15</v>
      </c>
      <c r="M248">
        <v>0.80000001192092896</v>
      </c>
      <c r="N248" t="s">
        <v>1722</v>
      </c>
      <c r="O248" t="s">
        <v>1723</v>
      </c>
      <c r="P248" t="s">
        <v>1724</v>
      </c>
      <c r="Q248" t="s">
        <v>2086</v>
      </c>
      <c r="R248">
        <v>29</v>
      </c>
      <c r="S248" t="s">
        <v>1726</v>
      </c>
      <c r="T248" t="s">
        <v>1731</v>
      </c>
      <c r="U248" t="s">
        <v>1728</v>
      </c>
      <c r="V248" t="s">
        <v>1742</v>
      </c>
      <c r="W248" t="s">
        <v>32</v>
      </c>
      <c r="X248">
        <f t="shared" si="27"/>
        <v>7</v>
      </c>
      <c r="Y248" t="s">
        <v>32</v>
      </c>
      <c r="Z248">
        <f t="shared" si="28"/>
        <v>7</v>
      </c>
      <c r="AA248" t="s">
        <v>32</v>
      </c>
      <c r="AB248">
        <f t="shared" si="29"/>
        <v>7</v>
      </c>
      <c r="AC248" t="s">
        <v>32</v>
      </c>
      <c r="AD248">
        <f t="shared" si="30"/>
        <v>7</v>
      </c>
      <c r="AE248" t="s">
        <v>22</v>
      </c>
      <c r="AF248">
        <f t="shared" si="31"/>
        <v>3</v>
      </c>
      <c r="AG248">
        <f>8-Part1[[#This Row],[DevelopmentSpace]]</f>
        <v>5</v>
      </c>
      <c r="AH248">
        <f>AVERAGE(Part1[[#This Row],[LifeSatisfaction]],Part1[[#This Row],[PublicServices]],Part1[[#This Row],[Stability]],Part1[[#This Row],[EnvironmentalProtection]],Part1[[#This Row],[DevelopmentSpaceR]])</f>
        <v>6.6</v>
      </c>
      <c r="AI248">
        <f>AVERAGE(Part1[[#This Row],[LifeSatisfaction]],Part1[[#This Row],[PublicServices]],Part1[[#This Row],[Stability]],Part1[[#This Row],[EnvironmentalProtection]])</f>
        <v>7</v>
      </c>
      <c r="AJ248">
        <f>STDEV(Part1[[#This Row],[LifeSatisfaction]],Part1[[#This Row],[PublicServices]],Part1[[#This Row],[Stability]],Part1[[#This Row],[EnvironmentalProtection]],Part1[[#This Row],[DevelopmentSpace]])</f>
        <v>1.7888543819998326</v>
      </c>
      <c r="AK248">
        <f>Part1[[#This Row],[Worldviews]]-3</f>
        <v>3.5999999999999996</v>
      </c>
      <c r="AL248">
        <f>ABS(Part1[[#This Row],[Worldviews]]-3)</f>
        <v>3.5999999999999996</v>
      </c>
      <c r="AM248">
        <v>2</v>
      </c>
      <c r="AN248">
        <v>5</v>
      </c>
      <c r="AO248">
        <v>1</v>
      </c>
      <c r="AP248">
        <v>4</v>
      </c>
      <c r="AQ248">
        <v>3</v>
      </c>
      <c r="AR248">
        <v>4.407</v>
      </c>
      <c r="AS248">
        <v>231.62299999999999</v>
      </c>
      <c r="AT248">
        <v>232.53100000000001</v>
      </c>
      <c r="AU248">
        <v>4</v>
      </c>
      <c r="AV248">
        <v>31</v>
      </c>
      <c r="AW248">
        <v>419</v>
      </c>
      <c r="AX248">
        <v>18504</v>
      </c>
      <c r="AZ248">
        <v>1</v>
      </c>
      <c r="BC248" t="str">
        <f t="shared" si="32"/>
        <v>Limited</v>
      </c>
      <c r="BD248" t="str">
        <f t="shared" si="33"/>
        <v>Unclear</v>
      </c>
      <c r="BE248" t="str">
        <f t="shared" si="34"/>
        <v>U/L</v>
      </c>
      <c r="BF248" t="s">
        <v>1158</v>
      </c>
      <c r="BG248" s="1">
        <v>45360.141539351855</v>
      </c>
      <c r="BH248" s="1">
        <v>45360.145104166666</v>
      </c>
      <c r="BI248" t="s">
        <v>1159</v>
      </c>
      <c r="BJ248">
        <v>100</v>
      </c>
      <c r="BK248">
        <v>308</v>
      </c>
      <c r="BL248" t="s">
        <v>1160</v>
      </c>
      <c r="BM248">
        <v>54.991199999999999</v>
      </c>
      <c r="BN248">
        <v>-1.5336000000000001</v>
      </c>
      <c r="BO248" t="s">
        <v>15</v>
      </c>
      <c r="BP248">
        <v>0.89999997615814209</v>
      </c>
      <c r="BQ248">
        <v>90</v>
      </c>
      <c r="BR248">
        <v>10</v>
      </c>
      <c r="BS248">
        <f>Part1[[#This Row],[ProductivityIncrease]]+Part1[[#This Row],[PollutionReduction]]</f>
        <v>100</v>
      </c>
      <c r="BT248">
        <f>ABS(Part1[[#This Row],[ProductivityIncrease]]-Part1[[#This Row],[PollutionReduction]])</f>
        <v>80</v>
      </c>
      <c r="BU248">
        <f>Part1[[#This Row],[ProductivityIncrease]]-50</f>
        <v>40</v>
      </c>
      <c r="BV248">
        <f>Part1[[#This Row],[ProductivityIncrease]]-60</f>
        <v>30</v>
      </c>
      <c r="BW248">
        <f>Part1[[#This Row],[PollutionReduction]]-50</f>
        <v>-40</v>
      </c>
      <c r="BX248">
        <f>Part1[[#This Row],[PollutionReduction]]-40</f>
        <v>-30</v>
      </c>
      <c r="BY248">
        <f>ABS(Part1[[#This Row],[ProductivityIncrease]]-50)</f>
        <v>40</v>
      </c>
      <c r="BZ248">
        <f>ABS(Part1[[#This Row],[ProductivityIncrease]]-60)</f>
        <v>30</v>
      </c>
      <c r="CA248">
        <f>ABS(Part1[[#This Row],[PollutionReduction]]-50)</f>
        <v>40</v>
      </c>
      <c r="CB248">
        <f>ABS(Part1[[#This Row],[PollutionReduction]]-40)</f>
        <v>30</v>
      </c>
      <c r="CC248">
        <f>Part1[[#This Row],[ABSProductivityIncreaseGapOptimal(50)]]+Part1[[#This Row],[ABSPollutionReductionGapOptimal(50)]]</f>
        <v>80</v>
      </c>
      <c r="CD248">
        <f>Part1[[#This Row],[ABSProductivityIncreaseGapOptimal(60)]]+Part1[[#This Row],[ABSPollutionReductionGapOptimal(40)]]</f>
        <v>60</v>
      </c>
      <c r="CE248" t="s">
        <v>1161</v>
      </c>
      <c r="CF248" t="s">
        <v>2145</v>
      </c>
      <c r="CG248" t="s">
        <v>2145</v>
      </c>
      <c r="CH248" t="s">
        <v>80</v>
      </c>
      <c r="CI248" t="s">
        <v>14</v>
      </c>
      <c r="CJ248" t="s">
        <v>14</v>
      </c>
      <c r="CK248" t="s">
        <v>346</v>
      </c>
      <c r="CL248" t="s">
        <v>14</v>
      </c>
      <c r="CM248" t="s">
        <v>14</v>
      </c>
      <c r="CN248" t="s">
        <v>17</v>
      </c>
      <c r="CO248" t="s">
        <v>346</v>
      </c>
      <c r="CP248" t="s">
        <v>32</v>
      </c>
      <c r="CQ248">
        <v>7</v>
      </c>
      <c r="CR248" t="s">
        <v>32</v>
      </c>
      <c r="CS248">
        <f t="shared" si="35"/>
        <v>7</v>
      </c>
      <c r="CT248" t="s">
        <v>46</v>
      </c>
      <c r="CU248">
        <v>2</v>
      </c>
      <c r="CV248">
        <v>6</v>
      </c>
      <c r="CW248" t="s">
        <v>86</v>
      </c>
      <c r="CX248">
        <v>1</v>
      </c>
      <c r="CY248">
        <v>7</v>
      </c>
      <c r="CZ248" t="s">
        <v>86</v>
      </c>
      <c r="DA248">
        <v>1</v>
      </c>
      <c r="DB248">
        <v>7</v>
      </c>
      <c r="DC248">
        <v>3</v>
      </c>
      <c r="DD248">
        <v>1</v>
      </c>
      <c r="DE248">
        <v>4</v>
      </c>
      <c r="DF248">
        <v>2</v>
      </c>
      <c r="DG248">
        <v>5</v>
      </c>
      <c r="DH248">
        <f>STDEV(Part1[[#This Row],[Part2.LifeSatisfaction]],Part1[[#This Row],[Part2.PublicServices]],Part1[[#This Row],[Part2.Stability]],Part1[[#This Row],[Part2.EnvironmentalProtection]],Part1[[#This Row],[Part2.DevelopmentSpace]])</f>
        <v>3.1304951684997055</v>
      </c>
      <c r="DI248">
        <f>AVERAGE(Part1[[#This Row],[Part2.LifeSatisfaction]],Part1[[#This Row],[Part2.PublicServices]],Part1[[#This Row],[Part2.StabilityR]],Part1[[#This Row],[Part2.EnvironmentalProtectionR]],Part1[[#This Row],[Part2.DevelopmentSpaceR]])</f>
        <v>6.8</v>
      </c>
      <c r="DJ248">
        <f>Part1[[#This Row],[PostWorldview]]-Part1[[#This Row],[Worldviews]]</f>
        <v>0.20000000000000018</v>
      </c>
      <c r="DK248">
        <f>ABS(Part1[[#This Row],[WorldviewVariation]])</f>
        <v>0.20000000000000018</v>
      </c>
      <c r="DL248">
        <v>80</v>
      </c>
      <c r="DM248" t="s">
        <v>1211</v>
      </c>
      <c r="DN248" t="s">
        <v>354</v>
      </c>
      <c r="DO248"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8" t="s">
        <v>1162</v>
      </c>
      <c r="DQ248">
        <v>19</v>
      </c>
      <c r="DR248" t="s">
        <v>643</v>
      </c>
      <c r="DS248" t="s">
        <v>348</v>
      </c>
      <c r="DT248" t="s">
        <v>920</v>
      </c>
      <c r="DU248" t="s">
        <v>1158</v>
      </c>
      <c r="DV248" t="s">
        <v>1668</v>
      </c>
      <c r="DW248" t="s">
        <v>1208</v>
      </c>
      <c r="DX248" s="1">
        <v>45360.883279085647</v>
      </c>
      <c r="DY248" s="1">
        <v>45360.895187569447</v>
      </c>
      <c r="DZ248">
        <v>1029</v>
      </c>
      <c r="EA248" t="s">
        <v>1235</v>
      </c>
      <c r="EB248">
        <v>2095</v>
      </c>
      <c r="EC248" t="s">
        <v>1210</v>
      </c>
      <c r="ED248" t="s">
        <v>1211</v>
      </c>
      <c r="EE248" t="s">
        <v>1669</v>
      </c>
      <c r="EF248">
        <v>29</v>
      </c>
      <c r="EG248" t="s">
        <v>1219</v>
      </c>
      <c r="EH248" t="s">
        <v>1214</v>
      </c>
      <c r="EI248" t="s">
        <v>1220</v>
      </c>
      <c r="EJ248" t="s">
        <v>1220</v>
      </c>
      <c r="EK248" t="s">
        <v>1220</v>
      </c>
      <c r="EL248" t="s">
        <v>1210</v>
      </c>
      <c r="EM248" t="s">
        <v>183</v>
      </c>
      <c r="EN248" t="s">
        <v>1222</v>
      </c>
      <c r="EO248" t="str">
        <f>IF(AND(Part1[[#This Row],[ProlificID1]]=Part1[[#This Row],[Part2.ProlificID]],Part1[[#This Row],[Part2.ProlificID]]=Part1[[#This Row],[Prolific.ProlificID3]]),"OK","ERROR")</f>
        <v>OK</v>
      </c>
      <c r="EP248" t="str">
        <f>IF(Part1[[#This Row],[IP Address]]=Part1[[#This Row],[Part2.IP]],"OK","ERROR")</f>
        <v>OK</v>
      </c>
      <c r="EQ248" t="str">
        <f>IF(Part1[[#This Row],[Subgroup]]=Part1[[#This Row],[SubGroupAssigned]],"OK","ERROR")</f>
        <v>OK</v>
      </c>
    </row>
    <row r="249" spans="1:147" x14ac:dyDescent="0.3">
      <c r="A249">
        <v>248</v>
      </c>
      <c r="B249" t="s">
        <v>1197</v>
      </c>
      <c r="C249" s="1">
        <v>45360.133611111109</v>
      </c>
      <c r="D249" s="1">
        <v>45360.142962962964</v>
      </c>
      <c r="E249" t="s">
        <v>3</v>
      </c>
      <c r="F249" t="s">
        <v>1198</v>
      </c>
      <c r="G249">
        <v>100</v>
      </c>
      <c r="H249">
        <v>808</v>
      </c>
      <c r="I249" t="s">
        <v>2087</v>
      </c>
      <c r="J249">
        <v>51.624699999999997</v>
      </c>
      <c r="K249">
        <v>-0.74470000000000003</v>
      </c>
      <c r="L249" t="s">
        <v>15</v>
      </c>
      <c r="M249">
        <v>1</v>
      </c>
      <c r="N249" t="s">
        <v>1722</v>
      </c>
      <c r="O249" t="s">
        <v>1723</v>
      </c>
      <c r="P249" t="s">
        <v>1724</v>
      </c>
      <c r="Q249" t="s">
        <v>1725</v>
      </c>
      <c r="R249">
        <v>47</v>
      </c>
      <c r="S249" t="s">
        <v>1745</v>
      </c>
      <c r="T249" t="s">
        <v>1766</v>
      </c>
      <c r="U249" t="s">
        <v>1728</v>
      </c>
      <c r="V249" t="s">
        <v>1742</v>
      </c>
      <c r="W249" t="s">
        <v>45</v>
      </c>
      <c r="X249">
        <f t="shared" si="27"/>
        <v>6</v>
      </c>
      <c r="Y249" t="s">
        <v>21</v>
      </c>
      <c r="Z249">
        <f t="shared" si="28"/>
        <v>5</v>
      </c>
      <c r="AA249" t="s">
        <v>21</v>
      </c>
      <c r="AB249">
        <f t="shared" si="29"/>
        <v>5</v>
      </c>
      <c r="AC249" t="s">
        <v>20</v>
      </c>
      <c r="AD249">
        <f t="shared" si="30"/>
        <v>4</v>
      </c>
      <c r="AE249" t="s">
        <v>21</v>
      </c>
      <c r="AF249">
        <f t="shared" si="31"/>
        <v>5</v>
      </c>
      <c r="AG249">
        <f>8-Part1[[#This Row],[DevelopmentSpace]]</f>
        <v>3</v>
      </c>
      <c r="AH249">
        <f>AVERAGE(Part1[[#This Row],[LifeSatisfaction]],Part1[[#This Row],[PublicServices]],Part1[[#This Row],[Stability]],Part1[[#This Row],[EnvironmentalProtection]],Part1[[#This Row],[DevelopmentSpaceR]])</f>
        <v>4.5999999999999996</v>
      </c>
      <c r="AI249">
        <f>AVERAGE(Part1[[#This Row],[LifeSatisfaction]],Part1[[#This Row],[PublicServices]],Part1[[#This Row],[Stability]],Part1[[#This Row],[EnvironmentalProtection]])</f>
        <v>5</v>
      </c>
      <c r="AJ249">
        <f>STDEV(Part1[[#This Row],[LifeSatisfaction]],Part1[[#This Row],[PublicServices]],Part1[[#This Row],[Stability]],Part1[[#This Row],[EnvironmentalProtection]],Part1[[#This Row],[DevelopmentSpace]])</f>
        <v>0.70710678118654757</v>
      </c>
      <c r="AK249">
        <f>Part1[[#This Row],[Worldviews]]-3</f>
        <v>1.5999999999999996</v>
      </c>
      <c r="AL249">
        <f>ABS(Part1[[#This Row],[Worldviews]]-3)</f>
        <v>1.5999999999999996</v>
      </c>
      <c r="AM249">
        <v>5</v>
      </c>
      <c r="AN249">
        <v>2</v>
      </c>
      <c r="AO249">
        <v>1</v>
      </c>
      <c r="AP249">
        <v>3</v>
      </c>
      <c r="AQ249">
        <v>4</v>
      </c>
      <c r="AR249">
        <v>13.023999999999999</v>
      </c>
      <c r="AS249">
        <v>496.346</v>
      </c>
      <c r="AT249">
        <v>497.89400000000001</v>
      </c>
      <c r="AU249">
        <v>40</v>
      </c>
      <c r="AV249">
        <v>25</v>
      </c>
      <c r="AW249">
        <v>808</v>
      </c>
      <c r="AX249">
        <v>19429</v>
      </c>
      <c r="AZ249">
        <v>1</v>
      </c>
      <c r="BC249" t="str">
        <f t="shared" si="32"/>
        <v>Limited</v>
      </c>
      <c r="BD249" t="str">
        <f t="shared" si="33"/>
        <v>Unclear</v>
      </c>
      <c r="BE249" t="str">
        <f t="shared" si="34"/>
        <v>U/L</v>
      </c>
      <c r="BF249" t="s">
        <v>1197</v>
      </c>
      <c r="BG249" s="1">
        <v>45360.151597222219</v>
      </c>
      <c r="BH249" s="1">
        <v>45360.159560185188</v>
      </c>
      <c r="BI249" t="s">
        <v>1198</v>
      </c>
      <c r="BJ249">
        <v>100</v>
      </c>
      <c r="BK249">
        <v>687</v>
      </c>
      <c r="BL249" t="s">
        <v>1199</v>
      </c>
      <c r="BM249">
        <v>51.624699999999997</v>
      </c>
      <c r="BN249">
        <v>-0.74470000000000003</v>
      </c>
      <c r="BO249" t="s">
        <v>15</v>
      </c>
      <c r="BP249">
        <v>1</v>
      </c>
      <c r="BQ249">
        <v>55</v>
      </c>
      <c r="BR249">
        <v>45</v>
      </c>
      <c r="BS249">
        <f>Part1[[#This Row],[ProductivityIncrease]]+Part1[[#This Row],[PollutionReduction]]</f>
        <v>100</v>
      </c>
      <c r="BT249">
        <f>ABS(Part1[[#This Row],[ProductivityIncrease]]-Part1[[#This Row],[PollutionReduction]])</f>
        <v>10</v>
      </c>
      <c r="BU249">
        <f>Part1[[#This Row],[ProductivityIncrease]]-50</f>
        <v>5</v>
      </c>
      <c r="BV249">
        <f>Part1[[#This Row],[ProductivityIncrease]]-60</f>
        <v>-5</v>
      </c>
      <c r="BW249">
        <f>Part1[[#This Row],[PollutionReduction]]-50</f>
        <v>-5</v>
      </c>
      <c r="BX249">
        <f>Part1[[#This Row],[PollutionReduction]]-40</f>
        <v>5</v>
      </c>
      <c r="BY249">
        <f>ABS(Part1[[#This Row],[ProductivityIncrease]]-50)</f>
        <v>5</v>
      </c>
      <c r="BZ249">
        <f>ABS(Part1[[#This Row],[ProductivityIncrease]]-60)</f>
        <v>5</v>
      </c>
      <c r="CA249">
        <f>ABS(Part1[[#This Row],[PollutionReduction]]-50)</f>
        <v>5</v>
      </c>
      <c r="CB249">
        <f>ABS(Part1[[#This Row],[PollutionReduction]]-40)</f>
        <v>5</v>
      </c>
      <c r="CC249">
        <f>Part1[[#This Row],[ABSProductivityIncreaseGapOptimal(50)]]+Part1[[#This Row],[ABSPollutionReductionGapOptimal(50)]]</f>
        <v>10</v>
      </c>
      <c r="CD249">
        <f>Part1[[#This Row],[ABSProductivityIncreaseGapOptimal(60)]]+Part1[[#This Row],[ABSPollutionReductionGapOptimal(40)]]</f>
        <v>10</v>
      </c>
      <c r="CE249" t="s">
        <v>1200</v>
      </c>
      <c r="CF249" t="s">
        <v>2145</v>
      </c>
      <c r="CG249" t="s">
        <v>2145</v>
      </c>
      <c r="CH249" t="s">
        <v>38</v>
      </c>
      <c r="CI249" t="s">
        <v>14</v>
      </c>
      <c r="CJ249" t="s">
        <v>14</v>
      </c>
      <c r="CK249" t="s">
        <v>346</v>
      </c>
      <c r="CL249" t="s">
        <v>14</v>
      </c>
      <c r="CM249" t="s">
        <v>80</v>
      </c>
      <c r="CN249" t="s">
        <v>17</v>
      </c>
      <c r="CO249" t="s">
        <v>346</v>
      </c>
      <c r="CP249" t="s">
        <v>21</v>
      </c>
      <c r="CQ249">
        <v>5</v>
      </c>
      <c r="CR249" t="s">
        <v>45</v>
      </c>
      <c r="CS249">
        <f t="shared" si="35"/>
        <v>6</v>
      </c>
      <c r="CT249" t="s">
        <v>20</v>
      </c>
      <c r="CU249">
        <v>4</v>
      </c>
      <c r="CV249">
        <v>4</v>
      </c>
      <c r="CW249" t="s">
        <v>20</v>
      </c>
      <c r="CX249">
        <v>4</v>
      </c>
      <c r="CY249">
        <v>4</v>
      </c>
      <c r="CZ249" t="s">
        <v>21</v>
      </c>
      <c r="DA249">
        <v>5</v>
      </c>
      <c r="DB249">
        <v>3</v>
      </c>
      <c r="DC249">
        <v>4</v>
      </c>
      <c r="DD249">
        <v>3</v>
      </c>
      <c r="DE249">
        <v>5</v>
      </c>
      <c r="DF249">
        <v>2</v>
      </c>
      <c r="DG249">
        <v>1</v>
      </c>
      <c r="DH249">
        <f>STDEV(Part1[[#This Row],[Part2.LifeSatisfaction]],Part1[[#This Row],[Part2.PublicServices]],Part1[[#This Row],[Part2.Stability]],Part1[[#This Row],[Part2.EnvironmentalProtection]],Part1[[#This Row],[Part2.DevelopmentSpace]])</f>
        <v>0.83666002653407512</v>
      </c>
      <c r="DI249">
        <f>AVERAGE(Part1[[#This Row],[Part2.LifeSatisfaction]],Part1[[#This Row],[Part2.PublicServices]],Part1[[#This Row],[Part2.StabilityR]],Part1[[#This Row],[Part2.EnvironmentalProtectionR]],Part1[[#This Row],[Part2.DevelopmentSpaceR]])</f>
        <v>4.4000000000000004</v>
      </c>
      <c r="DJ249">
        <f>Part1[[#This Row],[PostWorldview]]-Part1[[#This Row],[Worldviews]]</f>
        <v>-0.19999999999999929</v>
      </c>
      <c r="DK249">
        <f>ABS(Part1[[#This Row],[WorldviewVariation]])</f>
        <v>0.19999999999999929</v>
      </c>
      <c r="DL249">
        <v>55</v>
      </c>
      <c r="DM249" t="s">
        <v>183</v>
      </c>
      <c r="DN249" t="s">
        <v>354</v>
      </c>
      <c r="DO249"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49" t="s">
        <v>1201</v>
      </c>
      <c r="DQ249">
        <v>25</v>
      </c>
      <c r="DR249" t="s">
        <v>643</v>
      </c>
      <c r="DS249" t="s">
        <v>348</v>
      </c>
      <c r="DT249" t="s">
        <v>920</v>
      </c>
      <c r="DU249" t="s">
        <v>1197</v>
      </c>
      <c r="DV249" t="s">
        <v>1670</v>
      </c>
      <c r="DW249" t="s">
        <v>1208</v>
      </c>
      <c r="DX249" s="1">
        <v>45360.883566608798</v>
      </c>
      <c r="DY249" s="1">
        <v>45360.909779456022</v>
      </c>
      <c r="DZ249">
        <v>2265</v>
      </c>
      <c r="EA249" t="s">
        <v>1235</v>
      </c>
      <c r="EB249">
        <v>935</v>
      </c>
      <c r="EC249" t="s">
        <v>1210</v>
      </c>
      <c r="ED249" t="s">
        <v>1211</v>
      </c>
      <c r="EE249" t="s">
        <v>1650</v>
      </c>
      <c r="EF249">
        <v>47</v>
      </c>
      <c r="EG249" t="s">
        <v>1219</v>
      </c>
      <c r="EH249" t="s">
        <v>1231</v>
      </c>
      <c r="EI249" t="s">
        <v>1220</v>
      </c>
      <c r="EJ249" t="s">
        <v>1220</v>
      </c>
      <c r="EK249" t="s">
        <v>1220</v>
      </c>
      <c r="EL249" t="s">
        <v>1210</v>
      </c>
      <c r="EM249" t="s">
        <v>183</v>
      </c>
      <c r="EN249" t="s">
        <v>1222</v>
      </c>
      <c r="EO249" t="str">
        <f>IF(AND(Part1[[#This Row],[ProlificID1]]=Part1[[#This Row],[Part2.ProlificID]],Part1[[#This Row],[Part2.ProlificID]]=Part1[[#This Row],[Prolific.ProlificID3]]),"OK","ERROR")</f>
        <v>OK</v>
      </c>
      <c r="EP249" t="str">
        <f>IF(Part1[[#This Row],[IP Address]]=Part1[[#This Row],[Part2.IP]],"OK","ERROR")</f>
        <v>OK</v>
      </c>
      <c r="EQ249" t="str">
        <f>IF(Part1[[#This Row],[Subgroup]]=Part1[[#This Row],[SubGroupAssigned]],"OK","ERROR")</f>
        <v>OK</v>
      </c>
    </row>
    <row r="250" spans="1:147" x14ac:dyDescent="0.3">
      <c r="A250">
        <v>249</v>
      </c>
      <c r="B250" t="s">
        <v>1153</v>
      </c>
      <c r="C250" s="1">
        <v>45360.134710648148</v>
      </c>
      <c r="D250" s="1">
        <v>45360.137476851851</v>
      </c>
      <c r="E250" t="s">
        <v>3</v>
      </c>
      <c r="F250" t="s">
        <v>1154</v>
      </c>
      <c r="G250">
        <v>100</v>
      </c>
      <c r="H250">
        <v>238</v>
      </c>
      <c r="I250" t="s">
        <v>2088</v>
      </c>
      <c r="J250">
        <v>-36.8506</v>
      </c>
      <c r="K250">
        <v>174.7679</v>
      </c>
      <c r="L250" t="s">
        <v>15</v>
      </c>
      <c r="M250">
        <v>1</v>
      </c>
      <c r="N250" t="s">
        <v>1722</v>
      </c>
      <c r="O250" t="s">
        <v>1723</v>
      </c>
      <c r="P250" t="s">
        <v>1757</v>
      </c>
      <c r="Q250" t="s">
        <v>1741</v>
      </c>
      <c r="R250">
        <v>21</v>
      </c>
      <c r="S250" t="s">
        <v>1726</v>
      </c>
      <c r="T250" t="s">
        <v>1789</v>
      </c>
      <c r="U250" t="s">
        <v>1728</v>
      </c>
      <c r="V250" t="s">
        <v>1215</v>
      </c>
      <c r="W250" t="s">
        <v>32</v>
      </c>
      <c r="X250">
        <f t="shared" si="27"/>
        <v>7</v>
      </c>
      <c r="Y250" t="s">
        <v>32</v>
      </c>
      <c r="Z250">
        <f t="shared" si="28"/>
        <v>7</v>
      </c>
      <c r="AA250" t="s">
        <v>32</v>
      </c>
      <c r="AB250">
        <f t="shared" si="29"/>
        <v>7</v>
      </c>
      <c r="AC250" t="s">
        <v>45</v>
      </c>
      <c r="AD250">
        <f t="shared" si="30"/>
        <v>6</v>
      </c>
      <c r="AE250" t="s">
        <v>22</v>
      </c>
      <c r="AF250">
        <f t="shared" si="31"/>
        <v>3</v>
      </c>
      <c r="AG250">
        <f>8-Part1[[#This Row],[DevelopmentSpace]]</f>
        <v>5</v>
      </c>
      <c r="AH250">
        <f>AVERAGE(Part1[[#This Row],[LifeSatisfaction]],Part1[[#This Row],[PublicServices]],Part1[[#This Row],[Stability]],Part1[[#This Row],[EnvironmentalProtection]],Part1[[#This Row],[DevelopmentSpaceR]])</f>
        <v>6.4</v>
      </c>
      <c r="AI250">
        <f>AVERAGE(Part1[[#This Row],[LifeSatisfaction]],Part1[[#This Row],[PublicServices]],Part1[[#This Row],[Stability]],Part1[[#This Row],[EnvironmentalProtection]])</f>
        <v>6.75</v>
      </c>
      <c r="AJ250">
        <f>STDEV(Part1[[#This Row],[LifeSatisfaction]],Part1[[#This Row],[PublicServices]],Part1[[#This Row],[Stability]],Part1[[#This Row],[EnvironmentalProtection]],Part1[[#This Row],[DevelopmentSpace]])</f>
        <v>1.7320508075688772</v>
      </c>
      <c r="AK250">
        <f>Part1[[#This Row],[Worldviews]]-3</f>
        <v>3.4000000000000004</v>
      </c>
      <c r="AL250">
        <f>ABS(Part1[[#This Row],[Worldviews]]-3)</f>
        <v>3.4000000000000004</v>
      </c>
      <c r="AM250">
        <v>5</v>
      </c>
      <c r="AN250">
        <v>3</v>
      </c>
      <c r="AO250">
        <v>1</v>
      </c>
      <c r="AP250">
        <v>2</v>
      </c>
      <c r="AQ250">
        <v>4</v>
      </c>
      <c r="AR250">
        <v>5.0090000000000003</v>
      </c>
      <c r="AS250">
        <v>60.338000000000001</v>
      </c>
      <c r="AT250">
        <v>63.466999999999999</v>
      </c>
      <c r="AU250">
        <v>18</v>
      </c>
      <c r="AV250">
        <v>30</v>
      </c>
      <c r="AW250">
        <v>238</v>
      </c>
      <c r="AX250">
        <v>16470</v>
      </c>
      <c r="AZ250">
        <v>1</v>
      </c>
      <c r="BC250" t="str">
        <f t="shared" si="32"/>
        <v>Limited</v>
      </c>
      <c r="BD250" t="str">
        <f t="shared" si="33"/>
        <v>Unclear</v>
      </c>
      <c r="BE250" t="str">
        <f t="shared" si="34"/>
        <v>U/L</v>
      </c>
      <c r="BF250" t="s">
        <v>1153</v>
      </c>
      <c r="BG250" s="1">
        <v>45360.139756944445</v>
      </c>
      <c r="BH250" s="1">
        <v>45360.143645833334</v>
      </c>
      <c r="BI250" t="s">
        <v>1154</v>
      </c>
      <c r="BJ250">
        <v>100</v>
      </c>
      <c r="BK250">
        <v>336</v>
      </c>
      <c r="BL250" t="s">
        <v>1155</v>
      </c>
      <c r="BM250">
        <v>-36.8506</v>
      </c>
      <c r="BN250">
        <v>174.7679</v>
      </c>
      <c r="BO250" t="s">
        <v>15</v>
      </c>
      <c r="BP250">
        <v>1</v>
      </c>
      <c r="BQ250">
        <v>70</v>
      </c>
      <c r="BR250">
        <v>30</v>
      </c>
      <c r="BS250">
        <f>Part1[[#This Row],[ProductivityIncrease]]+Part1[[#This Row],[PollutionReduction]]</f>
        <v>100</v>
      </c>
      <c r="BT250">
        <f>ABS(Part1[[#This Row],[ProductivityIncrease]]-Part1[[#This Row],[PollutionReduction]])</f>
        <v>40</v>
      </c>
      <c r="BU250">
        <f>Part1[[#This Row],[ProductivityIncrease]]-50</f>
        <v>20</v>
      </c>
      <c r="BV250">
        <f>Part1[[#This Row],[ProductivityIncrease]]-60</f>
        <v>10</v>
      </c>
      <c r="BW250">
        <f>Part1[[#This Row],[PollutionReduction]]-50</f>
        <v>-20</v>
      </c>
      <c r="BX250">
        <f>Part1[[#This Row],[PollutionReduction]]-40</f>
        <v>-10</v>
      </c>
      <c r="BY250">
        <f>ABS(Part1[[#This Row],[ProductivityIncrease]]-50)</f>
        <v>20</v>
      </c>
      <c r="BZ250">
        <f>ABS(Part1[[#This Row],[ProductivityIncrease]]-60)</f>
        <v>10</v>
      </c>
      <c r="CA250">
        <f>ABS(Part1[[#This Row],[PollutionReduction]]-50)</f>
        <v>20</v>
      </c>
      <c r="CB250">
        <f>ABS(Part1[[#This Row],[PollutionReduction]]-40)</f>
        <v>10</v>
      </c>
      <c r="CC250">
        <f>Part1[[#This Row],[ABSProductivityIncreaseGapOptimal(50)]]+Part1[[#This Row],[ABSPollutionReductionGapOptimal(50)]]</f>
        <v>40</v>
      </c>
      <c r="CD250">
        <f>Part1[[#This Row],[ABSProductivityIncreaseGapOptimal(60)]]+Part1[[#This Row],[ABSPollutionReductionGapOptimal(40)]]</f>
        <v>20</v>
      </c>
      <c r="CE250" t="s">
        <v>1156</v>
      </c>
      <c r="CF250" t="s">
        <v>2145</v>
      </c>
      <c r="CG250" t="s">
        <v>2145</v>
      </c>
      <c r="CH250" t="s">
        <v>17</v>
      </c>
      <c r="CI250" t="s">
        <v>14</v>
      </c>
      <c r="CJ250" t="s">
        <v>14</v>
      </c>
      <c r="CK250" t="s">
        <v>346</v>
      </c>
      <c r="CL250" t="s">
        <v>14</v>
      </c>
      <c r="CM250" t="s">
        <v>80</v>
      </c>
      <c r="CN250" t="s">
        <v>14</v>
      </c>
      <c r="CO250" t="s">
        <v>346</v>
      </c>
      <c r="CP250" t="s">
        <v>32</v>
      </c>
      <c r="CQ250">
        <v>7</v>
      </c>
      <c r="CR250" t="s">
        <v>32</v>
      </c>
      <c r="CS250">
        <f t="shared" si="35"/>
        <v>7</v>
      </c>
      <c r="CT250" t="s">
        <v>46</v>
      </c>
      <c r="CU250">
        <v>2</v>
      </c>
      <c r="CV250">
        <v>6</v>
      </c>
      <c r="CW250" t="s">
        <v>46</v>
      </c>
      <c r="CX250">
        <v>2</v>
      </c>
      <c r="CY250">
        <v>6</v>
      </c>
      <c r="CZ250" t="s">
        <v>22</v>
      </c>
      <c r="DA250">
        <v>3</v>
      </c>
      <c r="DB250">
        <v>5</v>
      </c>
      <c r="DC250">
        <v>3</v>
      </c>
      <c r="DD250">
        <v>4</v>
      </c>
      <c r="DE250">
        <v>1</v>
      </c>
      <c r="DF250">
        <v>5</v>
      </c>
      <c r="DG250">
        <v>2</v>
      </c>
      <c r="DH250">
        <f>STDEV(Part1[[#This Row],[Part2.LifeSatisfaction]],Part1[[#This Row],[Part2.PublicServices]],Part1[[#This Row],[Part2.Stability]],Part1[[#This Row],[Part2.EnvironmentalProtection]],Part1[[#This Row],[Part2.DevelopmentSpace]])</f>
        <v>2.5884358211089569</v>
      </c>
      <c r="DI250">
        <f>AVERAGE(Part1[[#This Row],[Part2.LifeSatisfaction]],Part1[[#This Row],[Part2.PublicServices]],Part1[[#This Row],[Part2.StabilityR]],Part1[[#This Row],[Part2.EnvironmentalProtectionR]],Part1[[#This Row],[Part2.DevelopmentSpaceR]])</f>
        <v>6.2</v>
      </c>
      <c r="DJ250">
        <f>Part1[[#This Row],[PostWorldview]]-Part1[[#This Row],[Worldviews]]</f>
        <v>-0.20000000000000018</v>
      </c>
      <c r="DK250">
        <f>ABS(Part1[[#This Row],[WorldviewVariation]])</f>
        <v>0.20000000000000018</v>
      </c>
      <c r="DL250">
        <v>75</v>
      </c>
      <c r="DM250" t="s">
        <v>183</v>
      </c>
      <c r="DN250" t="s">
        <v>354</v>
      </c>
      <c r="DO250"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0" t="s">
        <v>1157</v>
      </c>
      <c r="DQ250">
        <v>22</v>
      </c>
      <c r="DR250" t="s">
        <v>643</v>
      </c>
      <c r="DS250" t="s">
        <v>348</v>
      </c>
      <c r="DT250" t="s">
        <v>920</v>
      </c>
      <c r="DU250" t="s">
        <v>1153</v>
      </c>
      <c r="DV250" t="s">
        <v>1688</v>
      </c>
      <c r="DW250" t="s">
        <v>1208</v>
      </c>
      <c r="DX250" s="1">
        <v>45360.884684236109</v>
      </c>
      <c r="DY250" s="1">
        <v>45360.893815439813</v>
      </c>
      <c r="DZ250">
        <v>789</v>
      </c>
      <c r="EA250" t="s">
        <v>1235</v>
      </c>
      <c r="EB250">
        <v>132</v>
      </c>
      <c r="EC250" t="s">
        <v>1297</v>
      </c>
      <c r="ED250" t="s">
        <v>1211</v>
      </c>
      <c r="EE250" t="s">
        <v>1307</v>
      </c>
      <c r="EF250">
        <v>21</v>
      </c>
      <c r="EG250" t="s">
        <v>1219</v>
      </c>
      <c r="EH250" t="s">
        <v>1245</v>
      </c>
      <c r="EI250" t="s">
        <v>1312</v>
      </c>
      <c r="EJ250" t="s">
        <v>1215</v>
      </c>
      <c r="EK250" t="s">
        <v>1215</v>
      </c>
      <c r="EL250" t="s">
        <v>1210</v>
      </c>
      <c r="EM250" t="s">
        <v>1211</v>
      </c>
      <c r="EN250" t="s">
        <v>1216</v>
      </c>
      <c r="EO250" t="str">
        <f>IF(AND(Part1[[#This Row],[ProlificID1]]=Part1[[#This Row],[Part2.ProlificID]],Part1[[#This Row],[Part2.ProlificID]]=Part1[[#This Row],[Prolific.ProlificID3]]),"OK","ERROR")</f>
        <v>OK</v>
      </c>
      <c r="EP250" t="str">
        <f>IF(Part1[[#This Row],[IP Address]]=Part1[[#This Row],[Part2.IP]],"OK","ERROR")</f>
        <v>OK</v>
      </c>
      <c r="EQ250" t="str">
        <f>IF(Part1[[#This Row],[Subgroup]]=Part1[[#This Row],[SubGroupAssigned]],"OK","ERROR")</f>
        <v>OK</v>
      </c>
    </row>
    <row r="251" spans="1:147" x14ac:dyDescent="0.3">
      <c r="A251">
        <v>250</v>
      </c>
      <c r="B251" t="s">
        <v>1168</v>
      </c>
      <c r="C251" s="1">
        <v>45360.13621527778</v>
      </c>
      <c r="D251" s="1">
        <v>45360.140185185184</v>
      </c>
      <c r="E251" t="s">
        <v>3</v>
      </c>
      <c r="F251" t="s">
        <v>1169</v>
      </c>
      <c r="G251">
        <v>100</v>
      </c>
      <c r="H251">
        <v>343</v>
      </c>
      <c r="I251" t="s">
        <v>2089</v>
      </c>
      <c r="J251">
        <v>51.516100000000002</v>
      </c>
      <c r="K251">
        <v>5.8400000000000001E-2</v>
      </c>
      <c r="L251" t="s">
        <v>15</v>
      </c>
      <c r="M251">
        <v>0.89999997615814209</v>
      </c>
      <c r="N251" t="s">
        <v>1740</v>
      </c>
      <c r="O251" t="s">
        <v>1723</v>
      </c>
      <c r="P251" t="s">
        <v>1757</v>
      </c>
      <c r="Q251" t="s">
        <v>1733</v>
      </c>
      <c r="R251">
        <v>53</v>
      </c>
      <c r="S251" t="s">
        <v>1745</v>
      </c>
      <c r="T251" t="s">
        <v>1789</v>
      </c>
      <c r="U251" t="s">
        <v>1753</v>
      </c>
      <c r="V251" t="s">
        <v>1742</v>
      </c>
      <c r="W251" t="s">
        <v>45</v>
      </c>
      <c r="X251">
        <f t="shared" si="27"/>
        <v>6</v>
      </c>
      <c r="Y251" t="s">
        <v>32</v>
      </c>
      <c r="Z251">
        <f t="shared" si="28"/>
        <v>7</v>
      </c>
      <c r="AA251" t="s">
        <v>32</v>
      </c>
      <c r="AB251">
        <f t="shared" si="29"/>
        <v>7</v>
      </c>
      <c r="AC251" t="s">
        <v>32</v>
      </c>
      <c r="AD251">
        <f t="shared" si="30"/>
        <v>7</v>
      </c>
      <c r="AE251" t="s">
        <v>21</v>
      </c>
      <c r="AF251">
        <f t="shared" si="31"/>
        <v>5</v>
      </c>
      <c r="AG251">
        <f>8-Part1[[#This Row],[DevelopmentSpace]]</f>
        <v>3</v>
      </c>
      <c r="AH251">
        <f>AVERAGE(Part1[[#This Row],[LifeSatisfaction]],Part1[[#This Row],[PublicServices]],Part1[[#This Row],[Stability]],Part1[[#This Row],[EnvironmentalProtection]],Part1[[#This Row],[DevelopmentSpaceR]])</f>
        <v>6</v>
      </c>
      <c r="AI251">
        <f>AVERAGE(Part1[[#This Row],[LifeSatisfaction]],Part1[[#This Row],[PublicServices]],Part1[[#This Row],[Stability]],Part1[[#This Row],[EnvironmentalProtection]])</f>
        <v>6.75</v>
      </c>
      <c r="AJ251">
        <f>STDEV(Part1[[#This Row],[LifeSatisfaction]],Part1[[#This Row],[PublicServices]],Part1[[#This Row],[Stability]],Part1[[#This Row],[EnvironmentalProtection]],Part1[[#This Row],[DevelopmentSpace]])</f>
        <v>0.8944271909999143</v>
      </c>
      <c r="AK251">
        <f>Part1[[#This Row],[Worldviews]]-3</f>
        <v>3</v>
      </c>
      <c r="AL251">
        <f>ABS(Part1[[#This Row],[Worldviews]]-3)</f>
        <v>3</v>
      </c>
      <c r="AM251">
        <v>5</v>
      </c>
      <c r="AN251">
        <v>1</v>
      </c>
      <c r="AO251">
        <v>4</v>
      </c>
      <c r="AP251">
        <v>2</v>
      </c>
      <c r="AQ251">
        <v>3</v>
      </c>
      <c r="AR251">
        <v>20.11</v>
      </c>
      <c r="AS251">
        <v>87.415999999999997</v>
      </c>
      <c r="AT251">
        <v>92.066999999999993</v>
      </c>
      <c r="AU251">
        <v>6</v>
      </c>
      <c r="AV251">
        <v>32</v>
      </c>
      <c r="AW251">
        <v>343</v>
      </c>
      <c r="AX251">
        <v>18750</v>
      </c>
      <c r="AZ251">
        <v>1</v>
      </c>
      <c r="BC251" t="str">
        <f t="shared" si="32"/>
        <v>Limited</v>
      </c>
      <c r="BD251" t="str">
        <f t="shared" si="33"/>
        <v>Unclear</v>
      </c>
      <c r="BE251" t="str">
        <f t="shared" si="34"/>
        <v>U/L</v>
      </c>
      <c r="BF251" t="s">
        <v>1168</v>
      </c>
      <c r="BG251" s="1">
        <v>45360.144166666665</v>
      </c>
      <c r="BH251" s="1">
        <v>45360.14671296296</v>
      </c>
      <c r="BI251" t="s">
        <v>1169</v>
      </c>
      <c r="BJ251">
        <v>100</v>
      </c>
      <c r="BK251">
        <v>220</v>
      </c>
      <c r="BL251" t="s">
        <v>1170</v>
      </c>
      <c r="BM251">
        <v>51.516100000000002</v>
      </c>
      <c r="BN251">
        <v>5.8400000000000001E-2</v>
      </c>
      <c r="BO251" t="s">
        <v>15</v>
      </c>
      <c r="BP251">
        <v>0.89999997615814209</v>
      </c>
      <c r="BQ251">
        <v>82</v>
      </c>
      <c r="BR251">
        <v>18</v>
      </c>
      <c r="BS251">
        <f>Part1[[#This Row],[ProductivityIncrease]]+Part1[[#This Row],[PollutionReduction]]</f>
        <v>100</v>
      </c>
      <c r="BT251">
        <f>ABS(Part1[[#This Row],[ProductivityIncrease]]-Part1[[#This Row],[PollutionReduction]])</f>
        <v>64</v>
      </c>
      <c r="BU251">
        <f>Part1[[#This Row],[ProductivityIncrease]]-50</f>
        <v>32</v>
      </c>
      <c r="BV251">
        <f>Part1[[#This Row],[ProductivityIncrease]]-60</f>
        <v>22</v>
      </c>
      <c r="BW251">
        <f>Part1[[#This Row],[PollutionReduction]]-50</f>
        <v>-32</v>
      </c>
      <c r="BX251">
        <f>Part1[[#This Row],[PollutionReduction]]-40</f>
        <v>-22</v>
      </c>
      <c r="BY251">
        <f>ABS(Part1[[#This Row],[ProductivityIncrease]]-50)</f>
        <v>32</v>
      </c>
      <c r="BZ251">
        <f>ABS(Part1[[#This Row],[ProductivityIncrease]]-60)</f>
        <v>22</v>
      </c>
      <c r="CA251">
        <f>ABS(Part1[[#This Row],[PollutionReduction]]-50)</f>
        <v>32</v>
      </c>
      <c r="CB251">
        <f>ABS(Part1[[#This Row],[PollutionReduction]]-40)</f>
        <v>22</v>
      </c>
      <c r="CC251">
        <f>Part1[[#This Row],[ABSProductivityIncreaseGapOptimal(50)]]+Part1[[#This Row],[ABSPollutionReductionGapOptimal(50)]]</f>
        <v>64</v>
      </c>
      <c r="CD251">
        <f>Part1[[#This Row],[ABSProductivityIncreaseGapOptimal(60)]]+Part1[[#This Row],[ABSPollutionReductionGapOptimal(40)]]</f>
        <v>44</v>
      </c>
      <c r="CE251" t="s">
        <v>1171</v>
      </c>
      <c r="CF251" t="s">
        <v>2145</v>
      </c>
      <c r="CG251" t="s">
        <v>2145</v>
      </c>
      <c r="CH251" t="s">
        <v>80</v>
      </c>
      <c r="CI251" t="s">
        <v>38</v>
      </c>
      <c r="CJ251" t="s">
        <v>39</v>
      </c>
      <c r="CK251" t="s">
        <v>346</v>
      </c>
      <c r="CL251" t="s">
        <v>14</v>
      </c>
      <c r="CM251" t="s">
        <v>80</v>
      </c>
      <c r="CN251" t="s">
        <v>17</v>
      </c>
      <c r="CO251" t="s">
        <v>346</v>
      </c>
      <c r="CP251" t="s">
        <v>45</v>
      </c>
      <c r="CQ251">
        <v>6</v>
      </c>
      <c r="CR251" t="s">
        <v>21</v>
      </c>
      <c r="CS251">
        <f t="shared" si="35"/>
        <v>5</v>
      </c>
      <c r="CT251" t="s">
        <v>46</v>
      </c>
      <c r="CU251">
        <v>2</v>
      </c>
      <c r="CV251">
        <v>6</v>
      </c>
      <c r="CW251" t="s">
        <v>21</v>
      </c>
      <c r="CX251">
        <v>5</v>
      </c>
      <c r="CY251">
        <v>3</v>
      </c>
      <c r="CZ251" t="s">
        <v>20</v>
      </c>
      <c r="DA251">
        <v>4</v>
      </c>
      <c r="DB251">
        <v>4</v>
      </c>
      <c r="DC251">
        <v>4</v>
      </c>
      <c r="DD251">
        <v>3</v>
      </c>
      <c r="DE251">
        <v>5</v>
      </c>
      <c r="DF251">
        <v>1</v>
      </c>
      <c r="DG251">
        <v>2</v>
      </c>
      <c r="DH251">
        <f>STDEV(Part1[[#This Row],[Part2.LifeSatisfaction]],Part1[[#This Row],[Part2.PublicServices]],Part1[[#This Row],[Part2.Stability]],Part1[[#This Row],[Part2.EnvironmentalProtection]],Part1[[#This Row],[Part2.DevelopmentSpace]])</f>
        <v>1.5165750888103104</v>
      </c>
      <c r="DI251">
        <f>AVERAGE(Part1[[#This Row],[Part2.LifeSatisfaction]],Part1[[#This Row],[Part2.PublicServices]],Part1[[#This Row],[Part2.StabilityR]],Part1[[#This Row],[Part2.EnvironmentalProtectionR]],Part1[[#This Row],[Part2.DevelopmentSpaceR]])</f>
        <v>4.8</v>
      </c>
      <c r="DJ251">
        <f>Part1[[#This Row],[PostWorldview]]-Part1[[#This Row],[Worldviews]]</f>
        <v>-1.2000000000000002</v>
      </c>
      <c r="DK251">
        <f>ABS(Part1[[#This Row],[WorldviewVariation]])</f>
        <v>1.2000000000000002</v>
      </c>
      <c r="DL251">
        <v>80</v>
      </c>
      <c r="DM251" t="s">
        <v>1211</v>
      </c>
      <c r="DN251" t="s">
        <v>354</v>
      </c>
      <c r="DO251"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1" t="s">
        <v>1172</v>
      </c>
      <c r="DQ251">
        <v>23</v>
      </c>
      <c r="DR251" t="s">
        <v>643</v>
      </c>
      <c r="DS251" t="s">
        <v>348</v>
      </c>
      <c r="DT251" t="s">
        <v>920</v>
      </c>
      <c r="DU251" t="s">
        <v>1168</v>
      </c>
      <c r="DV251" t="s">
        <v>1689</v>
      </c>
      <c r="DW251" t="s">
        <v>1208</v>
      </c>
      <c r="DX251" s="1">
        <v>45360.886186608797</v>
      </c>
      <c r="DY251" s="1">
        <v>45360.896876805557</v>
      </c>
      <c r="DZ251">
        <v>924</v>
      </c>
      <c r="EA251" t="s">
        <v>1235</v>
      </c>
      <c r="EB251">
        <v>310</v>
      </c>
      <c r="EC251" t="s">
        <v>1210</v>
      </c>
      <c r="ED251" t="s">
        <v>1211</v>
      </c>
      <c r="EE251" t="s">
        <v>1286</v>
      </c>
      <c r="EF251">
        <v>53</v>
      </c>
      <c r="EG251" t="s">
        <v>1219</v>
      </c>
      <c r="EH251" t="s">
        <v>1214</v>
      </c>
      <c r="EI251" t="s">
        <v>1220</v>
      </c>
      <c r="EJ251" t="s">
        <v>1220</v>
      </c>
      <c r="EK251" t="s">
        <v>1220</v>
      </c>
      <c r="EL251" t="s">
        <v>1210</v>
      </c>
      <c r="EM251" t="s">
        <v>183</v>
      </c>
      <c r="EN251" t="s">
        <v>1222</v>
      </c>
      <c r="EO251" t="str">
        <f>IF(AND(Part1[[#This Row],[ProlificID1]]=Part1[[#This Row],[Part2.ProlificID]],Part1[[#This Row],[Part2.ProlificID]]=Part1[[#This Row],[Prolific.ProlificID3]]),"OK","ERROR")</f>
        <v>OK</v>
      </c>
      <c r="EP251" t="str">
        <f>IF(Part1[[#This Row],[IP Address]]=Part1[[#This Row],[Part2.IP]],"OK","ERROR")</f>
        <v>OK</v>
      </c>
      <c r="EQ251" t="str">
        <f>IF(Part1[[#This Row],[Subgroup]]=Part1[[#This Row],[SubGroupAssigned]],"OK","ERROR")</f>
        <v>OK</v>
      </c>
    </row>
    <row r="252" spans="1:147" x14ac:dyDescent="0.3">
      <c r="A252">
        <v>251</v>
      </c>
      <c r="B252" t="s">
        <v>625</v>
      </c>
      <c r="C252" s="1">
        <v>45360.134305555555</v>
      </c>
      <c r="D252" s="1">
        <v>45360.145983796298</v>
      </c>
      <c r="E252" t="s">
        <v>3</v>
      </c>
      <c r="F252" t="s">
        <v>626</v>
      </c>
      <c r="G252">
        <v>100</v>
      </c>
      <c r="H252">
        <v>1008</v>
      </c>
      <c r="I252" t="s">
        <v>2090</v>
      </c>
      <c r="J252">
        <v>52.615200000000002</v>
      </c>
      <c r="K252">
        <v>-1.6655</v>
      </c>
      <c r="L252" t="s">
        <v>15</v>
      </c>
      <c r="M252">
        <v>1</v>
      </c>
      <c r="N252" t="s">
        <v>1722</v>
      </c>
      <c r="O252" t="s">
        <v>1939</v>
      </c>
      <c r="P252" t="s">
        <v>1861</v>
      </c>
      <c r="Q252" t="s">
        <v>1736</v>
      </c>
      <c r="R252">
        <v>38</v>
      </c>
      <c r="S252" t="s">
        <v>1799</v>
      </c>
      <c r="T252" t="s">
        <v>1727</v>
      </c>
      <c r="U252" t="s">
        <v>1753</v>
      </c>
      <c r="V252" t="s">
        <v>1742</v>
      </c>
      <c r="W252" t="s">
        <v>45</v>
      </c>
      <c r="X252">
        <f t="shared" si="27"/>
        <v>6</v>
      </c>
      <c r="Y252" t="s">
        <v>45</v>
      </c>
      <c r="Z252">
        <f t="shared" si="28"/>
        <v>6</v>
      </c>
      <c r="AA252" t="s">
        <v>45</v>
      </c>
      <c r="AB252">
        <f t="shared" si="29"/>
        <v>6</v>
      </c>
      <c r="AC252" t="s">
        <v>32</v>
      </c>
      <c r="AD252">
        <f t="shared" si="30"/>
        <v>7</v>
      </c>
      <c r="AE252" t="s">
        <v>21</v>
      </c>
      <c r="AF252">
        <f t="shared" si="31"/>
        <v>5</v>
      </c>
      <c r="AG252">
        <f>8-Part1[[#This Row],[DevelopmentSpace]]</f>
        <v>3</v>
      </c>
      <c r="AH252">
        <f>AVERAGE(Part1[[#This Row],[LifeSatisfaction]],Part1[[#This Row],[PublicServices]],Part1[[#This Row],[Stability]],Part1[[#This Row],[EnvironmentalProtection]],Part1[[#This Row],[DevelopmentSpaceR]])</f>
        <v>5.6</v>
      </c>
      <c r="AI252">
        <f>AVERAGE(Part1[[#This Row],[LifeSatisfaction]],Part1[[#This Row],[PublicServices]],Part1[[#This Row],[Stability]],Part1[[#This Row],[EnvironmentalProtection]])</f>
        <v>6.25</v>
      </c>
      <c r="AJ252">
        <f>STDEV(Part1[[#This Row],[LifeSatisfaction]],Part1[[#This Row],[PublicServices]],Part1[[#This Row],[Stability]],Part1[[#This Row],[EnvironmentalProtection]],Part1[[#This Row],[DevelopmentSpace]])</f>
        <v>0.70710678118654757</v>
      </c>
      <c r="AK252">
        <f>Part1[[#This Row],[Worldviews]]-3</f>
        <v>2.5999999999999996</v>
      </c>
      <c r="AL252">
        <f>ABS(Part1[[#This Row],[Worldviews]]-3)</f>
        <v>2.5999999999999996</v>
      </c>
      <c r="AM252">
        <v>3</v>
      </c>
      <c r="AN252">
        <v>5</v>
      </c>
      <c r="AO252">
        <v>1</v>
      </c>
      <c r="AP252">
        <v>2</v>
      </c>
      <c r="AQ252">
        <v>4</v>
      </c>
      <c r="AR252">
        <v>1.22</v>
      </c>
      <c r="AS252">
        <v>165.78100000000001</v>
      </c>
      <c r="AT252">
        <v>169.71700000000001</v>
      </c>
      <c r="AU252">
        <v>18</v>
      </c>
      <c r="AV252">
        <v>30</v>
      </c>
      <c r="AW252">
        <v>1008</v>
      </c>
      <c r="AX252">
        <v>13502</v>
      </c>
      <c r="BB252">
        <v>1</v>
      </c>
      <c r="BC252" t="str">
        <f t="shared" si="32"/>
        <v>Limited</v>
      </c>
      <c r="BD252" t="str">
        <f t="shared" si="33"/>
        <v>Clear</v>
      </c>
      <c r="BE252" t="str">
        <f t="shared" si="34"/>
        <v>C/L</v>
      </c>
      <c r="BF252" t="s">
        <v>625</v>
      </c>
      <c r="BG252" s="1">
        <v>45360.152291666665</v>
      </c>
      <c r="BH252" s="1">
        <v>45360.157372685186</v>
      </c>
      <c r="BI252" t="s">
        <v>626</v>
      </c>
      <c r="BJ252">
        <v>100</v>
      </c>
      <c r="BK252">
        <v>439</v>
      </c>
      <c r="BL252" t="s">
        <v>627</v>
      </c>
      <c r="BM252">
        <v>52.615200000000002</v>
      </c>
      <c r="BN252">
        <v>-1.6655</v>
      </c>
      <c r="BO252" t="s">
        <v>15</v>
      </c>
      <c r="BP252">
        <v>1</v>
      </c>
      <c r="BQ252">
        <v>45</v>
      </c>
      <c r="BR252">
        <v>55</v>
      </c>
      <c r="BS252">
        <f>Part1[[#This Row],[ProductivityIncrease]]+Part1[[#This Row],[PollutionReduction]]</f>
        <v>100</v>
      </c>
      <c r="BT252">
        <f>ABS(Part1[[#This Row],[ProductivityIncrease]]-Part1[[#This Row],[PollutionReduction]])</f>
        <v>10</v>
      </c>
      <c r="BU252">
        <f>Part1[[#This Row],[ProductivityIncrease]]-50</f>
        <v>-5</v>
      </c>
      <c r="BV252">
        <f>Part1[[#This Row],[ProductivityIncrease]]-60</f>
        <v>-15</v>
      </c>
      <c r="BW252">
        <f>Part1[[#This Row],[PollutionReduction]]-50</f>
        <v>5</v>
      </c>
      <c r="BX252">
        <f>Part1[[#This Row],[PollutionReduction]]-40</f>
        <v>15</v>
      </c>
      <c r="BY252">
        <f>ABS(Part1[[#This Row],[ProductivityIncrease]]-50)</f>
        <v>5</v>
      </c>
      <c r="BZ252">
        <f>ABS(Part1[[#This Row],[ProductivityIncrease]]-60)</f>
        <v>15</v>
      </c>
      <c r="CA252">
        <f>ABS(Part1[[#This Row],[PollutionReduction]]-50)</f>
        <v>5</v>
      </c>
      <c r="CB252">
        <f>ABS(Part1[[#This Row],[PollutionReduction]]-40)</f>
        <v>15</v>
      </c>
      <c r="CC252">
        <f>Part1[[#This Row],[ABSProductivityIncreaseGapOptimal(50)]]+Part1[[#This Row],[ABSPollutionReductionGapOptimal(50)]]</f>
        <v>10</v>
      </c>
      <c r="CD252">
        <f>Part1[[#This Row],[ABSProductivityIncreaseGapOptimal(60)]]+Part1[[#This Row],[ABSPollutionReductionGapOptimal(40)]]</f>
        <v>30</v>
      </c>
      <c r="CE252" t="s">
        <v>628</v>
      </c>
      <c r="CF252" t="s">
        <v>2145</v>
      </c>
      <c r="CG252" t="s">
        <v>2145</v>
      </c>
      <c r="CH252" t="s">
        <v>17</v>
      </c>
      <c r="CI252" t="s">
        <v>38</v>
      </c>
      <c r="CJ252" t="s">
        <v>39</v>
      </c>
      <c r="CK252" t="s">
        <v>346</v>
      </c>
      <c r="CL252" t="s">
        <v>14</v>
      </c>
      <c r="CM252" t="s">
        <v>14</v>
      </c>
      <c r="CN252" t="s">
        <v>14</v>
      </c>
      <c r="CO252" t="s">
        <v>346</v>
      </c>
      <c r="CP252" t="s">
        <v>45</v>
      </c>
      <c r="CQ252">
        <v>6</v>
      </c>
      <c r="CR252" t="s">
        <v>45</v>
      </c>
      <c r="CS252">
        <f t="shared" si="35"/>
        <v>6</v>
      </c>
      <c r="CT252" t="s">
        <v>46</v>
      </c>
      <c r="CU252">
        <v>2</v>
      </c>
      <c r="CV252">
        <v>6</v>
      </c>
      <c r="CW252" t="s">
        <v>46</v>
      </c>
      <c r="CX252">
        <v>2</v>
      </c>
      <c r="CY252">
        <v>6</v>
      </c>
      <c r="CZ252" t="s">
        <v>21</v>
      </c>
      <c r="DA252">
        <v>5</v>
      </c>
      <c r="DB252">
        <v>3</v>
      </c>
      <c r="DC252">
        <v>5</v>
      </c>
      <c r="DD252">
        <v>4</v>
      </c>
      <c r="DE252">
        <v>3</v>
      </c>
      <c r="DF252">
        <v>1</v>
      </c>
      <c r="DG252">
        <v>2</v>
      </c>
      <c r="DH252">
        <f>STDEV(Part1[[#This Row],[Part2.LifeSatisfaction]],Part1[[#This Row],[Part2.PublicServices]],Part1[[#This Row],[Part2.Stability]],Part1[[#This Row],[Part2.EnvironmentalProtection]],Part1[[#This Row],[Part2.DevelopmentSpace]])</f>
        <v>2.0493901531919194</v>
      </c>
      <c r="DI252">
        <f>AVERAGE(Part1[[#This Row],[Part2.LifeSatisfaction]],Part1[[#This Row],[Part2.PublicServices]],Part1[[#This Row],[Part2.StabilityR]],Part1[[#This Row],[Part2.EnvironmentalProtectionR]],Part1[[#This Row],[Part2.DevelopmentSpaceR]])</f>
        <v>5.4</v>
      </c>
      <c r="DJ252">
        <f>Part1[[#This Row],[PostWorldview]]-Part1[[#This Row],[Worldviews]]</f>
        <v>-0.19999999999999929</v>
      </c>
      <c r="DK252">
        <f>ABS(Part1[[#This Row],[WorldviewVariation]])</f>
        <v>0.19999999999999929</v>
      </c>
      <c r="DL252">
        <v>35</v>
      </c>
      <c r="DM252" t="s">
        <v>1211</v>
      </c>
      <c r="DN252" t="s">
        <v>354</v>
      </c>
      <c r="DO252"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2" t="s">
        <v>629</v>
      </c>
      <c r="DQ252">
        <v>22</v>
      </c>
      <c r="DR252" t="s">
        <v>25</v>
      </c>
      <c r="DS252" t="s">
        <v>348</v>
      </c>
      <c r="DT252" t="s">
        <v>349</v>
      </c>
      <c r="DU252" t="s">
        <v>625</v>
      </c>
      <c r="DV252" t="s">
        <v>1684</v>
      </c>
      <c r="DW252" t="s">
        <v>1208</v>
      </c>
      <c r="DX252" s="1">
        <v>45360.884274814816</v>
      </c>
      <c r="DY252" s="1">
        <v>45360.907590092589</v>
      </c>
      <c r="DZ252">
        <v>2015</v>
      </c>
      <c r="EA252" t="s">
        <v>1235</v>
      </c>
      <c r="EB252">
        <v>1055</v>
      </c>
      <c r="EC252" t="s">
        <v>1210</v>
      </c>
      <c r="ED252" t="s">
        <v>1211</v>
      </c>
      <c r="EE252" t="s">
        <v>1259</v>
      </c>
      <c r="EF252">
        <v>38</v>
      </c>
      <c r="EG252" t="s">
        <v>1219</v>
      </c>
      <c r="EH252" t="s">
        <v>1214</v>
      </c>
      <c r="EI252" t="s">
        <v>1220</v>
      </c>
      <c r="EJ252" t="s">
        <v>1220</v>
      </c>
      <c r="EK252" t="s">
        <v>1220</v>
      </c>
      <c r="EL252" t="s">
        <v>1210</v>
      </c>
      <c r="EM252" t="s">
        <v>1233</v>
      </c>
      <c r="EN252" t="s">
        <v>1233</v>
      </c>
      <c r="EO252" t="str">
        <f>IF(AND(Part1[[#This Row],[ProlificID1]]=Part1[[#This Row],[Part2.ProlificID]],Part1[[#This Row],[Part2.ProlificID]]=Part1[[#This Row],[Prolific.ProlificID3]]),"OK","ERROR")</f>
        <v>OK</v>
      </c>
      <c r="EP252" t="str">
        <f>IF(Part1[[#This Row],[IP Address]]=Part1[[#This Row],[Part2.IP]],"OK","ERROR")</f>
        <v>OK</v>
      </c>
      <c r="EQ252" t="str">
        <f>IF(Part1[[#This Row],[Subgroup]]=Part1[[#This Row],[SubGroupAssigned]],"OK","ERROR")</f>
        <v>OK</v>
      </c>
    </row>
    <row r="253" spans="1:147" x14ac:dyDescent="0.3">
      <c r="A253">
        <v>252</v>
      </c>
      <c r="B253" t="s">
        <v>327</v>
      </c>
      <c r="C253" s="1">
        <v>45360.14607638889</v>
      </c>
      <c r="D253" s="1">
        <v>45360.149016203701</v>
      </c>
      <c r="E253" t="s">
        <v>3</v>
      </c>
      <c r="F253" t="s">
        <v>328</v>
      </c>
      <c r="G253">
        <v>100</v>
      </c>
      <c r="H253">
        <v>253</v>
      </c>
      <c r="I253" t="s">
        <v>2091</v>
      </c>
      <c r="J253">
        <v>43.464100000000002</v>
      </c>
      <c r="K253">
        <v>-80.451999999999998</v>
      </c>
      <c r="L253" t="s">
        <v>15</v>
      </c>
      <c r="M253">
        <v>0.89999997615814209</v>
      </c>
      <c r="N253" t="s">
        <v>1762</v>
      </c>
      <c r="O253" t="s">
        <v>1763</v>
      </c>
      <c r="P253" t="s">
        <v>1724</v>
      </c>
      <c r="Q253" t="s">
        <v>1744</v>
      </c>
      <c r="R253">
        <v>37</v>
      </c>
      <c r="S253" t="s">
        <v>1799</v>
      </c>
      <c r="T253" t="s">
        <v>1731</v>
      </c>
      <c r="U253" t="s">
        <v>1728</v>
      </c>
      <c r="V253" t="s">
        <v>1221</v>
      </c>
      <c r="W253" t="s">
        <v>45</v>
      </c>
      <c r="X253">
        <f t="shared" si="27"/>
        <v>6</v>
      </c>
      <c r="Y253" t="s">
        <v>32</v>
      </c>
      <c r="Z253">
        <f t="shared" si="28"/>
        <v>7</v>
      </c>
      <c r="AA253" t="s">
        <v>32</v>
      </c>
      <c r="AB253">
        <f t="shared" si="29"/>
        <v>7</v>
      </c>
      <c r="AC253" t="s">
        <v>32</v>
      </c>
      <c r="AD253">
        <f t="shared" si="30"/>
        <v>7</v>
      </c>
      <c r="AE253" t="s">
        <v>86</v>
      </c>
      <c r="AF253">
        <f t="shared" si="31"/>
        <v>1</v>
      </c>
      <c r="AG253">
        <f>8-Part1[[#This Row],[DevelopmentSpace]]</f>
        <v>7</v>
      </c>
      <c r="AH253">
        <f>AVERAGE(Part1[[#This Row],[LifeSatisfaction]],Part1[[#This Row],[PublicServices]],Part1[[#This Row],[Stability]],Part1[[#This Row],[EnvironmentalProtection]],Part1[[#This Row],[DevelopmentSpaceR]])</f>
        <v>6.8</v>
      </c>
      <c r="AI253">
        <f>AVERAGE(Part1[[#This Row],[LifeSatisfaction]],Part1[[#This Row],[PublicServices]],Part1[[#This Row],[Stability]],Part1[[#This Row],[EnvironmentalProtection]])</f>
        <v>6.75</v>
      </c>
      <c r="AJ253">
        <f>STDEV(Part1[[#This Row],[LifeSatisfaction]],Part1[[#This Row],[PublicServices]],Part1[[#This Row],[Stability]],Part1[[#This Row],[EnvironmentalProtection]],Part1[[#This Row],[DevelopmentSpace]])</f>
        <v>2.607680962081059</v>
      </c>
      <c r="AK253">
        <f>Part1[[#This Row],[Worldviews]]-3</f>
        <v>3.8</v>
      </c>
      <c r="AL253">
        <f>ABS(Part1[[#This Row],[Worldviews]]-3)</f>
        <v>3.8</v>
      </c>
      <c r="AM253">
        <v>1</v>
      </c>
      <c r="AN253">
        <v>2</v>
      </c>
      <c r="AO253">
        <v>4</v>
      </c>
      <c r="AP253">
        <v>3</v>
      </c>
      <c r="AQ253">
        <v>5</v>
      </c>
      <c r="AR253">
        <v>18.882999999999999</v>
      </c>
      <c r="AS253">
        <v>78.715999999999994</v>
      </c>
      <c r="AT253">
        <v>78.954999999999998</v>
      </c>
      <c r="AU253">
        <v>4</v>
      </c>
      <c r="AV253">
        <v>28</v>
      </c>
      <c r="AW253">
        <v>253</v>
      </c>
      <c r="AX253">
        <v>10598</v>
      </c>
      <c r="BA253">
        <v>1</v>
      </c>
      <c r="BC253" t="str">
        <f t="shared" si="32"/>
        <v>Extended</v>
      </c>
      <c r="BD253" t="str">
        <f t="shared" si="33"/>
        <v>Clear</v>
      </c>
      <c r="BE253" t="str">
        <f t="shared" si="34"/>
        <v>C/E</v>
      </c>
      <c r="BF253" t="s">
        <v>327</v>
      </c>
      <c r="BG253" s="1">
        <v>45360.152916666666</v>
      </c>
      <c r="BH253" s="1">
        <v>45360.15834490741</v>
      </c>
      <c r="BI253" t="s">
        <v>328</v>
      </c>
      <c r="BJ253">
        <v>100</v>
      </c>
      <c r="BK253">
        <v>468</v>
      </c>
      <c r="BL253" t="s">
        <v>329</v>
      </c>
      <c r="BM253">
        <v>43.464100000000002</v>
      </c>
      <c r="BN253">
        <v>-80.451999999999998</v>
      </c>
      <c r="BO253" t="s">
        <v>15</v>
      </c>
      <c r="BP253">
        <v>0.89999997615814209</v>
      </c>
      <c r="BQ253">
        <v>25</v>
      </c>
      <c r="BR253">
        <v>75</v>
      </c>
      <c r="BS253">
        <f>Part1[[#This Row],[ProductivityIncrease]]+Part1[[#This Row],[PollutionReduction]]</f>
        <v>100</v>
      </c>
      <c r="BT253">
        <f>ABS(Part1[[#This Row],[ProductivityIncrease]]-Part1[[#This Row],[PollutionReduction]])</f>
        <v>50</v>
      </c>
      <c r="BU253">
        <f>Part1[[#This Row],[ProductivityIncrease]]-50</f>
        <v>-25</v>
      </c>
      <c r="BV253">
        <f>Part1[[#This Row],[ProductivityIncrease]]-60</f>
        <v>-35</v>
      </c>
      <c r="BW253">
        <f>Part1[[#This Row],[PollutionReduction]]-50</f>
        <v>25</v>
      </c>
      <c r="BX253">
        <f>Part1[[#This Row],[PollutionReduction]]-40</f>
        <v>35</v>
      </c>
      <c r="BY253">
        <f>ABS(Part1[[#This Row],[ProductivityIncrease]]-50)</f>
        <v>25</v>
      </c>
      <c r="BZ253">
        <f>ABS(Part1[[#This Row],[ProductivityIncrease]]-60)</f>
        <v>35</v>
      </c>
      <c r="CA253">
        <f>ABS(Part1[[#This Row],[PollutionReduction]]-50)</f>
        <v>25</v>
      </c>
      <c r="CB253">
        <f>ABS(Part1[[#This Row],[PollutionReduction]]-40)</f>
        <v>35</v>
      </c>
      <c r="CC253">
        <f>Part1[[#This Row],[ABSProductivityIncreaseGapOptimal(50)]]+Part1[[#This Row],[ABSPollutionReductionGapOptimal(50)]]</f>
        <v>50</v>
      </c>
      <c r="CD253">
        <f>Part1[[#This Row],[ABSProductivityIncreaseGapOptimal(60)]]+Part1[[#This Row],[ABSPollutionReductionGapOptimal(40)]]</f>
        <v>70</v>
      </c>
      <c r="CE253" t="s">
        <v>330</v>
      </c>
      <c r="CF253" t="s">
        <v>2145</v>
      </c>
      <c r="CG253" t="s">
        <v>2145</v>
      </c>
      <c r="CH253" t="s">
        <v>17</v>
      </c>
      <c r="CI253" t="s">
        <v>14</v>
      </c>
      <c r="CJ253" t="s">
        <v>39</v>
      </c>
      <c r="CK253" t="s">
        <v>14</v>
      </c>
      <c r="CL253" t="s">
        <v>14</v>
      </c>
      <c r="CM253" t="s">
        <v>14</v>
      </c>
      <c r="CN253" t="s">
        <v>14</v>
      </c>
      <c r="CO253" t="s">
        <v>14</v>
      </c>
      <c r="CP253" t="s">
        <v>32</v>
      </c>
      <c r="CQ253">
        <v>7</v>
      </c>
      <c r="CR253" t="s">
        <v>45</v>
      </c>
      <c r="CS253">
        <f t="shared" si="35"/>
        <v>6</v>
      </c>
      <c r="CT253" t="s">
        <v>45</v>
      </c>
      <c r="CU253">
        <v>6</v>
      </c>
      <c r="CV253">
        <v>2</v>
      </c>
      <c r="CW253" t="s">
        <v>22</v>
      </c>
      <c r="CX253">
        <v>3</v>
      </c>
      <c r="CY253">
        <v>5</v>
      </c>
      <c r="CZ253" t="s">
        <v>86</v>
      </c>
      <c r="DA253">
        <v>1</v>
      </c>
      <c r="DB253">
        <v>7</v>
      </c>
      <c r="DC253">
        <v>4</v>
      </c>
      <c r="DD253">
        <v>2</v>
      </c>
      <c r="DE253">
        <v>5</v>
      </c>
      <c r="DF253">
        <v>1</v>
      </c>
      <c r="DG253">
        <v>3</v>
      </c>
      <c r="DH253">
        <f>STDEV(Part1[[#This Row],[Part2.LifeSatisfaction]],Part1[[#This Row],[Part2.PublicServices]],Part1[[#This Row],[Part2.Stability]],Part1[[#This Row],[Part2.EnvironmentalProtection]],Part1[[#This Row],[Part2.DevelopmentSpace]])</f>
        <v>2.5099800796022267</v>
      </c>
      <c r="DI253">
        <f>AVERAGE(Part1[[#This Row],[Part2.LifeSatisfaction]],Part1[[#This Row],[Part2.PublicServices]],Part1[[#This Row],[Part2.StabilityR]],Part1[[#This Row],[Part2.EnvironmentalProtectionR]],Part1[[#This Row],[Part2.DevelopmentSpaceR]])</f>
        <v>5.4</v>
      </c>
      <c r="DJ253">
        <f>Part1[[#This Row],[PostWorldview]]-Part1[[#This Row],[Worldviews]]</f>
        <v>-1.3999999999999995</v>
      </c>
      <c r="DK253">
        <f>ABS(Part1[[#This Row],[WorldviewVariation]])</f>
        <v>1.3999999999999995</v>
      </c>
      <c r="DL253">
        <v>60</v>
      </c>
      <c r="DM253" t="s">
        <v>1211</v>
      </c>
      <c r="DN253" t="s">
        <v>23</v>
      </c>
      <c r="DO253"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3" t="s">
        <v>331</v>
      </c>
      <c r="DQ253">
        <v>25</v>
      </c>
      <c r="DR253" t="s">
        <v>25</v>
      </c>
      <c r="DS253" t="s">
        <v>26</v>
      </c>
      <c r="DT253" t="s">
        <v>27</v>
      </c>
      <c r="DU253" t="s">
        <v>327</v>
      </c>
      <c r="DV253" t="s">
        <v>1697</v>
      </c>
      <c r="DW253" t="s">
        <v>1208</v>
      </c>
      <c r="DX253" s="1">
        <v>45360.896054999997</v>
      </c>
      <c r="DY253" s="1">
        <v>45360.908456076388</v>
      </c>
      <c r="DZ253">
        <v>1072</v>
      </c>
      <c r="EA253" t="s">
        <v>1235</v>
      </c>
      <c r="EB253">
        <v>59</v>
      </c>
      <c r="EC253" t="s">
        <v>1210</v>
      </c>
      <c r="ED253" t="s">
        <v>1211</v>
      </c>
      <c r="EE253" t="s">
        <v>1286</v>
      </c>
      <c r="EF253">
        <v>37</v>
      </c>
      <c r="EG253" t="s">
        <v>1219</v>
      </c>
      <c r="EH253" t="s">
        <v>1245</v>
      </c>
      <c r="EI253" t="s">
        <v>1221</v>
      </c>
      <c r="EJ253" t="s">
        <v>1221</v>
      </c>
      <c r="EK253" t="s">
        <v>1221</v>
      </c>
      <c r="EL253" t="s">
        <v>1210</v>
      </c>
      <c r="EM253" t="s">
        <v>183</v>
      </c>
      <c r="EN253" t="s">
        <v>1222</v>
      </c>
      <c r="EO253" t="str">
        <f>IF(AND(Part1[[#This Row],[ProlificID1]]=Part1[[#This Row],[Part2.ProlificID]],Part1[[#This Row],[Part2.ProlificID]]=Part1[[#This Row],[Prolific.ProlificID3]]),"OK","ERROR")</f>
        <v>OK</v>
      </c>
      <c r="EP253" t="str">
        <f>IF(Part1[[#This Row],[IP Address]]=Part1[[#This Row],[Part2.IP]],"OK","ERROR")</f>
        <v>OK</v>
      </c>
      <c r="EQ253" t="str">
        <f>IF(Part1[[#This Row],[Subgroup]]=Part1[[#This Row],[SubGroupAssigned]],"OK","ERROR")</f>
        <v>OK</v>
      </c>
    </row>
    <row r="254" spans="1:147" x14ac:dyDescent="0.3">
      <c r="A254">
        <v>253</v>
      </c>
      <c r="B254" t="s">
        <v>635</v>
      </c>
      <c r="C254" s="1">
        <v>45360.154988425929</v>
      </c>
      <c r="D254" s="1">
        <v>45360.157164351855</v>
      </c>
      <c r="E254" t="s">
        <v>3</v>
      </c>
      <c r="F254" t="s">
        <v>636</v>
      </c>
      <c r="G254">
        <v>100</v>
      </c>
      <c r="H254">
        <v>187</v>
      </c>
      <c r="I254" t="s">
        <v>2092</v>
      </c>
      <c r="J254">
        <v>51.568899999999999</v>
      </c>
      <c r="K254">
        <v>8.0000000000000002E-3</v>
      </c>
      <c r="L254" t="s">
        <v>15</v>
      </c>
      <c r="M254">
        <v>1</v>
      </c>
      <c r="N254" t="s">
        <v>1722</v>
      </c>
      <c r="O254" t="s">
        <v>1748</v>
      </c>
      <c r="P254" t="s">
        <v>1861</v>
      </c>
      <c r="Q254" t="s">
        <v>1758</v>
      </c>
      <c r="R254">
        <v>36</v>
      </c>
      <c r="S254" t="s">
        <v>1726</v>
      </c>
      <c r="T254" t="s">
        <v>1731</v>
      </c>
      <c r="U254" t="s">
        <v>1728</v>
      </c>
      <c r="V254" t="s">
        <v>1742</v>
      </c>
      <c r="W254" t="s">
        <v>45</v>
      </c>
      <c r="X254">
        <f t="shared" si="27"/>
        <v>6</v>
      </c>
      <c r="Y254" t="s">
        <v>45</v>
      </c>
      <c r="Z254">
        <f t="shared" si="28"/>
        <v>6</v>
      </c>
      <c r="AA254" t="s">
        <v>21</v>
      </c>
      <c r="AB254">
        <f t="shared" si="29"/>
        <v>5</v>
      </c>
      <c r="AC254" t="s">
        <v>21</v>
      </c>
      <c r="AD254">
        <f t="shared" si="30"/>
        <v>5</v>
      </c>
      <c r="AE254" t="s">
        <v>21</v>
      </c>
      <c r="AF254">
        <f t="shared" si="31"/>
        <v>5</v>
      </c>
      <c r="AG254">
        <f>8-Part1[[#This Row],[DevelopmentSpace]]</f>
        <v>3</v>
      </c>
      <c r="AH254">
        <f>AVERAGE(Part1[[#This Row],[LifeSatisfaction]],Part1[[#This Row],[PublicServices]],Part1[[#This Row],[Stability]],Part1[[#This Row],[EnvironmentalProtection]],Part1[[#This Row],[DevelopmentSpaceR]])</f>
        <v>5</v>
      </c>
      <c r="AI254">
        <f>AVERAGE(Part1[[#This Row],[LifeSatisfaction]],Part1[[#This Row],[PublicServices]],Part1[[#This Row],[Stability]],Part1[[#This Row],[EnvironmentalProtection]])</f>
        <v>5.5</v>
      </c>
      <c r="AJ254">
        <f>STDEV(Part1[[#This Row],[LifeSatisfaction]],Part1[[#This Row],[PublicServices]],Part1[[#This Row],[Stability]],Part1[[#This Row],[EnvironmentalProtection]],Part1[[#This Row],[DevelopmentSpace]])</f>
        <v>0.54772255750516619</v>
      </c>
      <c r="AK254">
        <f>Part1[[#This Row],[Worldviews]]-3</f>
        <v>2</v>
      </c>
      <c r="AL254">
        <f>ABS(Part1[[#This Row],[Worldviews]]-3)</f>
        <v>2</v>
      </c>
      <c r="AM254">
        <v>3</v>
      </c>
      <c r="AN254">
        <v>2</v>
      </c>
      <c r="AO254">
        <v>4</v>
      </c>
      <c r="AP254">
        <v>1</v>
      </c>
      <c r="AQ254">
        <v>5</v>
      </c>
      <c r="AR254">
        <v>0.94599999999999995</v>
      </c>
      <c r="AS254">
        <v>35.040999999999997</v>
      </c>
      <c r="AT254">
        <v>35.484999999999999</v>
      </c>
      <c r="AU254">
        <v>17</v>
      </c>
      <c r="AV254">
        <v>27</v>
      </c>
      <c r="AW254">
        <v>187</v>
      </c>
      <c r="AX254">
        <v>13698</v>
      </c>
      <c r="BB254">
        <v>1</v>
      </c>
      <c r="BC254" t="str">
        <f t="shared" si="32"/>
        <v>Limited</v>
      </c>
      <c r="BD254" t="str">
        <f t="shared" si="33"/>
        <v>Clear</v>
      </c>
      <c r="BE254" t="str">
        <f t="shared" si="34"/>
        <v>C/L</v>
      </c>
      <c r="BF254" t="s">
        <v>635</v>
      </c>
      <c r="BG254" s="1">
        <v>45360.168252314812</v>
      </c>
      <c r="BH254" s="1">
        <v>45360.169849537036</v>
      </c>
      <c r="BI254" t="s">
        <v>636</v>
      </c>
      <c r="BJ254">
        <v>100</v>
      </c>
      <c r="BK254">
        <v>137</v>
      </c>
      <c r="BL254" t="s">
        <v>637</v>
      </c>
      <c r="BM254">
        <v>51.568899999999999</v>
      </c>
      <c r="BN254">
        <v>8.0000000000000002E-3</v>
      </c>
      <c r="BO254" t="s">
        <v>15</v>
      </c>
      <c r="BP254">
        <v>1</v>
      </c>
      <c r="BQ254">
        <v>40</v>
      </c>
      <c r="BR254">
        <v>60</v>
      </c>
      <c r="BS254">
        <f>Part1[[#This Row],[ProductivityIncrease]]+Part1[[#This Row],[PollutionReduction]]</f>
        <v>100</v>
      </c>
      <c r="BT254">
        <f>ABS(Part1[[#This Row],[ProductivityIncrease]]-Part1[[#This Row],[PollutionReduction]])</f>
        <v>20</v>
      </c>
      <c r="BU254">
        <f>Part1[[#This Row],[ProductivityIncrease]]-50</f>
        <v>-10</v>
      </c>
      <c r="BV254">
        <f>Part1[[#This Row],[ProductivityIncrease]]-60</f>
        <v>-20</v>
      </c>
      <c r="BW254">
        <f>Part1[[#This Row],[PollutionReduction]]-50</f>
        <v>10</v>
      </c>
      <c r="BX254">
        <f>Part1[[#This Row],[PollutionReduction]]-40</f>
        <v>20</v>
      </c>
      <c r="BY254">
        <f>ABS(Part1[[#This Row],[ProductivityIncrease]]-50)</f>
        <v>10</v>
      </c>
      <c r="BZ254">
        <f>ABS(Part1[[#This Row],[ProductivityIncrease]]-60)</f>
        <v>20</v>
      </c>
      <c r="CA254">
        <f>ABS(Part1[[#This Row],[PollutionReduction]]-50)</f>
        <v>10</v>
      </c>
      <c r="CB254">
        <f>ABS(Part1[[#This Row],[PollutionReduction]]-40)</f>
        <v>20</v>
      </c>
      <c r="CC254">
        <f>Part1[[#This Row],[ABSProductivityIncreaseGapOptimal(50)]]+Part1[[#This Row],[ABSPollutionReductionGapOptimal(50)]]</f>
        <v>20</v>
      </c>
      <c r="CD254">
        <f>Part1[[#This Row],[ABSProductivityIncreaseGapOptimal(60)]]+Part1[[#This Row],[ABSPollutionReductionGapOptimal(40)]]</f>
        <v>40</v>
      </c>
      <c r="CE254" t="s">
        <v>638</v>
      </c>
      <c r="CF254" t="s">
        <v>2145</v>
      </c>
      <c r="CG254" t="s">
        <v>2145</v>
      </c>
      <c r="CH254" t="s">
        <v>17</v>
      </c>
      <c r="CI254" t="s">
        <v>38</v>
      </c>
      <c r="CJ254" t="s">
        <v>14</v>
      </c>
      <c r="CK254" t="s">
        <v>346</v>
      </c>
      <c r="CL254" t="s">
        <v>14</v>
      </c>
      <c r="CM254" t="s">
        <v>80</v>
      </c>
      <c r="CN254" t="s">
        <v>14</v>
      </c>
      <c r="CO254" t="s">
        <v>346</v>
      </c>
      <c r="CP254" t="s">
        <v>21</v>
      </c>
      <c r="CQ254">
        <v>5</v>
      </c>
      <c r="CR254" t="s">
        <v>21</v>
      </c>
      <c r="CS254">
        <f t="shared" si="35"/>
        <v>5</v>
      </c>
      <c r="CT254" t="s">
        <v>45</v>
      </c>
      <c r="CU254">
        <v>6</v>
      </c>
      <c r="CV254">
        <v>2</v>
      </c>
      <c r="CW254" t="s">
        <v>21</v>
      </c>
      <c r="CX254">
        <v>5</v>
      </c>
      <c r="CY254">
        <v>3</v>
      </c>
      <c r="CZ254" t="s">
        <v>45</v>
      </c>
      <c r="DA254">
        <v>6</v>
      </c>
      <c r="DB254">
        <v>2</v>
      </c>
      <c r="DC254">
        <v>1</v>
      </c>
      <c r="DD254">
        <v>4</v>
      </c>
      <c r="DE254">
        <v>2</v>
      </c>
      <c r="DF254">
        <v>3</v>
      </c>
      <c r="DG254">
        <v>5</v>
      </c>
      <c r="DH254">
        <f>STDEV(Part1[[#This Row],[Part2.LifeSatisfaction]],Part1[[#This Row],[Part2.PublicServices]],Part1[[#This Row],[Part2.Stability]],Part1[[#This Row],[Part2.EnvironmentalProtection]],Part1[[#This Row],[Part2.DevelopmentSpace]])</f>
        <v>0.54772255750516607</v>
      </c>
      <c r="DI254">
        <f>AVERAGE(Part1[[#This Row],[Part2.LifeSatisfaction]],Part1[[#This Row],[Part2.PublicServices]],Part1[[#This Row],[Part2.StabilityR]],Part1[[#This Row],[Part2.EnvironmentalProtectionR]],Part1[[#This Row],[Part2.DevelopmentSpaceR]])</f>
        <v>3.4</v>
      </c>
      <c r="DJ254">
        <f>Part1[[#This Row],[PostWorldview]]-Part1[[#This Row],[Worldviews]]</f>
        <v>-1.6</v>
      </c>
      <c r="DK254">
        <f>ABS(Part1[[#This Row],[WorldviewVariation]])</f>
        <v>1.6</v>
      </c>
      <c r="DL254">
        <v>60</v>
      </c>
      <c r="DM254" t="s">
        <v>1211</v>
      </c>
      <c r="DN254" t="s">
        <v>354</v>
      </c>
      <c r="DO254"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4" t="s">
        <v>14</v>
      </c>
      <c r="DQ254">
        <v>28</v>
      </c>
      <c r="DR254" t="s">
        <v>25</v>
      </c>
      <c r="DS254" t="s">
        <v>348</v>
      </c>
      <c r="DT254" t="s">
        <v>349</v>
      </c>
      <c r="DU254" t="s">
        <v>635</v>
      </c>
      <c r="DV254" t="s">
        <v>1698</v>
      </c>
      <c r="DW254" t="s">
        <v>1208</v>
      </c>
      <c r="DX254" s="1">
        <v>45360.904964386573</v>
      </c>
      <c r="DY254" s="1">
        <v>45360.920022905091</v>
      </c>
      <c r="DZ254">
        <v>1302</v>
      </c>
      <c r="EA254" t="s">
        <v>1235</v>
      </c>
      <c r="EB254">
        <v>151</v>
      </c>
      <c r="EC254" t="s">
        <v>1210</v>
      </c>
      <c r="ED254" t="s">
        <v>1211</v>
      </c>
      <c r="EE254" t="s">
        <v>1307</v>
      </c>
      <c r="EF254">
        <v>36</v>
      </c>
      <c r="EG254" t="s">
        <v>1213</v>
      </c>
      <c r="EH254" t="s">
        <v>1214</v>
      </c>
      <c r="EI254" t="s">
        <v>1220</v>
      </c>
      <c r="EJ254" t="s">
        <v>1220</v>
      </c>
      <c r="EK254" t="s">
        <v>1220</v>
      </c>
      <c r="EL254" t="s">
        <v>1210</v>
      </c>
      <c r="EM254" t="s">
        <v>183</v>
      </c>
      <c r="EN254" t="s">
        <v>1222</v>
      </c>
      <c r="EO254" t="str">
        <f>IF(AND(Part1[[#This Row],[ProlificID1]]=Part1[[#This Row],[Part2.ProlificID]],Part1[[#This Row],[Part2.ProlificID]]=Part1[[#This Row],[Prolific.ProlificID3]]),"OK","ERROR")</f>
        <v>OK</v>
      </c>
      <c r="EP254" t="str">
        <f>IF(Part1[[#This Row],[IP Address]]=Part1[[#This Row],[Part2.IP]],"OK","ERROR")</f>
        <v>OK</v>
      </c>
      <c r="EQ254" t="str">
        <f>IF(Part1[[#This Row],[Subgroup]]=Part1[[#This Row],[SubGroupAssigned]],"OK","ERROR")</f>
        <v>OK</v>
      </c>
    </row>
    <row r="255" spans="1:147" x14ac:dyDescent="0.3">
      <c r="A255">
        <v>254</v>
      </c>
      <c r="B255" t="s">
        <v>332</v>
      </c>
      <c r="C255" s="1">
        <v>45360.156354166669</v>
      </c>
      <c r="D255" s="1">
        <v>45360.160405092596</v>
      </c>
      <c r="E255" t="s">
        <v>3</v>
      </c>
      <c r="F255" t="s">
        <v>333</v>
      </c>
      <c r="G255">
        <v>100</v>
      </c>
      <c r="H255">
        <v>350</v>
      </c>
      <c r="I255" t="s">
        <v>2093</v>
      </c>
      <c r="J255">
        <v>51.5565</v>
      </c>
      <c r="K255">
        <v>0.13400000000000001</v>
      </c>
      <c r="L255" t="s">
        <v>15</v>
      </c>
      <c r="M255">
        <v>1</v>
      </c>
      <c r="N255" t="s">
        <v>1722</v>
      </c>
      <c r="O255" t="s">
        <v>1723</v>
      </c>
      <c r="P255" t="s">
        <v>1724</v>
      </c>
      <c r="Q255" t="s">
        <v>1725</v>
      </c>
      <c r="R255">
        <v>34</v>
      </c>
      <c r="S255" t="s">
        <v>1799</v>
      </c>
      <c r="T255" t="s">
        <v>1731</v>
      </c>
      <c r="U255" t="s">
        <v>1728</v>
      </c>
      <c r="V255" t="s">
        <v>1742</v>
      </c>
      <c r="W255" t="s">
        <v>45</v>
      </c>
      <c r="X255">
        <f t="shared" si="27"/>
        <v>6</v>
      </c>
      <c r="Y255" t="s">
        <v>21</v>
      </c>
      <c r="Z255">
        <f t="shared" si="28"/>
        <v>5</v>
      </c>
      <c r="AA255" t="s">
        <v>22</v>
      </c>
      <c r="AB255">
        <f t="shared" si="29"/>
        <v>3</v>
      </c>
      <c r="AC255" t="s">
        <v>21</v>
      </c>
      <c r="AD255">
        <f t="shared" si="30"/>
        <v>5</v>
      </c>
      <c r="AE255" t="s">
        <v>22</v>
      </c>
      <c r="AF255">
        <f t="shared" si="31"/>
        <v>3</v>
      </c>
      <c r="AG255">
        <f>8-Part1[[#This Row],[DevelopmentSpace]]</f>
        <v>5</v>
      </c>
      <c r="AH255">
        <f>AVERAGE(Part1[[#This Row],[LifeSatisfaction]],Part1[[#This Row],[PublicServices]],Part1[[#This Row],[Stability]],Part1[[#This Row],[EnvironmentalProtection]],Part1[[#This Row],[DevelopmentSpaceR]])</f>
        <v>4.8</v>
      </c>
      <c r="AI255">
        <f>AVERAGE(Part1[[#This Row],[LifeSatisfaction]],Part1[[#This Row],[PublicServices]],Part1[[#This Row],[Stability]],Part1[[#This Row],[EnvironmentalProtection]])</f>
        <v>4.75</v>
      </c>
      <c r="AJ255">
        <f>STDEV(Part1[[#This Row],[LifeSatisfaction]],Part1[[#This Row],[PublicServices]],Part1[[#This Row],[Stability]],Part1[[#This Row],[EnvironmentalProtection]],Part1[[#This Row],[DevelopmentSpace]])</f>
        <v>1.3416407864998741</v>
      </c>
      <c r="AK255">
        <f>Part1[[#This Row],[Worldviews]]-3</f>
        <v>1.7999999999999998</v>
      </c>
      <c r="AL255">
        <f>ABS(Part1[[#This Row],[Worldviews]]-3)</f>
        <v>1.7999999999999998</v>
      </c>
      <c r="AM255">
        <v>1</v>
      </c>
      <c r="AN255">
        <v>4</v>
      </c>
      <c r="AO255">
        <v>5</v>
      </c>
      <c r="AP255">
        <v>3</v>
      </c>
      <c r="AQ255">
        <v>2</v>
      </c>
      <c r="AR255">
        <v>16.178999999999998</v>
      </c>
      <c r="AS255">
        <v>87.757999999999996</v>
      </c>
      <c r="AT255">
        <v>88.78</v>
      </c>
      <c r="AU255">
        <v>7</v>
      </c>
      <c r="AV255">
        <v>22</v>
      </c>
      <c r="AW255">
        <v>350</v>
      </c>
      <c r="AX255">
        <v>18590</v>
      </c>
      <c r="BA255">
        <v>1</v>
      </c>
      <c r="BC255" t="str">
        <f t="shared" si="32"/>
        <v>Extended</v>
      </c>
      <c r="BD255" t="str">
        <f t="shared" si="33"/>
        <v>Clear</v>
      </c>
      <c r="BE255" t="str">
        <f t="shared" si="34"/>
        <v>C/E</v>
      </c>
      <c r="BF255" t="s">
        <v>332</v>
      </c>
      <c r="BG255" s="1">
        <v>45360.165821759256</v>
      </c>
      <c r="BH255" s="1">
        <v>45360.170416666668</v>
      </c>
      <c r="BI255" t="s">
        <v>333</v>
      </c>
      <c r="BJ255">
        <v>100</v>
      </c>
      <c r="BK255">
        <v>397</v>
      </c>
      <c r="BL255" t="s">
        <v>334</v>
      </c>
      <c r="BM255">
        <v>51.5565</v>
      </c>
      <c r="BN255">
        <v>0.13400000000000001</v>
      </c>
      <c r="BO255" t="s">
        <v>15</v>
      </c>
      <c r="BP255">
        <v>0.89999997615814209</v>
      </c>
      <c r="BQ255">
        <v>60</v>
      </c>
      <c r="BR255">
        <v>30</v>
      </c>
      <c r="BS255">
        <f>Part1[[#This Row],[ProductivityIncrease]]+Part1[[#This Row],[PollutionReduction]]</f>
        <v>90</v>
      </c>
      <c r="BT255">
        <f>ABS(Part1[[#This Row],[ProductivityIncrease]]-Part1[[#This Row],[PollutionReduction]])</f>
        <v>30</v>
      </c>
      <c r="BU255">
        <f>Part1[[#This Row],[ProductivityIncrease]]-50</f>
        <v>10</v>
      </c>
      <c r="BV255">
        <f>Part1[[#This Row],[ProductivityIncrease]]-60</f>
        <v>0</v>
      </c>
      <c r="BW255">
        <f>Part1[[#This Row],[PollutionReduction]]-50</f>
        <v>-20</v>
      </c>
      <c r="BX255">
        <f>Part1[[#This Row],[PollutionReduction]]-40</f>
        <v>-10</v>
      </c>
      <c r="BY255">
        <f>ABS(Part1[[#This Row],[ProductivityIncrease]]-50)</f>
        <v>10</v>
      </c>
      <c r="BZ255">
        <f>ABS(Part1[[#This Row],[ProductivityIncrease]]-60)</f>
        <v>0</v>
      </c>
      <c r="CA255">
        <f>ABS(Part1[[#This Row],[PollutionReduction]]-50)</f>
        <v>20</v>
      </c>
      <c r="CB255">
        <f>ABS(Part1[[#This Row],[PollutionReduction]]-40)</f>
        <v>10</v>
      </c>
      <c r="CC255">
        <f>Part1[[#This Row],[ABSProductivityIncreaseGapOptimal(50)]]+Part1[[#This Row],[ABSPollutionReductionGapOptimal(50)]]</f>
        <v>30</v>
      </c>
      <c r="CD255">
        <f>Part1[[#This Row],[ABSProductivityIncreaseGapOptimal(60)]]+Part1[[#This Row],[ABSPollutionReductionGapOptimal(40)]]</f>
        <v>10</v>
      </c>
      <c r="CE255" t="s">
        <v>335</v>
      </c>
      <c r="CF255" t="s">
        <v>2145</v>
      </c>
      <c r="CG255" t="s">
        <v>2145</v>
      </c>
      <c r="CH255" t="s">
        <v>17</v>
      </c>
      <c r="CI255" t="s">
        <v>14</v>
      </c>
      <c r="CJ255" t="s">
        <v>14</v>
      </c>
      <c r="CK255" t="s">
        <v>14</v>
      </c>
      <c r="CL255" t="s">
        <v>14</v>
      </c>
      <c r="CM255" t="s">
        <v>14</v>
      </c>
      <c r="CN255" t="s">
        <v>14</v>
      </c>
      <c r="CO255" t="s">
        <v>19</v>
      </c>
      <c r="CP255" t="s">
        <v>45</v>
      </c>
      <c r="CQ255">
        <v>6</v>
      </c>
      <c r="CR255" t="s">
        <v>21</v>
      </c>
      <c r="CS255">
        <f t="shared" si="35"/>
        <v>5</v>
      </c>
      <c r="CT255" t="s">
        <v>22</v>
      </c>
      <c r="CU255">
        <v>3</v>
      </c>
      <c r="CV255">
        <v>5</v>
      </c>
      <c r="CW255" t="s">
        <v>22</v>
      </c>
      <c r="CX255">
        <v>3</v>
      </c>
      <c r="CY255">
        <v>5</v>
      </c>
      <c r="CZ255" t="s">
        <v>21</v>
      </c>
      <c r="DA255">
        <v>5</v>
      </c>
      <c r="DB255">
        <v>3</v>
      </c>
      <c r="DC255">
        <v>2</v>
      </c>
      <c r="DD255">
        <v>4</v>
      </c>
      <c r="DE255">
        <v>3</v>
      </c>
      <c r="DF255">
        <v>5</v>
      </c>
      <c r="DG255">
        <v>1</v>
      </c>
      <c r="DH255">
        <f>STDEV(Part1[[#This Row],[Part2.LifeSatisfaction]],Part1[[#This Row],[Part2.PublicServices]],Part1[[#This Row],[Part2.Stability]],Part1[[#This Row],[Part2.EnvironmentalProtection]],Part1[[#This Row],[Part2.DevelopmentSpace]])</f>
        <v>1.3416407864998741</v>
      </c>
      <c r="DI255">
        <f>AVERAGE(Part1[[#This Row],[Part2.LifeSatisfaction]],Part1[[#This Row],[Part2.PublicServices]],Part1[[#This Row],[Part2.StabilityR]],Part1[[#This Row],[Part2.EnvironmentalProtectionR]],Part1[[#This Row],[Part2.DevelopmentSpaceR]])</f>
        <v>4.8</v>
      </c>
      <c r="DJ255">
        <f>Part1[[#This Row],[PostWorldview]]-Part1[[#This Row],[Worldviews]]</f>
        <v>0</v>
      </c>
      <c r="DK255">
        <f>ABS(Part1[[#This Row],[WorldviewVariation]])</f>
        <v>0</v>
      </c>
      <c r="DL255">
        <v>75</v>
      </c>
      <c r="DM255" t="s">
        <v>1211</v>
      </c>
      <c r="DN255" t="s">
        <v>23</v>
      </c>
      <c r="DO255"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5" t="s">
        <v>336</v>
      </c>
      <c r="DQ255">
        <v>24</v>
      </c>
      <c r="DR255" t="s">
        <v>25</v>
      </c>
      <c r="DS255" t="s">
        <v>26</v>
      </c>
      <c r="DT255" t="s">
        <v>27</v>
      </c>
      <c r="DU255" t="s">
        <v>332</v>
      </c>
      <c r="DV255" t="s">
        <v>1699</v>
      </c>
      <c r="DW255" t="s">
        <v>1208</v>
      </c>
      <c r="DX255" s="1">
        <v>45360.906328391204</v>
      </c>
      <c r="DY255" s="1">
        <v>45360.920609444445</v>
      </c>
      <c r="DZ255">
        <v>1234</v>
      </c>
      <c r="EA255" t="s">
        <v>1235</v>
      </c>
      <c r="EB255">
        <v>66</v>
      </c>
      <c r="EC255" t="s">
        <v>1700</v>
      </c>
      <c r="ED255" t="s">
        <v>1211</v>
      </c>
      <c r="EE255" t="s">
        <v>1701</v>
      </c>
      <c r="EF255">
        <v>34</v>
      </c>
      <c r="EG255" t="s">
        <v>1219</v>
      </c>
      <c r="EH255" t="s">
        <v>1214</v>
      </c>
      <c r="EI255" t="s">
        <v>1702</v>
      </c>
      <c r="EJ255" t="s">
        <v>1220</v>
      </c>
      <c r="EK255" t="s">
        <v>1702</v>
      </c>
      <c r="EL255" t="s">
        <v>1703</v>
      </c>
      <c r="EM255" t="s">
        <v>183</v>
      </c>
      <c r="EN255" t="s">
        <v>1222</v>
      </c>
      <c r="EO255" t="str">
        <f>IF(AND(Part1[[#This Row],[ProlificID1]]=Part1[[#This Row],[Part2.ProlificID]],Part1[[#This Row],[Part2.ProlificID]]=Part1[[#This Row],[Prolific.ProlificID3]]),"OK","ERROR")</f>
        <v>OK</v>
      </c>
      <c r="EP255" t="str">
        <f>IF(Part1[[#This Row],[IP Address]]=Part1[[#This Row],[Part2.IP]],"OK","ERROR")</f>
        <v>OK</v>
      </c>
      <c r="EQ255" t="str">
        <f>IF(Part1[[#This Row],[Subgroup]]=Part1[[#This Row],[SubGroupAssigned]],"OK","ERROR")</f>
        <v>OK</v>
      </c>
    </row>
    <row r="256" spans="1:147" x14ac:dyDescent="0.3">
      <c r="A256">
        <v>255</v>
      </c>
      <c r="B256" t="s">
        <v>1202</v>
      </c>
      <c r="C256" s="1">
        <v>45360.163773148146</v>
      </c>
      <c r="D256" s="1">
        <v>45360.166400462964</v>
      </c>
      <c r="E256" t="s">
        <v>3</v>
      </c>
      <c r="F256" t="s">
        <v>1203</v>
      </c>
      <c r="G256">
        <v>100</v>
      </c>
      <c r="H256">
        <v>226</v>
      </c>
      <c r="I256" t="s">
        <v>2094</v>
      </c>
      <c r="J256">
        <v>53.759099999999997</v>
      </c>
      <c r="K256">
        <v>-1.5896999999999999</v>
      </c>
      <c r="L256" t="s">
        <v>15</v>
      </c>
      <c r="M256">
        <v>1</v>
      </c>
      <c r="N256" t="s">
        <v>1722</v>
      </c>
      <c r="O256" t="s">
        <v>1723</v>
      </c>
      <c r="P256" t="s">
        <v>1724</v>
      </c>
      <c r="Q256" t="s">
        <v>1744</v>
      </c>
      <c r="R256">
        <v>27</v>
      </c>
      <c r="S256" t="s">
        <v>1726</v>
      </c>
      <c r="T256" t="s">
        <v>1731</v>
      </c>
      <c r="U256" t="s">
        <v>1728</v>
      </c>
      <c r="V256" t="s">
        <v>1742</v>
      </c>
      <c r="W256" t="s">
        <v>32</v>
      </c>
      <c r="X256">
        <f t="shared" si="27"/>
        <v>7</v>
      </c>
      <c r="Y256" t="s">
        <v>32</v>
      </c>
      <c r="Z256">
        <f t="shared" si="28"/>
        <v>7</v>
      </c>
      <c r="AA256" t="s">
        <v>45</v>
      </c>
      <c r="AB256">
        <f t="shared" si="29"/>
        <v>6</v>
      </c>
      <c r="AC256" t="s">
        <v>45</v>
      </c>
      <c r="AD256">
        <f t="shared" si="30"/>
        <v>6</v>
      </c>
      <c r="AE256" t="s">
        <v>22</v>
      </c>
      <c r="AF256">
        <f t="shared" si="31"/>
        <v>3</v>
      </c>
      <c r="AG256">
        <f>8-Part1[[#This Row],[DevelopmentSpace]]</f>
        <v>5</v>
      </c>
      <c r="AH256">
        <f>AVERAGE(Part1[[#This Row],[LifeSatisfaction]],Part1[[#This Row],[PublicServices]],Part1[[#This Row],[Stability]],Part1[[#This Row],[EnvironmentalProtection]],Part1[[#This Row],[DevelopmentSpaceR]])</f>
        <v>6.2</v>
      </c>
      <c r="AI256">
        <f>AVERAGE(Part1[[#This Row],[LifeSatisfaction]],Part1[[#This Row],[PublicServices]],Part1[[#This Row],[Stability]],Part1[[#This Row],[EnvironmentalProtection]])</f>
        <v>6.5</v>
      </c>
      <c r="AJ256">
        <f>STDEV(Part1[[#This Row],[LifeSatisfaction]],Part1[[#This Row],[PublicServices]],Part1[[#This Row],[Stability]],Part1[[#This Row],[EnvironmentalProtection]],Part1[[#This Row],[DevelopmentSpace]])</f>
        <v>1.6431676725154991</v>
      </c>
      <c r="AK256">
        <f>Part1[[#This Row],[Worldviews]]-3</f>
        <v>3.2</v>
      </c>
      <c r="AL256">
        <f>ABS(Part1[[#This Row],[Worldviews]]-3)</f>
        <v>3.2</v>
      </c>
      <c r="AM256">
        <v>4</v>
      </c>
      <c r="AN256">
        <v>3</v>
      </c>
      <c r="AO256">
        <v>2</v>
      </c>
      <c r="AP256">
        <v>1</v>
      </c>
      <c r="AQ256">
        <v>5</v>
      </c>
      <c r="AR256">
        <v>18.434000000000001</v>
      </c>
      <c r="AS256">
        <v>57.470999999999997</v>
      </c>
      <c r="AT256">
        <v>58.119</v>
      </c>
      <c r="AU256">
        <v>8</v>
      </c>
      <c r="AV256">
        <v>29</v>
      </c>
      <c r="AW256">
        <v>226</v>
      </c>
      <c r="AX256">
        <v>17341</v>
      </c>
      <c r="AZ256">
        <v>1</v>
      </c>
      <c r="BC256" t="str">
        <f t="shared" si="32"/>
        <v>Limited</v>
      </c>
      <c r="BD256" t="str">
        <f t="shared" si="33"/>
        <v>Unclear</v>
      </c>
      <c r="BE256" t="str">
        <f t="shared" si="34"/>
        <v>U/L</v>
      </c>
      <c r="BF256" t="s">
        <v>1202</v>
      </c>
      <c r="BG256" s="1">
        <v>45360.168692129628</v>
      </c>
      <c r="BH256" s="1">
        <v>45360.171354166669</v>
      </c>
      <c r="BI256" t="s">
        <v>1203</v>
      </c>
      <c r="BJ256">
        <v>100</v>
      </c>
      <c r="BK256">
        <v>230</v>
      </c>
      <c r="BL256" t="s">
        <v>1204</v>
      </c>
      <c r="BM256">
        <v>53.759099999999997</v>
      </c>
      <c r="BN256">
        <v>-1.5896999999999999</v>
      </c>
      <c r="BO256" t="s">
        <v>15</v>
      </c>
      <c r="BP256">
        <v>1</v>
      </c>
      <c r="BQ256">
        <v>60</v>
      </c>
      <c r="BR256">
        <v>40</v>
      </c>
      <c r="BS256">
        <f>Part1[[#This Row],[ProductivityIncrease]]+Part1[[#This Row],[PollutionReduction]]</f>
        <v>100</v>
      </c>
      <c r="BT256">
        <f>ABS(Part1[[#This Row],[ProductivityIncrease]]-Part1[[#This Row],[PollutionReduction]])</f>
        <v>20</v>
      </c>
      <c r="BU256">
        <f>Part1[[#This Row],[ProductivityIncrease]]-50</f>
        <v>10</v>
      </c>
      <c r="BV256">
        <f>Part1[[#This Row],[ProductivityIncrease]]-60</f>
        <v>0</v>
      </c>
      <c r="BW256">
        <f>Part1[[#This Row],[PollutionReduction]]-50</f>
        <v>-10</v>
      </c>
      <c r="BX256">
        <f>Part1[[#This Row],[PollutionReduction]]-40</f>
        <v>0</v>
      </c>
      <c r="BY256">
        <f>ABS(Part1[[#This Row],[ProductivityIncrease]]-50)</f>
        <v>10</v>
      </c>
      <c r="BZ256">
        <f>ABS(Part1[[#This Row],[ProductivityIncrease]]-60)</f>
        <v>0</v>
      </c>
      <c r="CA256">
        <f>ABS(Part1[[#This Row],[PollutionReduction]]-50)</f>
        <v>10</v>
      </c>
      <c r="CB256">
        <f>ABS(Part1[[#This Row],[PollutionReduction]]-40)</f>
        <v>0</v>
      </c>
      <c r="CC256">
        <f>Part1[[#This Row],[ABSProductivityIncreaseGapOptimal(50)]]+Part1[[#This Row],[ABSPollutionReductionGapOptimal(50)]]</f>
        <v>20</v>
      </c>
      <c r="CD256">
        <f>Part1[[#This Row],[ABSProductivityIncreaseGapOptimal(60)]]+Part1[[#This Row],[ABSPollutionReductionGapOptimal(40)]]</f>
        <v>0</v>
      </c>
      <c r="CE256" t="s">
        <v>1205</v>
      </c>
      <c r="CF256" t="s">
        <v>2145</v>
      </c>
      <c r="CG256" t="s">
        <v>2145</v>
      </c>
      <c r="CH256" t="s">
        <v>17</v>
      </c>
      <c r="CI256" t="s">
        <v>14</v>
      </c>
      <c r="CJ256" t="s">
        <v>39</v>
      </c>
      <c r="CK256" t="s">
        <v>346</v>
      </c>
      <c r="CL256" t="s">
        <v>14</v>
      </c>
      <c r="CM256" t="s">
        <v>80</v>
      </c>
      <c r="CN256" t="s">
        <v>14</v>
      </c>
      <c r="CO256" t="s">
        <v>346</v>
      </c>
      <c r="CP256" t="s">
        <v>21</v>
      </c>
      <c r="CQ256">
        <v>5</v>
      </c>
      <c r="CR256" t="s">
        <v>32</v>
      </c>
      <c r="CS256">
        <f t="shared" si="35"/>
        <v>7</v>
      </c>
      <c r="CT256" t="s">
        <v>22</v>
      </c>
      <c r="CU256">
        <v>3</v>
      </c>
      <c r="CV256">
        <v>5</v>
      </c>
      <c r="CW256" t="s">
        <v>21</v>
      </c>
      <c r="CX256">
        <v>5</v>
      </c>
      <c r="CY256">
        <v>3</v>
      </c>
      <c r="CZ256" t="s">
        <v>20</v>
      </c>
      <c r="DA256">
        <v>4</v>
      </c>
      <c r="DB256">
        <v>4</v>
      </c>
      <c r="DC256">
        <v>5</v>
      </c>
      <c r="DD256">
        <v>2</v>
      </c>
      <c r="DE256">
        <v>4</v>
      </c>
      <c r="DF256">
        <v>1</v>
      </c>
      <c r="DG256">
        <v>3</v>
      </c>
      <c r="DH256">
        <f>STDEV(Part1[[#This Row],[Part2.LifeSatisfaction]],Part1[[#This Row],[Part2.PublicServices]],Part1[[#This Row],[Part2.Stability]],Part1[[#This Row],[Part2.EnvironmentalProtection]],Part1[[#This Row],[Part2.DevelopmentSpace]])</f>
        <v>1.4832396974191324</v>
      </c>
      <c r="DI256">
        <f>AVERAGE(Part1[[#This Row],[Part2.LifeSatisfaction]],Part1[[#This Row],[Part2.PublicServices]],Part1[[#This Row],[Part2.StabilityR]],Part1[[#This Row],[Part2.EnvironmentalProtectionR]],Part1[[#This Row],[Part2.DevelopmentSpaceR]])</f>
        <v>4.8</v>
      </c>
      <c r="DJ256">
        <f>Part1[[#This Row],[PostWorldview]]-Part1[[#This Row],[Worldviews]]</f>
        <v>-1.4000000000000004</v>
      </c>
      <c r="DK256">
        <f>ABS(Part1[[#This Row],[WorldviewVariation]])</f>
        <v>1.4000000000000004</v>
      </c>
      <c r="DL256">
        <v>65</v>
      </c>
      <c r="DM256" t="s">
        <v>1211</v>
      </c>
      <c r="DN256" t="s">
        <v>354</v>
      </c>
      <c r="DO256" t="str">
        <f>IF(AND(Part1[[#This Row],[Dashboard]]="Extended",Part1[[#This Row],[Part2.Which set of indicators did you see in the simulator?]]="Population, Economic Capital, Material Standard of Living, Perceived Quality of Life, Natural Resources, and Pollution"),"PASSED",IF(AND(Part1[[#This Row],[Dashboard]]="Limited",Part1[[#This Row],[Part2.Which set of indicators did you see in the simulator?]]="Population, Economic Capital, Material Standard of Living, and Perceived Quality of Life"),"PASSED","FAILED"))</f>
        <v>PASSED</v>
      </c>
      <c r="DP256" t="s">
        <v>105</v>
      </c>
      <c r="DQ256">
        <v>25</v>
      </c>
      <c r="DR256" t="s">
        <v>643</v>
      </c>
      <c r="DS256" t="s">
        <v>348</v>
      </c>
      <c r="DT256" t="s">
        <v>920</v>
      </c>
      <c r="DU256" t="s">
        <v>1202</v>
      </c>
      <c r="DV256" t="s">
        <v>1704</v>
      </c>
      <c r="DW256" t="s">
        <v>1208</v>
      </c>
      <c r="DX256" s="1">
        <v>45360.913751365741</v>
      </c>
      <c r="DY256" s="1">
        <v>45360.921437523146</v>
      </c>
      <c r="DZ256">
        <v>665</v>
      </c>
      <c r="EA256" t="s">
        <v>1235</v>
      </c>
      <c r="EB256">
        <v>147</v>
      </c>
      <c r="EC256" t="s">
        <v>1210</v>
      </c>
      <c r="ED256" t="s">
        <v>1211</v>
      </c>
      <c r="EE256" t="s">
        <v>1705</v>
      </c>
      <c r="EF256">
        <v>27</v>
      </c>
      <c r="EG256" t="s">
        <v>1219</v>
      </c>
      <c r="EH256" t="s">
        <v>1214</v>
      </c>
      <c r="EI256" t="s">
        <v>1220</v>
      </c>
      <c r="EJ256" t="s">
        <v>1220</v>
      </c>
      <c r="EK256" t="s">
        <v>1220</v>
      </c>
      <c r="EL256" t="s">
        <v>1210</v>
      </c>
      <c r="EM256" t="s">
        <v>183</v>
      </c>
      <c r="EN256" t="s">
        <v>1222</v>
      </c>
      <c r="EO256" t="str">
        <f>IF(AND(Part1[[#This Row],[ProlificID1]]=Part1[[#This Row],[Part2.ProlificID]],Part1[[#This Row],[Part2.ProlificID]]=Part1[[#This Row],[Prolific.ProlificID3]]),"OK","ERROR")</f>
        <v>OK</v>
      </c>
      <c r="EP256" t="str">
        <f>IF(Part1[[#This Row],[IP Address]]=Part1[[#This Row],[Part2.IP]],"OK","ERROR")</f>
        <v>OK</v>
      </c>
      <c r="EQ256" t="str">
        <f>IF(Part1[[#This Row],[Subgroup]]=Part1[[#This Row],[SubGroupAssigned]],"OK","ERROR")</f>
        <v>OK</v>
      </c>
    </row>
  </sheetData>
  <phoneticPr fontId="3" type="noConversion"/>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8DF639A-C43F-4134-8BE5-96D2CC60A2C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Experiment1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 C</dc:creator>
  <cp:lastModifiedBy>Giovanni Cunico</cp:lastModifiedBy>
  <dcterms:created xsi:type="dcterms:W3CDTF">2015-06-05T18:17:20Z</dcterms:created>
  <dcterms:modified xsi:type="dcterms:W3CDTF">2024-12-04T04:26:16Z</dcterms:modified>
</cp:coreProperties>
</file>